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4_MPS\4.3_PSA_IM\2.2.1_Pole\"/>
    </mc:Choice>
  </mc:AlternateContent>
  <workbookProtection workbookAlgorithmName="SHA-512" workbookHashValue="TG4RYpP1jXJg4wmx9BFPgiypZlJw/YtKDQQ2kdg+upjXQZ0mBxEtA6wvB4pgTYhaX+RoV3ZCZ4eKhyZCLWF8iA==" workbookSaltValue="gh+WNS4/nmta+NTpFtKpXQ==" workbookSpinCount="100000" lockStructure="1"/>
  <bookViews>
    <workbookView xWindow="23445" yWindow="825" windowWidth="9495" windowHeight="6540" tabRatio="554"/>
  </bookViews>
  <sheets>
    <sheet name="Planning_PSA_IM" sheetId="1" r:id="rId1"/>
    <sheet name="Règles_Planning" sheetId="3" r:id="rId2"/>
    <sheet name="Plans_roulement-Fériés-Divers" sheetId="2" r:id="rId3"/>
  </sheets>
  <definedNames>
    <definedName name="_xlnm.Print_Area" localSheetId="0">Planning_PSA_IM!$E$2:$Y$368</definedName>
  </definedNames>
  <calcPr calcId="162913"/>
</workbook>
</file>

<file path=xl/calcChain.xml><?xml version="1.0" encoding="utf-8"?>
<calcChain xmlns="http://schemas.openxmlformats.org/spreadsheetml/2006/main">
  <c r="S1478" i="1" l="1"/>
  <c r="R1478" i="1"/>
  <c r="Q1478" i="1"/>
  <c r="H1478" i="1"/>
  <c r="G1478" i="1"/>
  <c r="F1478" i="1"/>
  <c r="S1477" i="1"/>
  <c r="R1477" i="1"/>
  <c r="Q1477" i="1"/>
  <c r="H1477" i="1"/>
  <c r="G1477" i="1"/>
  <c r="F1477" i="1"/>
  <c r="S1476" i="1"/>
  <c r="R1476" i="1"/>
  <c r="Q1476" i="1"/>
  <c r="H1476" i="1"/>
  <c r="G1476" i="1"/>
  <c r="F1476" i="1"/>
  <c r="S1475" i="1"/>
  <c r="R1475" i="1"/>
  <c r="Q1475" i="1"/>
  <c r="H1475" i="1"/>
  <c r="G1475" i="1"/>
  <c r="F1475" i="1"/>
  <c r="S1474" i="1"/>
  <c r="R1474" i="1"/>
  <c r="Q1474" i="1"/>
  <c r="H1474" i="1"/>
  <c r="G1474" i="1"/>
  <c r="F1474" i="1"/>
  <c r="S1471" i="1"/>
  <c r="R1471" i="1"/>
  <c r="Q1471" i="1"/>
  <c r="H1471" i="1"/>
  <c r="G1471" i="1"/>
  <c r="F1471" i="1"/>
  <c r="S1470" i="1"/>
  <c r="R1470" i="1"/>
  <c r="Q1470" i="1"/>
  <c r="H1470" i="1"/>
  <c r="G1470" i="1"/>
  <c r="F1470" i="1"/>
  <c r="S1469" i="1"/>
  <c r="R1469" i="1"/>
  <c r="Q1469" i="1"/>
  <c r="H1469" i="1"/>
  <c r="G1469" i="1"/>
  <c r="F1469" i="1"/>
  <c r="S1468" i="1"/>
  <c r="R1468" i="1"/>
  <c r="Q1468" i="1"/>
  <c r="P1468" i="1"/>
  <c r="P1475" i="1" s="1"/>
  <c r="H1468" i="1"/>
  <c r="G1468" i="1"/>
  <c r="F1468" i="1"/>
  <c r="S1467" i="1"/>
  <c r="R1467" i="1"/>
  <c r="Q1467" i="1"/>
  <c r="H1467" i="1"/>
  <c r="G1467" i="1"/>
  <c r="F1467" i="1"/>
  <c r="O1485" i="1"/>
  <c r="N1485" i="1"/>
  <c r="M1485" i="1"/>
  <c r="L1485" i="1"/>
  <c r="K1485" i="1"/>
  <c r="J1485" i="1"/>
  <c r="O1484" i="1"/>
  <c r="N1484" i="1"/>
  <c r="M1484" i="1"/>
  <c r="L1484" i="1"/>
  <c r="K1484" i="1"/>
  <c r="J1484" i="1"/>
  <c r="O1486" i="1"/>
  <c r="N1486" i="1"/>
  <c r="M1486" i="1"/>
  <c r="L1486" i="1"/>
  <c r="K1486" i="1"/>
  <c r="J1486" i="1"/>
  <c r="S1464" i="1"/>
  <c r="R1464" i="1"/>
  <c r="Q1464" i="1"/>
  <c r="H1464" i="1"/>
  <c r="G1464" i="1"/>
  <c r="F1464" i="1"/>
  <c r="S1463" i="1"/>
  <c r="R1463" i="1"/>
  <c r="Q1463" i="1"/>
  <c r="H1463" i="1"/>
  <c r="G1463" i="1"/>
  <c r="F1463" i="1"/>
  <c r="S1462" i="1"/>
  <c r="R1462" i="1"/>
  <c r="Q1462" i="1"/>
  <c r="H1462" i="1"/>
  <c r="G1462" i="1"/>
  <c r="F1462" i="1"/>
  <c r="S1461" i="1"/>
  <c r="R1461" i="1"/>
  <c r="Q1461" i="1"/>
  <c r="P1461" i="1"/>
  <c r="H1461" i="1"/>
  <c r="G1461" i="1"/>
  <c r="F1461" i="1"/>
  <c r="S1460" i="1"/>
  <c r="R1460" i="1"/>
  <c r="Q1460" i="1"/>
  <c r="H1460" i="1"/>
  <c r="G1460" i="1"/>
  <c r="F1460" i="1"/>
  <c r="S1457" i="1"/>
  <c r="R1457" i="1"/>
  <c r="Q1457" i="1"/>
  <c r="H1457" i="1"/>
  <c r="G1457" i="1"/>
  <c r="F1457" i="1"/>
  <c r="S1456" i="1"/>
  <c r="R1456" i="1"/>
  <c r="Q1456" i="1"/>
  <c r="H1456" i="1"/>
  <c r="G1456" i="1"/>
  <c r="F1456" i="1"/>
  <c r="S1455" i="1"/>
  <c r="R1455" i="1"/>
  <c r="Q1455" i="1"/>
  <c r="H1455" i="1"/>
  <c r="G1455" i="1"/>
  <c r="F1455" i="1"/>
  <c r="S1454" i="1"/>
  <c r="R1454" i="1"/>
  <c r="Q1454" i="1"/>
  <c r="H1454" i="1"/>
  <c r="G1454" i="1"/>
  <c r="F1454" i="1"/>
  <c r="S1453" i="1"/>
  <c r="R1453" i="1"/>
  <c r="Q1453" i="1"/>
  <c r="H1453" i="1"/>
  <c r="G1453" i="1"/>
  <c r="F1453" i="1"/>
  <c r="S1450" i="1"/>
  <c r="R1450" i="1"/>
  <c r="Q1450" i="1"/>
  <c r="H1450" i="1"/>
  <c r="G1450" i="1"/>
  <c r="F1450" i="1"/>
  <c r="S1449" i="1"/>
  <c r="R1449" i="1"/>
  <c r="Q1449" i="1"/>
  <c r="H1449" i="1"/>
  <c r="G1449" i="1"/>
  <c r="F1449" i="1"/>
  <c r="S1448" i="1"/>
  <c r="R1448" i="1"/>
  <c r="Q1448" i="1"/>
  <c r="H1448" i="1"/>
  <c r="G1448" i="1"/>
  <c r="F1448" i="1"/>
  <c r="S1447" i="1"/>
  <c r="R1447" i="1"/>
  <c r="Q1447" i="1"/>
  <c r="H1447" i="1"/>
  <c r="G1447" i="1"/>
  <c r="F1447" i="1"/>
  <c r="S1446" i="1"/>
  <c r="R1446" i="1"/>
  <c r="Q1446" i="1"/>
  <c r="H1446" i="1"/>
  <c r="G1446" i="1"/>
  <c r="F1446" i="1"/>
  <c r="S1443" i="1"/>
  <c r="R1443" i="1"/>
  <c r="Q1443" i="1"/>
  <c r="H1443" i="1"/>
  <c r="G1443" i="1"/>
  <c r="F1443" i="1"/>
  <c r="S1442" i="1"/>
  <c r="R1442" i="1"/>
  <c r="Q1442" i="1"/>
  <c r="H1442" i="1"/>
  <c r="G1442" i="1"/>
  <c r="F1442" i="1"/>
  <c r="S1441" i="1"/>
  <c r="R1441" i="1"/>
  <c r="Q1441" i="1"/>
  <c r="H1441" i="1"/>
  <c r="G1441" i="1"/>
  <c r="F1441" i="1"/>
  <c r="S1440" i="1"/>
  <c r="R1440" i="1"/>
  <c r="Q1440" i="1"/>
  <c r="P1440" i="1"/>
  <c r="P1447" i="1" s="1"/>
  <c r="P1454" i="1" s="1"/>
  <c r="H1440" i="1"/>
  <c r="G1440" i="1"/>
  <c r="F1440" i="1"/>
  <c r="S1439" i="1"/>
  <c r="R1439" i="1"/>
  <c r="Q1439" i="1"/>
  <c r="H1439" i="1"/>
  <c r="G1439" i="1"/>
  <c r="F1439" i="1"/>
  <c r="S1436" i="1"/>
  <c r="R1436" i="1"/>
  <c r="Q1436" i="1"/>
  <c r="H1436" i="1"/>
  <c r="G1436" i="1"/>
  <c r="F1436" i="1"/>
  <c r="S1435" i="1"/>
  <c r="R1435" i="1"/>
  <c r="Q1435" i="1"/>
  <c r="H1435" i="1"/>
  <c r="G1435" i="1"/>
  <c r="F1435" i="1"/>
  <c r="S1434" i="1"/>
  <c r="R1434" i="1"/>
  <c r="Q1434" i="1"/>
  <c r="H1434" i="1"/>
  <c r="G1434" i="1"/>
  <c r="F1434" i="1"/>
  <c r="S1433" i="1"/>
  <c r="R1433" i="1"/>
  <c r="Q1433" i="1"/>
  <c r="P1433" i="1"/>
  <c r="H1433" i="1"/>
  <c r="G1433" i="1"/>
  <c r="F1433" i="1"/>
  <c r="S1432" i="1"/>
  <c r="R1432" i="1"/>
  <c r="Q1432" i="1"/>
  <c r="H1432" i="1"/>
  <c r="G1432" i="1"/>
  <c r="F1432" i="1"/>
  <c r="S1429" i="1"/>
  <c r="R1429" i="1"/>
  <c r="Q1429" i="1"/>
  <c r="H1429" i="1"/>
  <c r="G1429" i="1"/>
  <c r="F1429" i="1"/>
  <c r="S1428" i="1"/>
  <c r="R1428" i="1"/>
  <c r="Q1428" i="1"/>
  <c r="H1428" i="1"/>
  <c r="G1428" i="1"/>
  <c r="F1428" i="1"/>
  <c r="S1427" i="1"/>
  <c r="R1427" i="1"/>
  <c r="Q1427" i="1"/>
  <c r="H1427" i="1"/>
  <c r="G1427" i="1"/>
  <c r="F1427" i="1"/>
  <c r="S1426" i="1"/>
  <c r="R1426" i="1"/>
  <c r="Q1426" i="1"/>
  <c r="H1426" i="1"/>
  <c r="G1426" i="1"/>
  <c r="F1426" i="1"/>
  <c r="S1425" i="1"/>
  <c r="R1425" i="1"/>
  <c r="Q1425" i="1"/>
  <c r="H1425" i="1"/>
  <c r="G1425" i="1"/>
  <c r="F1425" i="1"/>
  <c r="S1422" i="1"/>
  <c r="R1422" i="1"/>
  <c r="Q1422" i="1"/>
  <c r="H1422" i="1"/>
  <c r="G1422" i="1"/>
  <c r="F1422" i="1"/>
  <c r="S1421" i="1"/>
  <c r="R1421" i="1"/>
  <c r="Q1421" i="1"/>
  <c r="H1421" i="1"/>
  <c r="G1421" i="1"/>
  <c r="F1421" i="1"/>
  <c r="S1420" i="1"/>
  <c r="R1420" i="1"/>
  <c r="Q1420" i="1"/>
  <c r="H1420" i="1"/>
  <c r="G1420" i="1"/>
  <c r="F1420" i="1"/>
  <c r="S1419" i="1"/>
  <c r="R1419" i="1"/>
  <c r="Q1419" i="1"/>
  <c r="H1419" i="1"/>
  <c r="G1419" i="1"/>
  <c r="F1419" i="1"/>
  <c r="S1418" i="1"/>
  <c r="R1418" i="1"/>
  <c r="Q1418" i="1"/>
  <c r="H1418" i="1"/>
  <c r="G1418" i="1"/>
  <c r="F1418" i="1"/>
  <c r="S1415" i="1"/>
  <c r="R1415" i="1"/>
  <c r="Q1415" i="1"/>
  <c r="H1415" i="1"/>
  <c r="G1415" i="1"/>
  <c r="F1415" i="1"/>
  <c r="S1414" i="1"/>
  <c r="R1414" i="1"/>
  <c r="Q1414" i="1"/>
  <c r="H1414" i="1"/>
  <c r="G1414" i="1"/>
  <c r="F1414" i="1"/>
  <c r="S1413" i="1"/>
  <c r="R1413" i="1"/>
  <c r="Q1413" i="1"/>
  <c r="H1413" i="1"/>
  <c r="G1413" i="1"/>
  <c r="F1413" i="1"/>
  <c r="S1412" i="1"/>
  <c r="R1412" i="1"/>
  <c r="Q1412" i="1"/>
  <c r="H1412" i="1"/>
  <c r="G1412" i="1"/>
  <c r="F1412" i="1"/>
  <c r="S1411" i="1"/>
  <c r="R1411" i="1"/>
  <c r="Q1411" i="1"/>
  <c r="H1411" i="1"/>
  <c r="G1411" i="1"/>
  <c r="F1411" i="1"/>
  <c r="S1408" i="1"/>
  <c r="R1408" i="1"/>
  <c r="Q1408" i="1"/>
  <c r="H1408" i="1"/>
  <c r="G1408" i="1"/>
  <c r="F1408" i="1"/>
  <c r="S1407" i="1"/>
  <c r="R1407" i="1"/>
  <c r="Q1407" i="1"/>
  <c r="H1407" i="1"/>
  <c r="G1407" i="1"/>
  <c r="F1407" i="1"/>
  <c r="S1406" i="1"/>
  <c r="R1406" i="1"/>
  <c r="Q1406" i="1"/>
  <c r="H1406" i="1"/>
  <c r="G1406" i="1"/>
  <c r="F1406" i="1"/>
  <c r="S1405" i="1"/>
  <c r="R1405" i="1"/>
  <c r="Q1405" i="1"/>
  <c r="H1405" i="1"/>
  <c r="G1405" i="1"/>
  <c r="F1405" i="1"/>
  <c r="S1404" i="1"/>
  <c r="R1404" i="1"/>
  <c r="Q1404" i="1"/>
  <c r="H1404" i="1"/>
  <c r="G1404" i="1"/>
  <c r="F1404" i="1"/>
  <c r="S1401" i="1"/>
  <c r="R1401" i="1"/>
  <c r="Q1401" i="1"/>
  <c r="H1401" i="1"/>
  <c r="G1401" i="1"/>
  <c r="F1401" i="1"/>
  <c r="S1400" i="1"/>
  <c r="R1400" i="1"/>
  <c r="Q1400" i="1"/>
  <c r="H1400" i="1"/>
  <c r="G1400" i="1"/>
  <c r="F1400" i="1"/>
  <c r="S1399" i="1"/>
  <c r="R1399" i="1"/>
  <c r="Q1399" i="1"/>
  <c r="H1399" i="1"/>
  <c r="G1399" i="1"/>
  <c r="F1399" i="1"/>
  <c r="S1398" i="1"/>
  <c r="R1398" i="1"/>
  <c r="Q1398" i="1"/>
  <c r="H1398" i="1"/>
  <c r="G1398" i="1"/>
  <c r="F1398" i="1"/>
  <c r="S1397" i="1"/>
  <c r="R1397" i="1"/>
  <c r="Q1397" i="1"/>
  <c r="H1397" i="1"/>
  <c r="G1397" i="1"/>
  <c r="F1397" i="1"/>
  <c r="S1394" i="1"/>
  <c r="R1394" i="1"/>
  <c r="Q1394" i="1"/>
  <c r="H1394" i="1"/>
  <c r="G1394" i="1"/>
  <c r="F1394" i="1"/>
  <c r="S1393" i="1"/>
  <c r="R1393" i="1"/>
  <c r="Q1393" i="1"/>
  <c r="H1393" i="1"/>
  <c r="G1393" i="1"/>
  <c r="F1393" i="1"/>
  <c r="S1392" i="1"/>
  <c r="R1392" i="1"/>
  <c r="Q1392" i="1"/>
  <c r="H1392" i="1"/>
  <c r="G1392" i="1"/>
  <c r="F1392" i="1"/>
  <c r="S1391" i="1"/>
  <c r="R1391" i="1"/>
  <c r="Q1391" i="1"/>
  <c r="P1391" i="1"/>
  <c r="P1398" i="1" s="1"/>
  <c r="P1405" i="1" s="1"/>
  <c r="P1412" i="1" s="1"/>
  <c r="P1419" i="1" s="1"/>
  <c r="P1426" i="1" s="1"/>
  <c r="H1391" i="1"/>
  <c r="G1391" i="1"/>
  <c r="F1391" i="1"/>
  <c r="S1390" i="1"/>
  <c r="R1390" i="1"/>
  <c r="Q1390" i="1"/>
  <c r="H1390" i="1"/>
  <c r="G1390" i="1"/>
  <c r="F1390" i="1"/>
  <c r="S1387" i="1"/>
  <c r="R1387" i="1"/>
  <c r="Q1387" i="1"/>
  <c r="H1387" i="1"/>
  <c r="G1387" i="1"/>
  <c r="F1387" i="1"/>
  <c r="S1386" i="1"/>
  <c r="R1386" i="1"/>
  <c r="Q1386" i="1"/>
  <c r="H1386" i="1"/>
  <c r="G1386" i="1"/>
  <c r="F1386" i="1"/>
  <c r="S1385" i="1"/>
  <c r="R1385" i="1"/>
  <c r="Q1385" i="1"/>
  <c r="H1385" i="1"/>
  <c r="G1385" i="1"/>
  <c r="F1385" i="1"/>
  <c r="S1384" i="1"/>
  <c r="R1384" i="1"/>
  <c r="Q1384" i="1"/>
  <c r="H1384" i="1"/>
  <c r="G1384" i="1"/>
  <c r="F1384" i="1"/>
  <c r="S1383" i="1"/>
  <c r="R1383" i="1"/>
  <c r="Q1383" i="1"/>
  <c r="H1383" i="1"/>
  <c r="G1383" i="1"/>
  <c r="F1383" i="1"/>
  <c r="S1380" i="1"/>
  <c r="R1380" i="1"/>
  <c r="Q1380" i="1"/>
  <c r="H1380" i="1"/>
  <c r="G1380" i="1"/>
  <c r="F1380" i="1"/>
  <c r="S1379" i="1"/>
  <c r="R1379" i="1"/>
  <c r="Q1379" i="1"/>
  <c r="H1379" i="1"/>
  <c r="G1379" i="1"/>
  <c r="F1379" i="1"/>
  <c r="S1378" i="1"/>
  <c r="R1378" i="1"/>
  <c r="Q1378" i="1"/>
  <c r="H1378" i="1"/>
  <c r="G1378" i="1"/>
  <c r="F1378" i="1"/>
  <c r="S1377" i="1"/>
  <c r="R1377" i="1"/>
  <c r="Q1377" i="1"/>
  <c r="H1377" i="1"/>
  <c r="G1377" i="1"/>
  <c r="F1377" i="1"/>
  <c r="S1376" i="1"/>
  <c r="R1376" i="1"/>
  <c r="Q1376" i="1"/>
  <c r="H1376" i="1"/>
  <c r="G1376" i="1"/>
  <c r="F1376" i="1"/>
  <c r="S1373" i="1"/>
  <c r="R1373" i="1"/>
  <c r="Q1373" i="1"/>
  <c r="H1373" i="1"/>
  <c r="G1373" i="1"/>
  <c r="F1373" i="1"/>
  <c r="S1372" i="1"/>
  <c r="R1372" i="1"/>
  <c r="Q1372" i="1"/>
  <c r="H1372" i="1"/>
  <c r="G1372" i="1"/>
  <c r="F1372" i="1"/>
  <c r="S1371" i="1"/>
  <c r="R1371" i="1"/>
  <c r="Q1371" i="1"/>
  <c r="H1371" i="1"/>
  <c r="G1371" i="1"/>
  <c r="F1371" i="1"/>
  <c r="S1370" i="1"/>
  <c r="R1370" i="1"/>
  <c r="Q1370" i="1"/>
  <c r="H1370" i="1"/>
  <c r="G1370" i="1"/>
  <c r="F1370" i="1"/>
  <c r="S1369" i="1"/>
  <c r="R1369" i="1"/>
  <c r="Q1369" i="1"/>
  <c r="H1369" i="1"/>
  <c r="G1369" i="1"/>
  <c r="F1369" i="1"/>
  <c r="S1366" i="1"/>
  <c r="R1366" i="1"/>
  <c r="Q1366" i="1"/>
  <c r="H1366" i="1"/>
  <c r="G1366" i="1"/>
  <c r="F1366" i="1"/>
  <c r="S1365" i="1"/>
  <c r="R1365" i="1"/>
  <c r="Q1365" i="1"/>
  <c r="H1365" i="1"/>
  <c r="G1365" i="1"/>
  <c r="F1365" i="1"/>
  <c r="S1364" i="1"/>
  <c r="R1364" i="1"/>
  <c r="Q1364" i="1"/>
  <c r="H1364" i="1"/>
  <c r="G1364" i="1"/>
  <c r="F1364" i="1"/>
  <c r="S1363" i="1"/>
  <c r="R1363" i="1"/>
  <c r="Q1363" i="1"/>
  <c r="H1363" i="1"/>
  <c r="G1363" i="1"/>
  <c r="F1363" i="1"/>
  <c r="S1362" i="1"/>
  <c r="R1362" i="1"/>
  <c r="Q1362" i="1"/>
  <c r="H1362" i="1"/>
  <c r="G1362" i="1"/>
  <c r="F1362" i="1"/>
  <c r="S1359" i="1"/>
  <c r="R1359" i="1"/>
  <c r="Q1359" i="1"/>
  <c r="H1359" i="1"/>
  <c r="G1359" i="1"/>
  <c r="F1359" i="1"/>
  <c r="S1358" i="1"/>
  <c r="R1358" i="1"/>
  <c r="Q1358" i="1"/>
  <c r="H1358" i="1"/>
  <c r="G1358" i="1"/>
  <c r="F1358" i="1"/>
  <c r="S1357" i="1"/>
  <c r="R1357" i="1"/>
  <c r="Q1357" i="1"/>
  <c r="H1357" i="1"/>
  <c r="G1357" i="1"/>
  <c r="F1357" i="1"/>
  <c r="S1356" i="1"/>
  <c r="R1356" i="1"/>
  <c r="Q1356" i="1"/>
  <c r="H1356" i="1"/>
  <c r="G1356" i="1"/>
  <c r="F1356" i="1"/>
  <c r="S1355" i="1"/>
  <c r="R1355" i="1"/>
  <c r="Q1355" i="1"/>
  <c r="H1355" i="1"/>
  <c r="G1355" i="1"/>
  <c r="F1355" i="1"/>
  <c r="S1352" i="1"/>
  <c r="R1352" i="1"/>
  <c r="Q1352" i="1"/>
  <c r="H1352" i="1"/>
  <c r="G1352" i="1"/>
  <c r="F1352" i="1"/>
  <c r="S1351" i="1"/>
  <c r="R1351" i="1"/>
  <c r="Q1351" i="1"/>
  <c r="H1351" i="1"/>
  <c r="G1351" i="1"/>
  <c r="F1351" i="1"/>
  <c r="S1350" i="1"/>
  <c r="R1350" i="1"/>
  <c r="Q1350" i="1"/>
  <c r="H1350" i="1"/>
  <c r="G1350" i="1"/>
  <c r="F1350" i="1"/>
  <c r="S1349" i="1"/>
  <c r="R1349" i="1"/>
  <c r="Q1349" i="1"/>
  <c r="H1349" i="1"/>
  <c r="G1349" i="1"/>
  <c r="F1349" i="1"/>
  <c r="S1348" i="1"/>
  <c r="R1348" i="1"/>
  <c r="Q1348" i="1"/>
  <c r="H1348" i="1"/>
  <c r="G1348" i="1"/>
  <c r="F1348" i="1"/>
  <c r="S1345" i="1"/>
  <c r="R1345" i="1"/>
  <c r="Q1345" i="1"/>
  <c r="H1345" i="1"/>
  <c r="G1345" i="1"/>
  <c r="F1345" i="1"/>
  <c r="S1344" i="1"/>
  <c r="R1344" i="1"/>
  <c r="Q1344" i="1"/>
  <c r="H1344" i="1"/>
  <c r="G1344" i="1"/>
  <c r="F1344" i="1"/>
  <c r="S1343" i="1"/>
  <c r="R1343" i="1"/>
  <c r="Q1343" i="1"/>
  <c r="H1343" i="1"/>
  <c r="G1343" i="1"/>
  <c r="F1343" i="1"/>
  <c r="S1342" i="1"/>
  <c r="R1342" i="1"/>
  <c r="Q1342" i="1"/>
  <c r="H1342" i="1"/>
  <c r="G1342" i="1"/>
  <c r="F1342" i="1"/>
  <c r="S1341" i="1"/>
  <c r="R1341" i="1"/>
  <c r="Q1341" i="1"/>
  <c r="H1341" i="1"/>
  <c r="G1341" i="1"/>
  <c r="F1341" i="1"/>
  <c r="S1338" i="1"/>
  <c r="R1338" i="1"/>
  <c r="Q1338" i="1"/>
  <c r="H1338" i="1"/>
  <c r="G1338" i="1"/>
  <c r="F1338" i="1"/>
  <c r="S1337" i="1"/>
  <c r="R1337" i="1"/>
  <c r="Q1337" i="1"/>
  <c r="H1337" i="1"/>
  <c r="G1337" i="1"/>
  <c r="F1337" i="1"/>
  <c r="S1336" i="1"/>
  <c r="R1336" i="1"/>
  <c r="Q1336" i="1"/>
  <c r="H1336" i="1"/>
  <c r="G1336" i="1"/>
  <c r="F1336" i="1"/>
  <c r="S1335" i="1"/>
  <c r="R1335" i="1"/>
  <c r="Q1335" i="1"/>
  <c r="H1335" i="1"/>
  <c r="G1335" i="1"/>
  <c r="F1335" i="1"/>
  <c r="S1334" i="1"/>
  <c r="R1334" i="1"/>
  <c r="Q1334" i="1"/>
  <c r="H1334" i="1"/>
  <c r="G1334" i="1"/>
  <c r="F1334" i="1"/>
  <c r="S1331" i="1"/>
  <c r="R1331" i="1"/>
  <c r="Q1331" i="1"/>
  <c r="H1331" i="1"/>
  <c r="G1331" i="1"/>
  <c r="F1331" i="1"/>
  <c r="S1330" i="1"/>
  <c r="R1330" i="1"/>
  <c r="Q1330" i="1"/>
  <c r="H1330" i="1"/>
  <c r="G1330" i="1"/>
  <c r="F1330" i="1"/>
  <c r="S1329" i="1"/>
  <c r="R1329" i="1"/>
  <c r="Q1329" i="1"/>
  <c r="H1329" i="1"/>
  <c r="G1329" i="1"/>
  <c r="F1329" i="1"/>
  <c r="S1328" i="1"/>
  <c r="R1328" i="1"/>
  <c r="Q1328" i="1"/>
  <c r="H1328" i="1"/>
  <c r="G1328" i="1"/>
  <c r="F1328" i="1"/>
  <c r="S1327" i="1"/>
  <c r="R1327" i="1"/>
  <c r="Q1327" i="1"/>
  <c r="H1327" i="1"/>
  <c r="G1327" i="1"/>
  <c r="F1327" i="1"/>
  <c r="S1324" i="1"/>
  <c r="R1324" i="1"/>
  <c r="Q1324" i="1"/>
  <c r="H1324" i="1"/>
  <c r="G1324" i="1"/>
  <c r="F1324" i="1"/>
  <c r="S1323" i="1"/>
  <c r="R1323" i="1"/>
  <c r="Q1323" i="1"/>
  <c r="H1323" i="1"/>
  <c r="G1323" i="1"/>
  <c r="F1323" i="1"/>
  <c r="S1322" i="1"/>
  <c r="R1322" i="1"/>
  <c r="Q1322" i="1"/>
  <c r="H1322" i="1"/>
  <c r="G1322" i="1"/>
  <c r="F1322" i="1"/>
  <c r="S1321" i="1"/>
  <c r="R1321" i="1"/>
  <c r="Q1321" i="1"/>
  <c r="H1321" i="1"/>
  <c r="G1321" i="1"/>
  <c r="F1321" i="1"/>
  <c r="S1320" i="1"/>
  <c r="R1320" i="1"/>
  <c r="Q1320" i="1"/>
  <c r="H1320" i="1"/>
  <c r="G1320" i="1"/>
  <c r="F1320" i="1"/>
  <c r="S1317" i="1"/>
  <c r="R1317" i="1"/>
  <c r="Q1317" i="1"/>
  <c r="H1317" i="1"/>
  <c r="G1317" i="1"/>
  <c r="F1317" i="1"/>
  <c r="S1316" i="1"/>
  <c r="R1316" i="1"/>
  <c r="Q1316" i="1"/>
  <c r="H1316" i="1"/>
  <c r="G1316" i="1"/>
  <c r="F1316" i="1"/>
  <c r="S1315" i="1"/>
  <c r="R1315" i="1"/>
  <c r="Q1315" i="1"/>
  <c r="H1315" i="1"/>
  <c r="G1315" i="1"/>
  <c r="F1315" i="1"/>
  <c r="S1314" i="1"/>
  <c r="R1314" i="1"/>
  <c r="Q1314" i="1"/>
  <c r="P1314" i="1"/>
  <c r="P1321" i="1" s="1"/>
  <c r="P1328" i="1" s="1"/>
  <c r="P1335" i="1" s="1"/>
  <c r="P1342" i="1" s="1"/>
  <c r="P1349" i="1" s="1"/>
  <c r="P1356" i="1" s="1"/>
  <c r="P1363" i="1" s="1"/>
  <c r="P1370" i="1" s="1"/>
  <c r="P1377" i="1" s="1"/>
  <c r="P1384" i="1" s="1"/>
  <c r="H1314" i="1"/>
  <c r="G1314" i="1"/>
  <c r="F1314" i="1"/>
  <c r="S1313" i="1"/>
  <c r="R1313" i="1"/>
  <c r="Q1313" i="1"/>
  <c r="H1313" i="1"/>
  <c r="G1313" i="1"/>
  <c r="F1313" i="1"/>
  <c r="S1310" i="1"/>
  <c r="R1310" i="1"/>
  <c r="Q1310" i="1"/>
  <c r="H1310" i="1"/>
  <c r="G1310" i="1"/>
  <c r="F1310" i="1"/>
  <c r="S1309" i="1"/>
  <c r="R1309" i="1"/>
  <c r="Q1309" i="1"/>
  <c r="H1309" i="1"/>
  <c r="G1309" i="1"/>
  <c r="F1309" i="1"/>
  <c r="S1308" i="1"/>
  <c r="R1308" i="1"/>
  <c r="Q1308" i="1"/>
  <c r="H1308" i="1"/>
  <c r="G1308" i="1"/>
  <c r="F1308" i="1"/>
  <c r="S1307" i="1"/>
  <c r="R1307" i="1"/>
  <c r="Q1307" i="1"/>
  <c r="P1307" i="1"/>
  <c r="H1307" i="1"/>
  <c r="G1307" i="1"/>
  <c r="F1307" i="1"/>
  <c r="S1306" i="1"/>
  <c r="R1306" i="1"/>
  <c r="Q1306" i="1"/>
  <c r="H1306" i="1"/>
  <c r="G1306" i="1"/>
  <c r="F1306" i="1"/>
  <c r="S1303" i="1" l="1"/>
  <c r="R1303" i="1"/>
  <c r="Q1303" i="1"/>
  <c r="H1303" i="1"/>
  <c r="G1303" i="1"/>
  <c r="F1303" i="1"/>
  <c r="S1302" i="1"/>
  <c r="R1302" i="1"/>
  <c r="Q1302" i="1"/>
  <c r="H1302" i="1"/>
  <c r="G1302" i="1"/>
  <c r="F1302" i="1"/>
  <c r="S1301" i="1"/>
  <c r="R1301" i="1"/>
  <c r="Q1301" i="1"/>
  <c r="H1301" i="1"/>
  <c r="G1301" i="1"/>
  <c r="F1301" i="1"/>
  <c r="S1300" i="1"/>
  <c r="R1300" i="1"/>
  <c r="Q1300" i="1"/>
  <c r="P1300" i="1"/>
  <c r="H1300" i="1"/>
  <c r="G1300" i="1"/>
  <c r="F1300" i="1"/>
  <c r="S1299" i="1"/>
  <c r="R1299" i="1"/>
  <c r="Q1299" i="1"/>
  <c r="H1299" i="1"/>
  <c r="G1299" i="1"/>
  <c r="F1299" i="1"/>
  <c r="S1296" i="1"/>
  <c r="R1296" i="1"/>
  <c r="Q1296" i="1"/>
  <c r="H1296" i="1"/>
  <c r="G1296" i="1"/>
  <c r="F1296" i="1"/>
  <c r="S1295" i="1"/>
  <c r="R1295" i="1"/>
  <c r="Q1295" i="1"/>
  <c r="H1295" i="1"/>
  <c r="G1295" i="1"/>
  <c r="F1295" i="1"/>
  <c r="S1294" i="1"/>
  <c r="R1294" i="1"/>
  <c r="Q1294" i="1"/>
  <c r="H1294" i="1"/>
  <c r="G1294" i="1"/>
  <c r="F1294" i="1"/>
  <c r="S1293" i="1"/>
  <c r="R1293" i="1"/>
  <c r="Q1293" i="1"/>
  <c r="H1293" i="1"/>
  <c r="G1293" i="1"/>
  <c r="F1293" i="1"/>
  <c r="S1292" i="1"/>
  <c r="R1292" i="1"/>
  <c r="Q1292" i="1"/>
  <c r="H1292" i="1"/>
  <c r="G1292" i="1"/>
  <c r="F1292" i="1"/>
  <c r="S1289" i="1"/>
  <c r="R1289" i="1"/>
  <c r="Q1289" i="1"/>
  <c r="H1289" i="1"/>
  <c r="G1289" i="1"/>
  <c r="F1289" i="1"/>
  <c r="S1288" i="1"/>
  <c r="R1288" i="1"/>
  <c r="Q1288" i="1"/>
  <c r="H1288" i="1"/>
  <c r="G1288" i="1"/>
  <c r="F1288" i="1"/>
  <c r="S1287" i="1"/>
  <c r="R1287" i="1"/>
  <c r="Q1287" i="1"/>
  <c r="H1287" i="1"/>
  <c r="G1287" i="1"/>
  <c r="F1287" i="1"/>
  <c r="S1286" i="1"/>
  <c r="R1286" i="1"/>
  <c r="Q1286" i="1"/>
  <c r="H1286" i="1"/>
  <c r="G1286" i="1"/>
  <c r="F1286" i="1"/>
  <c r="S1285" i="1"/>
  <c r="R1285" i="1"/>
  <c r="Q1285" i="1"/>
  <c r="H1285" i="1"/>
  <c r="G1285" i="1"/>
  <c r="F1285" i="1"/>
  <c r="F1198" i="1"/>
  <c r="G1198" i="1"/>
  <c r="H1198" i="1"/>
  <c r="S1282" i="1"/>
  <c r="R1282" i="1"/>
  <c r="Q1282" i="1"/>
  <c r="H1282" i="1"/>
  <c r="G1282" i="1"/>
  <c r="F1282" i="1"/>
  <c r="S1281" i="1"/>
  <c r="R1281" i="1"/>
  <c r="Q1281" i="1"/>
  <c r="H1281" i="1"/>
  <c r="G1281" i="1"/>
  <c r="F1281" i="1"/>
  <c r="S1280" i="1"/>
  <c r="R1280" i="1"/>
  <c r="Q1280" i="1"/>
  <c r="H1280" i="1"/>
  <c r="G1280" i="1"/>
  <c r="F1280" i="1"/>
  <c r="S1279" i="1"/>
  <c r="R1279" i="1"/>
  <c r="Q1279" i="1"/>
  <c r="H1279" i="1"/>
  <c r="G1279" i="1"/>
  <c r="F1279" i="1"/>
  <c r="S1278" i="1"/>
  <c r="R1278" i="1"/>
  <c r="Q1278" i="1"/>
  <c r="H1278" i="1"/>
  <c r="G1278" i="1"/>
  <c r="F1278" i="1"/>
  <c r="S1275" i="1"/>
  <c r="R1275" i="1"/>
  <c r="Q1275" i="1"/>
  <c r="H1275" i="1"/>
  <c r="G1275" i="1"/>
  <c r="F1275" i="1"/>
  <c r="S1274" i="1"/>
  <c r="R1274" i="1"/>
  <c r="Q1274" i="1"/>
  <c r="H1274" i="1"/>
  <c r="G1274" i="1"/>
  <c r="F1274" i="1"/>
  <c r="S1273" i="1"/>
  <c r="R1273" i="1"/>
  <c r="Q1273" i="1"/>
  <c r="H1273" i="1"/>
  <c r="G1273" i="1"/>
  <c r="F1273" i="1"/>
  <c r="S1272" i="1"/>
  <c r="R1272" i="1"/>
  <c r="Q1272" i="1"/>
  <c r="H1272" i="1"/>
  <c r="G1272" i="1"/>
  <c r="F1272" i="1"/>
  <c r="S1271" i="1"/>
  <c r="R1271" i="1"/>
  <c r="Q1271" i="1"/>
  <c r="H1271" i="1"/>
  <c r="G1271" i="1"/>
  <c r="F1271" i="1"/>
  <c r="S1268" i="1"/>
  <c r="R1268" i="1"/>
  <c r="Q1268" i="1"/>
  <c r="H1268" i="1"/>
  <c r="G1268" i="1"/>
  <c r="F1268" i="1"/>
  <c r="S1267" i="1"/>
  <c r="R1267" i="1"/>
  <c r="Q1267" i="1"/>
  <c r="H1267" i="1"/>
  <c r="G1267" i="1"/>
  <c r="F1267" i="1"/>
  <c r="S1266" i="1"/>
  <c r="R1266" i="1"/>
  <c r="Q1266" i="1"/>
  <c r="H1266" i="1"/>
  <c r="G1266" i="1"/>
  <c r="F1266" i="1"/>
  <c r="S1265" i="1"/>
  <c r="R1265" i="1"/>
  <c r="Q1265" i="1"/>
  <c r="H1265" i="1"/>
  <c r="G1265" i="1"/>
  <c r="F1265" i="1"/>
  <c r="S1264" i="1"/>
  <c r="R1264" i="1"/>
  <c r="Q1264" i="1"/>
  <c r="H1264" i="1"/>
  <c r="G1264" i="1"/>
  <c r="F1264" i="1"/>
  <c r="S1261" i="1"/>
  <c r="R1261" i="1"/>
  <c r="Q1261" i="1"/>
  <c r="H1261" i="1"/>
  <c r="G1261" i="1"/>
  <c r="F1261" i="1"/>
  <c r="S1260" i="1"/>
  <c r="R1260" i="1"/>
  <c r="Q1260" i="1"/>
  <c r="H1260" i="1"/>
  <c r="G1260" i="1"/>
  <c r="F1260" i="1"/>
  <c r="S1259" i="1"/>
  <c r="R1259" i="1"/>
  <c r="Q1259" i="1"/>
  <c r="H1259" i="1"/>
  <c r="G1259" i="1"/>
  <c r="F1259" i="1"/>
  <c r="S1258" i="1"/>
  <c r="R1258" i="1"/>
  <c r="Q1258" i="1"/>
  <c r="H1258" i="1"/>
  <c r="G1258" i="1"/>
  <c r="F1258" i="1"/>
  <c r="S1257" i="1"/>
  <c r="R1257" i="1"/>
  <c r="Q1257" i="1"/>
  <c r="H1257" i="1"/>
  <c r="G1257" i="1"/>
  <c r="F1257" i="1"/>
  <c r="S1254" i="1"/>
  <c r="R1254" i="1"/>
  <c r="Q1254" i="1"/>
  <c r="H1254" i="1"/>
  <c r="G1254" i="1"/>
  <c r="F1254" i="1"/>
  <c r="S1253" i="1"/>
  <c r="R1253" i="1"/>
  <c r="Q1253" i="1"/>
  <c r="H1253" i="1"/>
  <c r="G1253" i="1"/>
  <c r="F1253" i="1"/>
  <c r="S1252" i="1"/>
  <c r="R1252" i="1"/>
  <c r="Q1252" i="1"/>
  <c r="H1252" i="1"/>
  <c r="G1252" i="1"/>
  <c r="F1252" i="1"/>
  <c r="S1251" i="1"/>
  <c r="R1251" i="1"/>
  <c r="Q1251" i="1"/>
  <c r="H1251" i="1"/>
  <c r="G1251" i="1"/>
  <c r="F1251" i="1"/>
  <c r="S1250" i="1"/>
  <c r="R1250" i="1"/>
  <c r="Q1250" i="1"/>
  <c r="H1250" i="1"/>
  <c r="G1250" i="1"/>
  <c r="F1250" i="1"/>
  <c r="S1247" i="1"/>
  <c r="R1247" i="1"/>
  <c r="Q1247" i="1"/>
  <c r="H1247" i="1"/>
  <c r="G1247" i="1"/>
  <c r="F1247" i="1"/>
  <c r="S1246" i="1"/>
  <c r="R1246" i="1"/>
  <c r="Q1246" i="1"/>
  <c r="H1246" i="1"/>
  <c r="G1246" i="1"/>
  <c r="F1246" i="1"/>
  <c r="S1245" i="1"/>
  <c r="R1245" i="1"/>
  <c r="Q1245" i="1"/>
  <c r="H1245" i="1"/>
  <c r="G1245" i="1"/>
  <c r="F1245" i="1"/>
  <c r="S1244" i="1"/>
  <c r="R1244" i="1"/>
  <c r="Q1244" i="1"/>
  <c r="H1244" i="1"/>
  <c r="G1244" i="1"/>
  <c r="F1244" i="1"/>
  <c r="S1243" i="1"/>
  <c r="R1243" i="1"/>
  <c r="Q1243" i="1"/>
  <c r="H1243" i="1"/>
  <c r="G1243" i="1"/>
  <c r="F1243" i="1"/>
  <c r="S1240" i="1"/>
  <c r="R1240" i="1"/>
  <c r="Q1240" i="1"/>
  <c r="H1240" i="1"/>
  <c r="G1240" i="1"/>
  <c r="F1240" i="1"/>
  <c r="S1239" i="1"/>
  <c r="R1239" i="1"/>
  <c r="Q1239" i="1"/>
  <c r="H1239" i="1"/>
  <c r="G1239" i="1"/>
  <c r="F1239" i="1"/>
  <c r="S1238" i="1"/>
  <c r="R1238" i="1"/>
  <c r="Q1238" i="1"/>
  <c r="H1238" i="1"/>
  <c r="G1238" i="1"/>
  <c r="F1238" i="1"/>
  <c r="S1237" i="1"/>
  <c r="R1237" i="1"/>
  <c r="Q1237" i="1"/>
  <c r="H1237" i="1"/>
  <c r="G1237" i="1"/>
  <c r="F1237" i="1"/>
  <c r="S1236" i="1"/>
  <c r="R1236" i="1"/>
  <c r="Q1236" i="1"/>
  <c r="H1236" i="1"/>
  <c r="G1236" i="1"/>
  <c r="F1236" i="1"/>
  <c r="S1233" i="1"/>
  <c r="R1233" i="1"/>
  <c r="Q1233" i="1"/>
  <c r="H1233" i="1"/>
  <c r="G1233" i="1"/>
  <c r="F1233" i="1"/>
  <c r="S1232" i="1"/>
  <c r="R1232" i="1"/>
  <c r="Q1232" i="1"/>
  <c r="H1232" i="1"/>
  <c r="G1232" i="1"/>
  <c r="F1232" i="1"/>
  <c r="S1231" i="1"/>
  <c r="R1231" i="1"/>
  <c r="Q1231" i="1"/>
  <c r="H1231" i="1"/>
  <c r="G1231" i="1"/>
  <c r="F1231" i="1"/>
  <c r="S1230" i="1"/>
  <c r="R1230" i="1"/>
  <c r="Q1230" i="1"/>
  <c r="H1230" i="1"/>
  <c r="G1230" i="1"/>
  <c r="F1230" i="1"/>
  <c r="S1229" i="1"/>
  <c r="R1229" i="1"/>
  <c r="Q1229" i="1"/>
  <c r="H1229" i="1"/>
  <c r="G1229" i="1"/>
  <c r="F1229" i="1"/>
  <c r="S1226" i="1" l="1"/>
  <c r="R1226" i="1"/>
  <c r="Q1226" i="1"/>
  <c r="H1226" i="1"/>
  <c r="G1226" i="1"/>
  <c r="F1226" i="1"/>
  <c r="S1225" i="1"/>
  <c r="R1225" i="1"/>
  <c r="Q1225" i="1"/>
  <c r="H1225" i="1"/>
  <c r="G1225" i="1"/>
  <c r="F1225" i="1"/>
  <c r="S1224" i="1"/>
  <c r="R1224" i="1"/>
  <c r="Q1224" i="1"/>
  <c r="H1224" i="1"/>
  <c r="G1224" i="1"/>
  <c r="F1224" i="1"/>
  <c r="S1223" i="1"/>
  <c r="R1223" i="1"/>
  <c r="Q1223" i="1"/>
  <c r="H1223" i="1"/>
  <c r="G1223" i="1"/>
  <c r="F1223" i="1"/>
  <c r="S1222" i="1"/>
  <c r="R1222" i="1"/>
  <c r="Q1222" i="1"/>
  <c r="H1222" i="1"/>
  <c r="G1222" i="1"/>
  <c r="F1222" i="1"/>
  <c r="S1198" i="1"/>
  <c r="R1198" i="1"/>
  <c r="Q1198" i="1"/>
  <c r="S1219" i="1"/>
  <c r="R1219" i="1"/>
  <c r="Q1219" i="1"/>
  <c r="H1219" i="1"/>
  <c r="G1219" i="1"/>
  <c r="F1219" i="1"/>
  <c r="S1218" i="1"/>
  <c r="R1218" i="1"/>
  <c r="Q1218" i="1"/>
  <c r="H1218" i="1"/>
  <c r="G1218" i="1"/>
  <c r="F1218" i="1"/>
  <c r="S1217" i="1"/>
  <c r="R1217" i="1"/>
  <c r="Q1217" i="1"/>
  <c r="H1217" i="1"/>
  <c r="G1217" i="1"/>
  <c r="F1217" i="1"/>
  <c r="S1216" i="1"/>
  <c r="R1216" i="1"/>
  <c r="Q1216" i="1"/>
  <c r="H1216" i="1"/>
  <c r="G1216" i="1"/>
  <c r="F1216" i="1"/>
  <c r="S1215" i="1"/>
  <c r="R1215" i="1"/>
  <c r="Q1215" i="1"/>
  <c r="H1215" i="1"/>
  <c r="G1215" i="1"/>
  <c r="F1215" i="1"/>
  <c r="H1212" i="1"/>
  <c r="G1212" i="1"/>
  <c r="F1212" i="1"/>
  <c r="H1211" i="1"/>
  <c r="G1211" i="1"/>
  <c r="F1211" i="1"/>
  <c r="H1210" i="1"/>
  <c r="G1210" i="1"/>
  <c r="F1210" i="1"/>
  <c r="H1209" i="1"/>
  <c r="G1209" i="1"/>
  <c r="F1209" i="1"/>
  <c r="H1208" i="1"/>
  <c r="G1208" i="1"/>
  <c r="F1208" i="1"/>
  <c r="H1205" i="1"/>
  <c r="G1205" i="1"/>
  <c r="F1205" i="1"/>
  <c r="H1204" i="1"/>
  <c r="G1204" i="1"/>
  <c r="F1204" i="1"/>
  <c r="H1203" i="1"/>
  <c r="G1203" i="1"/>
  <c r="F1203" i="1"/>
  <c r="H1202" i="1"/>
  <c r="G1202" i="1"/>
  <c r="F1202" i="1"/>
  <c r="H1201" i="1"/>
  <c r="G1201" i="1"/>
  <c r="F1201" i="1"/>
  <c r="S1212" i="1"/>
  <c r="R1212" i="1"/>
  <c r="Q1212" i="1"/>
  <c r="S1211" i="1"/>
  <c r="R1211" i="1"/>
  <c r="Q1211" i="1"/>
  <c r="S1210" i="1"/>
  <c r="R1210" i="1"/>
  <c r="Q1210" i="1"/>
  <c r="S1209" i="1"/>
  <c r="R1209" i="1"/>
  <c r="Q1209" i="1"/>
  <c r="S1208" i="1"/>
  <c r="R1208" i="1"/>
  <c r="Q1208" i="1"/>
  <c r="P1202" i="1"/>
  <c r="P1209" i="1" s="1"/>
  <c r="P1216" i="1" s="1"/>
  <c r="P1223" i="1" s="1"/>
  <c r="P1230" i="1" s="1"/>
  <c r="P1237" i="1" s="1"/>
  <c r="P1244" i="1" s="1"/>
  <c r="P1251" i="1" s="1"/>
  <c r="P1258" i="1" s="1"/>
  <c r="P1265" i="1" s="1"/>
  <c r="P1272" i="1" s="1"/>
  <c r="P1279" i="1" s="1"/>
  <c r="P1286" i="1" s="1"/>
  <c r="P1293" i="1" s="1"/>
  <c r="S1205" i="1"/>
  <c r="R1205" i="1"/>
  <c r="Q1205" i="1"/>
  <c r="S1204" i="1"/>
  <c r="R1204" i="1"/>
  <c r="Q1204" i="1"/>
  <c r="S1203" i="1"/>
  <c r="R1203" i="1"/>
  <c r="Q1203" i="1"/>
  <c r="S1202" i="1"/>
  <c r="R1202" i="1"/>
  <c r="Q1202" i="1"/>
  <c r="S1201" i="1"/>
  <c r="R1201" i="1"/>
  <c r="Q1201" i="1"/>
  <c r="S1197" i="1" l="1"/>
  <c r="R1197" i="1"/>
  <c r="Q1197" i="1"/>
  <c r="H1197" i="1"/>
  <c r="G1197" i="1"/>
  <c r="F1197" i="1"/>
  <c r="S1196" i="1"/>
  <c r="R1196" i="1"/>
  <c r="Q1196" i="1"/>
  <c r="H1196" i="1"/>
  <c r="G1196" i="1"/>
  <c r="F1196" i="1"/>
  <c r="S1195" i="1"/>
  <c r="R1195" i="1"/>
  <c r="Q1195" i="1"/>
  <c r="H1195" i="1"/>
  <c r="G1195" i="1"/>
  <c r="F1195" i="1"/>
  <c r="S1194" i="1"/>
  <c r="R1194" i="1"/>
  <c r="Q1194" i="1"/>
  <c r="H1194" i="1"/>
  <c r="G1194" i="1"/>
  <c r="F1194" i="1"/>
  <c r="S1191" i="1"/>
  <c r="R1191" i="1"/>
  <c r="Q1191" i="1"/>
  <c r="H1191" i="1"/>
  <c r="G1191" i="1"/>
  <c r="F1191" i="1"/>
  <c r="S1190" i="1"/>
  <c r="R1190" i="1"/>
  <c r="Q1190" i="1"/>
  <c r="H1190" i="1"/>
  <c r="G1190" i="1"/>
  <c r="F1190" i="1"/>
  <c r="S1189" i="1"/>
  <c r="R1189" i="1"/>
  <c r="Q1189" i="1"/>
  <c r="H1189" i="1"/>
  <c r="G1189" i="1"/>
  <c r="F1189" i="1"/>
  <c r="S1188" i="1"/>
  <c r="R1188" i="1"/>
  <c r="Q1188" i="1"/>
  <c r="H1188" i="1"/>
  <c r="G1188" i="1"/>
  <c r="F1188" i="1"/>
  <c r="S1187" i="1"/>
  <c r="R1187" i="1"/>
  <c r="Q1187" i="1"/>
  <c r="H1187" i="1"/>
  <c r="G1187" i="1"/>
  <c r="F1187" i="1"/>
  <c r="S1184" i="1"/>
  <c r="R1184" i="1"/>
  <c r="Q1184" i="1"/>
  <c r="H1184" i="1"/>
  <c r="G1184" i="1"/>
  <c r="F1184" i="1"/>
  <c r="S1183" i="1"/>
  <c r="R1183" i="1"/>
  <c r="Q1183" i="1"/>
  <c r="H1183" i="1"/>
  <c r="G1183" i="1"/>
  <c r="F1183" i="1"/>
  <c r="S1182" i="1"/>
  <c r="R1182" i="1"/>
  <c r="Q1182" i="1"/>
  <c r="H1182" i="1"/>
  <c r="G1182" i="1"/>
  <c r="F1182" i="1"/>
  <c r="S1181" i="1"/>
  <c r="R1181" i="1"/>
  <c r="Q1181" i="1"/>
  <c r="H1181" i="1"/>
  <c r="G1181" i="1"/>
  <c r="F1181" i="1"/>
  <c r="S1180" i="1"/>
  <c r="R1180" i="1"/>
  <c r="Q1180" i="1"/>
  <c r="H1180" i="1"/>
  <c r="G1180" i="1"/>
  <c r="F1180" i="1"/>
  <c r="S1177" i="1"/>
  <c r="R1177" i="1"/>
  <c r="Q1177" i="1"/>
  <c r="H1177" i="1"/>
  <c r="G1177" i="1"/>
  <c r="F1177" i="1"/>
  <c r="S1176" i="1"/>
  <c r="R1176" i="1"/>
  <c r="Q1176" i="1"/>
  <c r="H1176" i="1"/>
  <c r="G1176" i="1"/>
  <c r="F1176" i="1"/>
  <c r="S1175" i="1"/>
  <c r="R1175" i="1"/>
  <c r="Q1175" i="1"/>
  <c r="H1175" i="1"/>
  <c r="G1175" i="1"/>
  <c r="F1175" i="1"/>
  <c r="S1174" i="1"/>
  <c r="R1174" i="1"/>
  <c r="Q1174" i="1"/>
  <c r="H1174" i="1"/>
  <c r="G1174" i="1"/>
  <c r="F1174" i="1"/>
  <c r="S1173" i="1"/>
  <c r="R1173" i="1"/>
  <c r="Q1173" i="1"/>
  <c r="H1173" i="1"/>
  <c r="G1173" i="1"/>
  <c r="F1173" i="1"/>
  <c r="S1170" i="1"/>
  <c r="R1170" i="1"/>
  <c r="Q1170" i="1"/>
  <c r="H1170" i="1"/>
  <c r="G1170" i="1"/>
  <c r="F1170" i="1"/>
  <c r="S1169" i="1"/>
  <c r="R1169" i="1"/>
  <c r="Q1169" i="1"/>
  <c r="H1169" i="1"/>
  <c r="G1169" i="1"/>
  <c r="F1169" i="1"/>
  <c r="S1168" i="1"/>
  <c r="R1168" i="1"/>
  <c r="Q1168" i="1"/>
  <c r="H1168" i="1"/>
  <c r="G1168" i="1"/>
  <c r="F1168" i="1"/>
  <c r="S1167" i="1"/>
  <c r="R1167" i="1"/>
  <c r="Q1167" i="1"/>
  <c r="H1167" i="1"/>
  <c r="G1167" i="1"/>
  <c r="F1167" i="1"/>
  <c r="S1166" i="1"/>
  <c r="R1166" i="1"/>
  <c r="Q1166" i="1"/>
  <c r="H1166" i="1"/>
  <c r="G1166" i="1"/>
  <c r="F1166" i="1"/>
  <c r="S1163" i="1"/>
  <c r="R1163" i="1"/>
  <c r="Q1163" i="1"/>
  <c r="H1163" i="1"/>
  <c r="G1163" i="1"/>
  <c r="F1163" i="1"/>
  <c r="S1162" i="1"/>
  <c r="R1162" i="1"/>
  <c r="Q1162" i="1"/>
  <c r="H1162" i="1"/>
  <c r="G1162" i="1"/>
  <c r="F1162" i="1"/>
  <c r="S1161" i="1"/>
  <c r="R1161" i="1"/>
  <c r="Q1161" i="1"/>
  <c r="H1161" i="1"/>
  <c r="G1161" i="1"/>
  <c r="F1161" i="1"/>
  <c r="S1160" i="1"/>
  <c r="R1160" i="1"/>
  <c r="Q1160" i="1"/>
  <c r="H1160" i="1"/>
  <c r="G1160" i="1"/>
  <c r="F1160" i="1"/>
  <c r="S1159" i="1"/>
  <c r="R1159" i="1"/>
  <c r="Q1159" i="1"/>
  <c r="H1159" i="1"/>
  <c r="G1159" i="1"/>
  <c r="F1159" i="1"/>
  <c r="S1156" i="1"/>
  <c r="R1156" i="1"/>
  <c r="Q1156" i="1"/>
  <c r="H1156" i="1"/>
  <c r="G1156" i="1"/>
  <c r="F1156" i="1"/>
  <c r="S1155" i="1"/>
  <c r="R1155" i="1"/>
  <c r="Q1155" i="1"/>
  <c r="H1155" i="1"/>
  <c r="G1155" i="1"/>
  <c r="F1155" i="1"/>
  <c r="S1154" i="1"/>
  <c r="R1154" i="1"/>
  <c r="Q1154" i="1"/>
  <c r="H1154" i="1"/>
  <c r="G1154" i="1"/>
  <c r="F1154" i="1"/>
  <c r="S1153" i="1"/>
  <c r="R1153" i="1"/>
  <c r="Q1153" i="1"/>
  <c r="H1153" i="1"/>
  <c r="G1153" i="1"/>
  <c r="F1153" i="1"/>
  <c r="S1152" i="1"/>
  <c r="R1152" i="1"/>
  <c r="Q1152" i="1"/>
  <c r="H1152" i="1"/>
  <c r="G1152" i="1"/>
  <c r="F1152" i="1"/>
  <c r="S1149" i="1"/>
  <c r="R1149" i="1"/>
  <c r="Q1149" i="1"/>
  <c r="H1149" i="1"/>
  <c r="G1149" i="1"/>
  <c r="F1149" i="1"/>
  <c r="S1148" i="1"/>
  <c r="R1148" i="1"/>
  <c r="Q1148" i="1"/>
  <c r="H1148" i="1"/>
  <c r="G1148" i="1"/>
  <c r="F1148" i="1"/>
  <c r="S1147" i="1"/>
  <c r="R1147" i="1"/>
  <c r="Q1147" i="1"/>
  <c r="H1147" i="1"/>
  <c r="G1147" i="1"/>
  <c r="F1147" i="1"/>
  <c r="S1146" i="1"/>
  <c r="R1146" i="1"/>
  <c r="Q1146" i="1"/>
  <c r="H1146" i="1"/>
  <c r="G1146" i="1"/>
  <c r="F1146" i="1"/>
  <c r="S1145" i="1"/>
  <c r="R1145" i="1"/>
  <c r="Q1145" i="1"/>
  <c r="H1145" i="1"/>
  <c r="G1145" i="1"/>
  <c r="F1145" i="1"/>
  <c r="S1142" i="1"/>
  <c r="R1142" i="1"/>
  <c r="Q1142" i="1"/>
  <c r="H1142" i="1"/>
  <c r="G1142" i="1"/>
  <c r="F1142" i="1"/>
  <c r="S1141" i="1"/>
  <c r="R1141" i="1"/>
  <c r="Q1141" i="1"/>
  <c r="H1141" i="1"/>
  <c r="G1141" i="1"/>
  <c r="F1141" i="1"/>
  <c r="S1140" i="1"/>
  <c r="R1140" i="1"/>
  <c r="Q1140" i="1"/>
  <c r="H1140" i="1"/>
  <c r="G1140" i="1"/>
  <c r="F1140" i="1"/>
  <c r="S1139" i="1"/>
  <c r="R1139" i="1"/>
  <c r="Q1139" i="1"/>
  <c r="H1139" i="1"/>
  <c r="G1139" i="1"/>
  <c r="F1139" i="1"/>
  <c r="S1138" i="1"/>
  <c r="R1138" i="1"/>
  <c r="Q1138" i="1"/>
  <c r="H1138" i="1"/>
  <c r="G1138" i="1"/>
  <c r="F1138" i="1"/>
  <c r="S1135" i="1"/>
  <c r="R1135" i="1"/>
  <c r="Q1135" i="1"/>
  <c r="H1135" i="1"/>
  <c r="G1135" i="1"/>
  <c r="F1135" i="1"/>
  <c r="S1134" i="1"/>
  <c r="R1134" i="1"/>
  <c r="Q1134" i="1"/>
  <c r="H1134" i="1"/>
  <c r="G1134" i="1"/>
  <c r="F1134" i="1"/>
  <c r="S1133" i="1"/>
  <c r="R1133" i="1"/>
  <c r="Q1133" i="1"/>
  <c r="H1133" i="1"/>
  <c r="G1133" i="1"/>
  <c r="F1133" i="1"/>
  <c r="S1132" i="1"/>
  <c r="R1132" i="1"/>
  <c r="Q1132" i="1"/>
  <c r="H1132" i="1"/>
  <c r="G1132" i="1"/>
  <c r="F1132" i="1"/>
  <c r="S1131" i="1"/>
  <c r="R1131" i="1"/>
  <c r="Q1131" i="1"/>
  <c r="H1131" i="1"/>
  <c r="G1131" i="1"/>
  <c r="F1131" i="1"/>
  <c r="S1128" i="1"/>
  <c r="R1128" i="1"/>
  <c r="Q1128" i="1"/>
  <c r="H1128" i="1"/>
  <c r="G1128" i="1"/>
  <c r="F1128" i="1"/>
  <c r="S1127" i="1"/>
  <c r="R1127" i="1"/>
  <c r="Q1127" i="1"/>
  <c r="H1127" i="1"/>
  <c r="G1127" i="1"/>
  <c r="F1127" i="1"/>
  <c r="S1126" i="1"/>
  <c r="R1126" i="1"/>
  <c r="Q1126" i="1"/>
  <c r="H1126" i="1"/>
  <c r="G1126" i="1"/>
  <c r="F1126" i="1"/>
  <c r="S1125" i="1"/>
  <c r="R1125" i="1"/>
  <c r="Q1125" i="1"/>
  <c r="H1125" i="1"/>
  <c r="G1125" i="1"/>
  <c r="F1125" i="1"/>
  <c r="S1124" i="1"/>
  <c r="R1124" i="1"/>
  <c r="Q1124" i="1"/>
  <c r="H1124" i="1"/>
  <c r="G1124" i="1"/>
  <c r="F1124" i="1"/>
  <c r="S1121" i="1"/>
  <c r="R1121" i="1"/>
  <c r="Q1121" i="1"/>
  <c r="H1121" i="1"/>
  <c r="G1121" i="1"/>
  <c r="F1121" i="1"/>
  <c r="S1120" i="1"/>
  <c r="R1120" i="1"/>
  <c r="Q1120" i="1"/>
  <c r="H1120" i="1"/>
  <c r="G1120" i="1"/>
  <c r="F1120" i="1"/>
  <c r="S1119" i="1"/>
  <c r="R1119" i="1"/>
  <c r="Q1119" i="1"/>
  <c r="H1119" i="1"/>
  <c r="G1119" i="1"/>
  <c r="F1119" i="1"/>
  <c r="S1118" i="1"/>
  <c r="R1118" i="1"/>
  <c r="Q1118" i="1"/>
  <c r="H1118" i="1"/>
  <c r="G1118" i="1"/>
  <c r="F1118" i="1"/>
  <c r="S1117" i="1"/>
  <c r="R1117" i="1"/>
  <c r="Q1117" i="1"/>
  <c r="H1117" i="1"/>
  <c r="G1117" i="1"/>
  <c r="F1117" i="1"/>
  <c r="S1114" i="1"/>
  <c r="R1114" i="1"/>
  <c r="Q1114" i="1"/>
  <c r="H1114" i="1"/>
  <c r="G1114" i="1"/>
  <c r="F1114" i="1"/>
  <c r="S1113" i="1"/>
  <c r="R1113" i="1"/>
  <c r="Q1113" i="1"/>
  <c r="H1113" i="1"/>
  <c r="G1113" i="1"/>
  <c r="F1113" i="1"/>
  <c r="S1112" i="1"/>
  <c r="R1112" i="1"/>
  <c r="Q1112" i="1"/>
  <c r="H1112" i="1"/>
  <c r="G1112" i="1"/>
  <c r="F1112" i="1"/>
  <c r="S1111" i="1"/>
  <c r="R1111" i="1"/>
  <c r="Q1111" i="1"/>
  <c r="H1111" i="1"/>
  <c r="G1111" i="1"/>
  <c r="F1111" i="1"/>
  <c r="S1110" i="1"/>
  <c r="R1110" i="1"/>
  <c r="Q1110" i="1"/>
  <c r="H1110" i="1"/>
  <c r="G1110" i="1"/>
  <c r="F1110" i="1"/>
  <c r="S1107" i="1"/>
  <c r="R1107" i="1"/>
  <c r="Q1107" i="1"/>
  <c r="H1107" i="1"/>
  <c r="G1107" i="1"/>
  <c r="F1107" i="1"/>
  <c r="S1106" i="1"/>
  <c r="R1106" i="1"/>
  <c r="Q1106" i="1"/>
  <c r="H1106" i="1"/>
  <c r="G1106" i="1"/>
  <c r="F1106" i="1"/>
  <c r="S1105" i="1"/>
  <c r="R1105" i="1"/>
  <c r="Q1105" i="1"/>
  <c r="H1105" i="1"/>
  <c r="G1105" i="1"/>
  <c r="F1105" i="1"/>
  <c r="S1104" i="1"/>
  <c r="R1104" i="1"/>
  <c r="Q1104" i="1"/>
  <c r="H1104" i="1"/>
  <c r="G1104" i="1"/>
  <c r="F1104" i="1"/>
  <c r="S1103" i="1"/>
  <c r="R1103" i="1"/>
  <c r="Q1103" i="1"/>
  <c r="H1103" i="1"/>
  <c r="G1103" i="1"/>
  <c r="F1103" i="1"/>
  <c r="N15" i="2" l="1"/>
  <c r="N14" i="2"/>
  <c r="N13" i="2"/>
  <c r="N12" i="2"/>
  <c r="N9" i="2"/>
  <c r="N8" i="2"/>
  <c r="N7" i="2"/>
  <c r="N6" i="2"/>
  <c r="N5" i="2"/>
  <c r="N4" i="2"/>
  <c r="D412" i="1" l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410" i="1"/>
  <c r="D411" i="1"/>
  <c r="F481" i="1" l="1"/>
  <c r="P15" i="2" l="1"/>
  <c r="P14" i="2"/>
  <c r="P13" i="2"/>
  <c r="P12" i="2"/>
  <c r="P9" i="2"/>
  <c r="P8" i="2"/>
  <c r="P7" i="2"/>
  <c r="P6" i="2"/>
  <c r="P5" i="2"/>
  <c r="P4" i="2"/>
  <c r="O15" i="2"/>
  <c r="O14" i="2"/>
  <c r="O13" i="2"/>
  <c r="O12" i="2"/>
  <c r="O9" i="2"/>
  <c r="O8" i="2"/>
  <c r="O7" i="2"/>
  <c r="O6" i="2"/>
  <c r="O5" i="2"/>
  <c r="O4" i="2"/>
  <c r="AC1100" i="1" l="1"/>
  <c r="AD1100" i="1"/>
  <c r="AE1100" i="1"/>
  <c r="AF1100" i="1"/>
  <c r="AG1100" i="1"/>
  <c r="AH1100" i="1"/>
  <c r="Q1100" i="1"/>
  <c r="R1100" i="1"/>
  <c r="S1100" i="1"/>
  <c r="F1100" i="1"/>
  <c r="G1100" i="1"/>
  <c r="H1100" i="1"/>
  <c r="B1100" i="1"/>
  <c r="C1100" i="1"/>
  <c r="P1100" i="1"/>
  <c r="AH1099" i="1"/>
  <c r="AG1099" i="1"/>
  <c r="AF1099" i="1"/>
  <c r="AE1099" i="1"/>
  <c r="AD1099" i="1"/>
  <c r="AC1099" i="1"/>
  <c r="AH1098" i="1"/>
  <c r="AG1098" i="1"/>
  <c r="AF1098" i="1"/>
  <c r="AE1098" i="1"/>
  <c r="AD1098" i="1"/>
  <c r="AC1098" i="1"/>
  <c r="AH1097" i="1"/>
  <c r="AG1097" i="1"/>
  <c r="AF1097" i="1"/>
  <c r="AE1097" i="1"/>
  <c r="AD1097" i="1"/>
  <c r="AC1097" i="1"/>
  <c r="AH1096" i="1"/>
  <c r="AG1096" i="1"/>
  <c r="AF1096" i="1"/>
  <c r="AE1096" i="1"/>
  <c r="AD1096" i="1"/>
  <c r="AC1096" i="1"/>
  <c r="AH1095" i="1"/>
  <c r="AG1095" i="1"/>
  <c r="AF1095" i="1"/>
  <c r="AE1095" i="1"/>
  <c r="AD1095" i="1"/>
  <c r="AC1095" i="1"/>
  <c r="AH1094" i="1"/>
  <c r="AG1094" i="1"/>
  <c r="AF1094" i="1"/>
  <c r="AE1094" i="1"/>
  <c r="AD1094" i="1"/>
  <c r="AC1094" i="1"/>
  <c r="AH1093" i="1"/>
  <c r="AG1093" i="1"/>
  <c r="AF1093" i="1"/>
  <c r="AE1093" i="1"/>
  <c r="AD1093" i="1"/>
  <c r="AC1093" i="1"/>
  <c r="AH1092" i="1"/>
  <c r="AG1092" i="1"/>
  <c r="AF1092" i="1"/>
  <c r="AE1092" i="1"/>
  <c r="AD1092" i="1"/>
  <c r="AC1092" i="1"/>
  <c r="AH1091" i="1"/>
  <c r="AG1091" i="1"/>
  <c r="AF1091" i="1"/>
  <c r="AE1091" i="1"/>
  <c r="AD1091" i="1"/>
  <c r="AC1091" i="1"/>
  <c r="AH1090" i="1"/>
  <c r="AG1090" i="1"/>
  <c r="AF1090" i="1"/>
  <c r="AE1090" i="1"/>
  <c r="AD1090" i="1"/>
  <c r="AC1090" i="1"/>
  <c r="AH1089" i="1"/>
  <c r="AG1089" i="1"/>
  <c r="AF1089" i="1"/>
  <c r="AE1089" i="1"/>
  <c r="AD1089" i="1"/>
  <c r="AC1089" i="1"/>
  <c r="AH1088" i="1"/>
  <c r="AG1088" i="1"/>
  <c r="AF1088" i="1"/>
  <c r="AE1088" i="1"/>
  <c r="AD1088" i="1"/>
  <c r="AC1088" i="1"/>
  <c r="AH1087" i="1"/>
  <c r="AG1087" i="1"/>
  <c r="AF1087" i="1"/>
  <c r="AE1087" i="1"/>
  <c r="AD1087" i="1"/>
  <c r="AC1087" i="1"/>
  <c r="AH1086" i="1"/>
  <c r="AG1086" i="1"/>
  <c r="AF1086" i="1"/>
  <c r="AE1086" i="1"/>
  <c r="AD1086" i="1"/>
  <c r="AC1086" i="1"/>
  <c r="AH1085" i="1"/>
  <c r="AG1085" i="1"/>
  <c r="AF1085" i="1"/>
  <c r="AE1085" i="1"/>
  <c r="AD1085" i="1"/>
  <c r="AC1085" i="1"/>
  <c r="AH1084" i="1"/>
  <c r="AG1084" i="1"/>
  <c r="AF1084" i="1"/>
  <c r="AE1084" i="1"/>
  <c r="AD1084" i="1"/>
  <c r="AC1084" i="1"/>
  <c r="AH1083" i="1"/>
  <c r="AG1083" i="1"/>
  <c r="AF1083" i="1"/>
  <c r="AE1083" i="1"/>
  <c r="AD1083" i="1"/>
  <c r="AC1083" i="1"/>
  <c r="AH1082" i="1"/>
  <c r="AG1082" i="1"/>
  <c r="AF1082" i="1"/>
  <c r="AE1082" i="1"/>
  <c r="AD1082" i="1"/>
  <c r="AC1082" i="1"/>
  <c r="AH1081" i="1"/>
  <c r="AG1081" i="1"/>
  <c r="AF1081" i="1"/>
  <c r="AE1081" i="1"/>
  <c r="AD1081" i="1"/>
  <c r="AC1081" i="1"/>
  <c r="AH1080" i="1"/>
  <c r="AG1080" i="1"/>
  <c r="AF1080" i="1"/>
  <c r="AE1080" i="1"/>
  <c r="AD1080" i="1"/>
  <c r="AC1080" i="1"/>
  <c r="AH1079" i="1"/>
  <c r="AG1079" i="1"/>
  <c r="AF1079" i="1"/>
  <c r="AE1079" i="1"/>
  <c r="AD1079" i="1"/>
  <c r="AC1079" i="1"/>
  <c r="AH1078" i="1"/>
  <c r="AG1078" i="1"/>
  <c r="AF1078" i="1"/>
  <c r="AE1078" i="1"/>
  <c r="AD1078" i="1"/>
  <c r="AC1078" i="1"/>
  <c r="AH1077" i="1"/>
  <c r="AG1077" i="1"/>
  <c r="AF1077" i="1"/>
  <c r="AE1077" i="1"/>
  <c r="AD1077" i="1"/>
  <c r="AC1077" i="1"/>
  <c r="AH1076" i="1"/>
  <c r="AG1076" i="1"/>
  <c r="AF1076" i="1"/>
  <c r="AE1076" i="1"/>
  <c r="AD1076" i="1"/>
  <c r="AC1076" i="1"/>
  <c r="AH1075" i="1"/>
  <c r="AG1075" i="1"/>
  <c r="AF1075" i="1"/>
  <c r="AE1075" i="1"/>
  <c r="AD1075" i="1"/>
  <c r="AC1075" i="1"/>
  <c r="AH1074" i="1"/>
  <c r="AG1074" i="1"/>
  <c r="AF1074" i="1"/>
  <c r="AE1074" i="1"/>
  <c r="AD1074" i="1"/>
  <c r="AC1074" i="1"/>
  <c r="AH1073" i="1"/>
  <c r="AG1073" i="1"/>
  <c r="AF1073" i="1"/>
  <c r="AE1073" i="1"/>
  <c r="AD1073" i="1"/>
  <c r="AC1073" i="1"/>
  <c r="AH1072" i="1"/>
  <c r="AG1072" i="1"/>
  <c r="AF1072" i="1"/>
  <c r="AE1072" i="1"/>
  <c r="AD1072" i="1"/>
  <c r="AC1072" i="1"/>
  <c r="AH1071" i="1"/>
  <c r="AG1071" i="1"/>
  <c r="AF1071" i="1"/>
  <c r="AE1071" i="1"/>
  <c r="AD1071" i="1"/>
  <c r="AC1071" i="1"/>
  <c r="AH1070" i="1"/>
  <c r="AG1070" i="1"/>
  <c r="AF1070" i="1"/>
  <c r="AE1070" i="1"/>
  <c r="AD1070" i="1"/>
  <c r="AC1070" i="1"/>
  <c r="AH1069" i="1"/>
  <c r="AG1069" i="1"/>
  <c r="AF1069" i="1"/>
  <c r="AE1069" i="1"/>
  <c r="AD1069" i="1"/>
  <c r="AC1069" i="1"/>
  <c r="AH1068" i="1"/>
  <c r="AG1068" i="1"/>
  <c r="AF1068" i="1"/>
  <c r="AE1068" i="1"/>
  <c r="AD1068" i="1"/>
  <c r="AC1068" i="1"/>
  <c r="AH1067" i="1"/>
  <c r="AG1067" i="1"/>
  <c r="AF1067" i="1"/>
  <c r="AE1067" i="1"/>
  <c r="AD1067" i="1"/>
  <c r="AC1067" i="1"/>
  <c r="AH1066" i="1"/>
  <c r="AG1066" i="1"/>
  <c r="AF1066" i="1"/>
  <c r="AE1066" i="1"/>
  <c r="AD1066" i="1"/>
  <c r="AC1066" i="1"/>
  <c r="AH1065" i="1"/>
  <c r="AG1065" i="1"/>
  <c r="AF1065" i="1"/>
  <c r="AE1065" i="1"/>
  <c r="AD1065" i="1"/>
  <c r="AC1065" i="1"/>
  <c r="AH1064" i="1"/>
  <c r="AG1064" i="1"/>
  <c r="AF1064" i="1"/>
  <c r="AE1064" i="1"/>
  <c r="AD1064" i="1"/>
  <c r="AC1064" i="1"/>
  <c r="AH1063" i="1"/>
  <c r="AG1063" i="1"/>
  <c r="AF1063" i="1"/>
  <c r="AE1063" i="1"/>
  <c r="AD1063" i="1"/>
  <c r="AC1063" i="1"/>
  <c r="AH1062" i="1"/>
  <c r="AG1062" i="1"/>
  <c r="AF1062" i="1"/>
  <c r="AE1062" i="1"/>
  <c r="AD1062" i="1"/>
  <c r="AC1062" i="1"/>
  <c r="AH1061" i="1"/>
  <c r="AG1061" i="1"/>
  <c r="AF1061" i="1"/>
  <c r="AE1061" i="1"/>
  <c r="AD1061" i="1"/>
  <c r="AC1061" i="1"/>
  <c r="AH1060" i="1"/>
  <c r="AG1060" i="1"/>
  <c r="AF1060" i="1"/>
  <c r="AE1060" i="1"/>
  <c r="AD1060" i="1"/>
  <c r="AC1060" i="1"/>
  <c r="AH1059" i="1"/>
  <c r="AG1059" i="1"/>
  <c r="AF1059" i="1"/>
  <c r="AE1059" i="1"/>
  <c r="AD1059" i="1"/>
  <c r="AC1059" i="1"/>
  <c r="AH1058" i="1"/>
  <c r="AG1058" i="1"/>
  <c r="AF1058" i="1"/>
  <c r="AE1058" i="1"/>
  <c r="AD1058" i="1"/>
  <c r="AC1058" i="1"/>
  <c r="AH1057" i="1"/>
  <c r="AG1057" i="1"/>
  <c r="AF1057" i="1"/>
  <c r="AE1057" i="1"/>
  <c r="AD1057" i="1"/>
  <c r="AC1057" i="1"/>
  <c r="AH1056" i="1"/>
  <c r="AG1056" i="1"/>
  <c r="AF1056" i="1"/>
  <c r="AE1056" i="1"/>
  <c r="AD1056" i="1"/>
  <c r="AC1056" i="1"/>
  <c r="AH1055" i="1"/>
  <c r="AG1055" i="1"/>
  <c r="AF1055" i="1"/>
  <c r="AE1055" i="1"/>
  <c r="AD1055" i="1"/>
  <c r="AC1055" i="1"/>
  <c r="AH1054" i="1"/>
  <c r="AG1054" i="1"/>
  <c r="AF1054" i="1"/>
  <c r="AE1054" i="1"/>
  <c r="AD1054" i="1"/>
  <c r="AC1054" i="1"/>
  <c r="AH1053" i="1"/>
  <c r="AG1053" i="1"/>
  <c r="AF1053" i="1"/>
  <c r="AE1053" i="1"/>
  <c r="AD1053" i="1"/>
  <c r="AC1053" i="1"/>
  <c r="AH1052" i="1"/>
  <c r="AG1052" i="1"/>
  <c r="AF1052" i="1"/>
  <c r="AE1052" i="1"/>
  <c r="AD1052" i="1"/>
  <c r="AC1052" i="1"/>
  <c r="AH1051" i="1"/>
  <c r="AG1051" i="1"/>
  <c r="AF1051" i="1"/>
  <c r="AE1051" i="1"/>
  <c r="AD1051" i="1"/>
  <c r="AC1051" i="1"/>
  <c r="AH1050" i="1"/>
  <c r="AG1050" i="1"/>
  <c r="AF1050" i="1"/>
  <c r="AE1050" i="1"/>
  <c r="AD1050" i="1"/>
  <c r="AC1050" i="1"/>
  <c r="AH1049" i="1"/>
  <c r="AG1049" i="1"/>
  <c r="AF1049" i="1"/>
  <c r="AE1049" i="1"/>
  <c r="AD1049" i="1"/>
  <c r="AC1049" i="1"/>
  <c r="AH1048" i="1"/>
  <c r="AG1048" i="1"/>
  <c r="AF1048" i="1"/>
  <c r="AE1048" i="1"/>
  <c r="AD1048" i="1"/>
  <c r="AC1048" i="1"/>
  <c r="AH1047" i="1"/>
  <c r="AG1047" i="1"/>
  <c r="AF1047" i="1"/>
  <c r="AE1047" i="1"/>
  <c r="AD1047" i="1"/>
  <c r="AC1047" i="1"/>
  <c r="AH1046" i="1"/>
  <c r="AG1046" i="1"/>
  <c r="AF1046" i="1"/>
  <c r="AE1046" i="1"/>
  <c r="AD1046" i="1"/>
  <c r="AC1046" i="1"/>
  <c r="AH1045" i="1"/>
  <c r="AG1045" i="1"/>
  <c r="AF1045" i="1"/>
  <c r="AE1045" i="1"/>
  <c r="AD1045" i="1"/>
  <c r="AC1045" i="1"/>
  <c r="AH1044" i="1"/>
  <c r="AG1044" i="1"/>
  <c r="AF1044" i="1"/>
  <c r="AE1044" i="1"/>
  <c r="AD1044" i="1"/>
  <c r="AC1044" i="1"/>
  <c r="AH1043" i="1"/>
  <c r="AG1043" i="1"/>
  <c r="AF1043" i="1"/>
  <c r="AE1043" i="1"/>
  <c r="AD1043" i="1"/>
  <c r="AC1043" i="1"/>
  <c r="AH1042" i="1"/>
  <c r="AG1042" i="1"/>
  <c r="AF1042" i="1"/>
  <c r="AE1042" i="1"/>
  <c r="AD1042" i="1"/>
  <c r="AC1042" i="1"/>
  <c r="AH1041" i="1"/>
  <c r="AG1041" i="1"/>
  <c r="AF1041" i="1"/>
  <c r="AE1041" i="1"/>
  <c r="AD1041" i="1"/>
  <c r="AC1041" i="1"/>
  <c r="AH1040" i="1"/>
  <c r="AG1040" i="1"/>
  <c r="AF1040" i="1"/>
  <c r="AE1040" i="1"/>
  <c r="AD1040" i="1"/>
  <c r="AC1040" i="1"/>
  <c r="AH1039" i="1"/>
  <c r="AG1039" i="1"/>
  <c r="AF1039" i="1"/>
  <c r="AE1039" i="1"/>
  <c r="AD1039" i="1"/>
  <c r="AC1039" i="1"/>
  <c r="AH1038" i="1"/>
  <c r="AG1038" i="1"/>
  <c r="AF1038" i="1"/>
  <c r="AE1038" i="1"/>
  <c r="AD1038" i="1"/>
  <c r="AC1038" i="1"/>
  <c r="AH1037" i="1"/>
  <c r="AG1037" i="1"/>
  <c r="AF1037" i="1"/>
  <c r="AE1037" i="1"/>
  <c r="AD1037" i="1"/>
  <c r="AC1037" i="1"/>
  <c r="AH1036" i="1"/>
  <c r="AG1036" i="1"/>
  <c r="AF1036" i="1"/>
  <c r="AE1036" i="1"/>
  <c r="AD1036" i="1"/>
  <c r="AC1036" i="1"/>
  <c r="AH1035" i="1"/>
  <c r="AG1035" i="1"/>
  <c r="AF1035" i="1"/>
  <c r="AE1035" i="1"/>
  <c r="AD1035" i="1"/>
  <c r="AC1035" i="1"/>
  <c r="AH1034" i="1"/>
  <c r="AG1034" i="1"/>
  <c r="AF1034" i="1"/>
  <c r="AE1034" i="1"/>
  <c r="AD1034" i="1"/>
  <c r="AC1034" i="1"/>
  <c r="AH1033" i="1"/>
  <c r="AG1033" i="1"/>
  <c r="AF1033" i="1"/>
  <c r="AE1033" i="1"/>
  <c r="AD1033" i="1"/>
  <c r="AC1033" i="1"/>
  <c r="AH1032" i="1"/>
  <c r="AG1032" i="1"/>
  <c r="AF1032" i="1"/>
  <c r="AE1032" i="1"/>
  <c r="AD1032" i="1"/>
  <c r="AC1032" i="1"/>
  <c r="AH1031" i="1"/>
  <c r="AG1031" i="1"/>
  <c r="AF1031" i="1"/>
  <c r="AE1031" i="1"/>
  <c r="AD1031" i="1"/>
  <c r="AC1031" i="1"/>
  <c r="AH1030" i="1"/>
  <c r="AG1030" i="1"/>
  <c r="AF1030" i="1"/>
  <c r="AE1030" i="1"/>
  <c r="AD1030" i="1"/>
  <c r="AC1030" i="1"/>
  <c r="AH1029" i="1"/>
  <c r="AG1029" i="1"/>
  <c r="AF1029" i="1"/>
  <c r="AE1029" i="1"/>
  <c r="AD1029" i="1"/>
  <c r="AC1029" i="1"/>
  <c r="AH1028" i="1"/>
  <c r="AG1028" i="1"/>
  <c r="AF1028" i="1"/>
  <c r="AE1028" i="1"/>
  <c r="AD1028" i="1"/>
  <c r="AC1028" i="1"/>
  <c r="AH1027" i="1"/>
  <c r="AG1027" i="1"/>
  <c r="AF1027" i="1"/>
  <c r="AE1027" i="1"/>
  <c r="AD1027" i="1"/>
  <c r="AC1027" i="1"/>
  <c r="AH1026" i="1"/>
  <c r="AG1026" i="1"/>
  <c r="AF1026" i="1"/>
  <c r="AE1026" i="1"/>
  <c r="AD1026" i="1"/>
  <c r="AC1026" i="1"/>
  <c r="AH1025" i="1"/>
  <c r="AG1025" i="1"/>
  <c r="AF1025" i="1"/>
  <c r="AE1025" i="1"/>
  <c r="AD1025" i="1"/>
  <c r="AC1025" i="1"/>
  <c r="AH1024" i="1"/>
  <c r="AG1024" i="1"/>
  <c r="AF1024" i="1"/>
  <c r="AE1024" i="1"/>
  <c r="AD1024" i="1"/>
  <c r="AC1024" i="1"/>
  <c r="AH1023" i="1"/>
  <c r="AG1023" i="1"/>
  <c r="AF1023" i="1"/>
  <c r="AE1023" i="1"/>
  <c r="AD1023" i="1"/>
  <c r="AC1023" i="1"/>
  <c r="AH1022" i="1"/>
  <c r="AG1022" i="1"/>
  <c r="AF1022" i="1"/>
  <c r="AE1022" i="1"/>
  <c r="AD1022" i="1"/>
  <c r="AC1022" i="1"/>
  <c r="AH1021" i="1"/>
  <c r="AG1021" i="1"/>
  <c r="AF1021" i="1"/>
  <c r="AE1021" i="1"/>
  <c r="AD1021" i="1"/>
  <c r="AC1021" i="1"/>
  <c r="AH1020" i="1"/>
  <c r="AG1020" i="1"/>
  <c r="AF1020" i="1"/>
  <c r="AE1020" i="1"/>
  <c r="AD1020" i="1"/>
  <c r="AC1020" i="1"/>
  <c r="AH1019" i="1"/>
  <c r="AG1019" i="1"/>
  <c r="AF1019" i="1"/>
  <c r="AE1019" i="1"/>
  <c r="AD1019" i="1"/>
  <c r="AC1019" i="1"/>
  <c r="AH1018" i="1"/>
  <c r="AG1018" i="1"/>
  <c r="AF1018" i="1"/>
  <c r="AE1018" i="1"/>
  <c r="AD1018" i="1"/>
  <c r="AC1018" i="1"/>
  <c r="AH1017" i="1"/>
  <c r="AG1017" i="1"/>
  <c r="AF1017" i="1"/>
  <c r="AE1017" i="1"/>
  <c r="AD1017" i="1"/>
  <c r="AC1017" i="1"/>
  <c r="AH1016" i="1"/>
  <c r="AG1016" i="1"/>
  <c r="AF1016" i="1"/>
  <c r="AE1016" i="1"/>
  <c r="AD1016" i="1"/>
  <c r="AC1016" i="1"/>
  <c r="AH1015" i="1"/>
  <c r="AG1015" i="1"/>
  <c r="AF1015" i="1"/>
  <c r="AE1015" i="1"/>
  <c r="AD1015" i="1"/>
  <c r="AC1015" i="1"/>
  <c r="AH1014" i="1"/>
  <c r="AG1014" i="1"/>
  <c r="AF1014" i="1"/>
  <c r="AE1014" i="1"/>
  <c r="AD1014" i="1"/>
  <c r="AC1014" i="1"/>
  <c r="AH1013" i="1"/>
  <c r="AG1013" i="1"/>
  <c r="AF1013" i="1"/>
  <c r="AE1013" i="1"/>
  <c r="AD1013" i="1"/>
  <c r="AC1013" i="1"/>
  <c r="AH1012" i="1"/>
  <c r="AG1012" i="1"/>
  <c r="AF1012" i="1"/>
  <c r="AE1012" i="1"/>
  <c r="AD1012" i="1"/>
  <c r="AC1012" i="1"/>
  <c r="AH1011" i="1"/>
  <c r="AG1011" i="1"/>
  <c r="AF1011" i="1"/>
  <c r="AE1011" i="1"/>
  <c r="AD1011" i="1"/>
  <c r="AC1011" i="1"/>
  <c r="AH1010" i="1"/>
  <c r="AG1010" i="1"/>
  <c r="AF1010" i="1"/>
  <c r="AE1010" i="1"/>
  <c r="AD1010" i="1"/>
  <c r="AC1010" i="1"/>
  <c r="AH1009" i="1"/>
  <c r="AG1009" i="1"/>
  <c r="AF1009" i="1"/>
  <c r="AE1009" i="1"/>
  <c r="AD1009" i="1"/>
  <c r="AC1009" i="1"/>
  <c r="AH1008" i="1"/>
  <c r="AG1008" i="1"/>
  <c r="AF1008" i="1"/>
  <c r="AE1008" i="1"/>
  <c r="AD1008" i="1"/>
  <c r="AC1008" i="1"/>
  <c r="AH1007" i="1"/>
  <c r="AG1007" i="1"/>
  <c r="AF1007" i="1"/>
  <c r="AE1007" i="1"/>
  <c r="AD1007" i="1"/>
  <c r="AC1007" i="1"/>
  <c r="AH1006" i="1"/>
  <c r="AG1006" i="1"/>
  <c r="AF1006" i="1"/>
  <c r="AE1006" i="1"/>
  <c r="AD1006" i="1"/>
  <c r="AC1006" i="1"/>
  <c r="AH1005" i="1"/>
  <c r="AG1005" i="1"/>
  <c r="AF1005" i="1"/>
  <c r="AE1005" i="1"/>
  <c r="AD1005" i="1"/>
  <c r="AC1005" i="1"/>
  <c r="AH1004" i="1"/>
  <c r="AG1004" i="1"/>
  <c r="AF1004" i="1"/>
  <c r="AE1004" i="1"/>
  <c r="AD1004" i="1"/>
  <c r="AC1004" i="1"/>
  <c r="AH1003" i="1"/>
  <c r="AG1003" i="1"/>
  <c r="AF1003" i="1"/>
  <c r="AE1003" i="1"/>
  <c r="AD1003" i="1"/>
  <c r="AC1003" i="1"/>
  <c r="AH1002" i="1"/>
  <c r="AG1002" i="1"/>
  <c r="AF1002" i="1"/>
  <c r="AE1002" i="1"/>
  <c r="AD1002" i="1"/>
  <c r="AC1002" i="1"/>
  <c r="AH1001" i="1"/>
  <c r="AG1001" i="1"/>
  <c r="AF1001" i="1"/>
  <c r="AE1001" i="1"/>
  <c r="AD1001" i="1"/>
  <c r="AC1001" i="1"/>
  <c r="AH1000" i="1"/>
  <c r="AG1000" i="1"/>
  <c r="AF1000" i="1"/>
  <c r="AE1000" i="1"/>
  <c r="AD1000" i="1"/>
  <c r="AC1000" i="1"/>
  <c r="AH999" i="1"/>
  <c r="AG999" i="1"/>
  <c r="AF999" i="1"/>
  <c r="AE999" i="1"/>
  <c r="AD999" i="1"/>
  <c r="AC999" i="1"/>
  <c r="AH998" i="1"/>
  <c r="AG998" i="1"/>
  <c r="AF998" i="1"/>
  <c r="AE998" i="1"/>
  <c r="AD998" i="1"/>
  <c r="AC998" i="1"/>
  <c r="AH997" i="1"/>
  <c r="AG997" i="1"/>
  <c r="AF997" i="1"/>
  <c r="AE997" i="1"/>
  <c r="AD997" i="1"/>
  <c r="AC997" i="1"/>
  <c r="AH996" i="1"/>
  <c r="AG996" i="1"/>
  <c r="AF996" i="1"/>
  <c r="AE996" i="1"/>
  <c r="AD996" i="1"/>
  <c r="AC996" i="1"/>
  <c r="AH995" i="1"/>
  <c r="AG995" i="1"/>
  <c r="AF995" i="1"/>
  <c r="AE995" i="1"/>
  <c r="AD995" i="1"/>
  <c r="AC995" i="1"/>
  <c r="AH994" i="1"/>
  <c r="AG994" i="1"/>
  <c r="AF994" i="1"/>
  <c r="AE994" i="1"/>
  <c r="AD994" i="1"/>
  <c r="AC994" i="1"/>
  <c r="AH993" i="1"/>
  <c r="AG993" i="1"/>
  <c r="AF993" i="1"/>
  <c r="AE993" i="1"/>
  <c r="AD993" i="1"/>
  <c r="AC993" i="1"/>
  <c r="AH992" i="1"/>
  <c r="AG992" i="1"/>
  <c r="AF992" i="1"/>
  <c r="AE992" i="1"/>
  <c r="AD992" i="1"/>
  <c r="AC992" i="1"/>
  <c r="AH991" i="1"/>
  <c r="AG991" i="1"/>
  <c r="AF991" i="1"/>
  <c r="AE991" i="1"/>
  <c r="AD991" i="1"/>
  <c r="AC991" i="1"/>
  <c r="AH990" i="1"/>
  <c r="AG990" i="1"/>
  <c r="AF990" i="1"/>
  <c r="AE990" i="1"/>
  <c r="AD990" i="1"/>
  <c r="AC990" i="1"/>
  <c r="AH989" i="1"/>
  <c r="AG989" i="1"/>
  <c r="AF989" i="1"/>
  <c r="AE989" i="1"/>
  <c r="AD989" i="1"/>
  <c r="AC989" i="1"/>
  <c r="AH988" i="1"/>
  <c r="AG988" i="1"/>
  <c r="AF988" i="1"/>
  <c r="AE988" i="1"/>
  <c r="AD988" i="1"/>
  <c r="AC988" i="1"/>
  <c r="AH987" i="1"/>
  <c r="AG987" i="1"/>
  <c r="AF987" i="1"/>
  <c r="AE987" i="1"/>
  <c r="AD987" i="1"/>
  <c r="AC987" i="1"/>
  <c r="AH986" i="1"/>
  <c r="AG986" i="1"/>
  <c r="AF986" i="1"/>
  <c r="AE986" i="1"/>
  <c r="AD986" i="1"/>
  <c r="AC986" i="1"/>
  <c r="AH985" i="1"/>
  <c r="AG985" i="1"/>
  <c r="AF985" i="1"/>
  <c r="AE985" i="1"/>
  <c r="AD985" i="1"/>
  <c r="AC985" i="1"/>
  <c r="AH984" i="1"/>
  <c r="AG984" i="1"/>
  <c r="AF984" i="1"/>
  <c r="AE984" i="1"/>
  <c r="AD984" i="1"/>
  <c r="AC984" i="1"/>
  <c r="AH983" i="1"/>
  <c r="AG983" i="1"/>
  <c r="AF983" i="1"/>
  <c r="AE983" i="1"/>
  <c r="AD983" i="1"/>
  <c r="AC983" i="1"/>
  <c r="AH982" i="1"/>
  <c r="AG982" i="1"/>
  <c r="AF982" i="1"/>
  <c r="AE982" i="1"/>
  <c r="AD982" i="1"/>
  <c r="AC982" i="1"/>
  <c r="AH981" i="1"/>
  <c r="AG981" i="1"/>
  <c r="AF981" i="1"/>
  <c r="AE981" i="1"/>
  <c r="AD981" i="1"/>
  <c r="AC981" i="1"/>
  <c r="AH980" i="1"/>
  <c r="AG980" i="1"/>
  <c r="AF980" i="1"/>
  <c r="AE980" i="1"/>
  <c r="AD980" i="1"/>
  <c r="AC980" i="1"/>
  <c r="AH979" i="1"/>
  <c r="AG979" i="1"/>
  <c r="AF979" i="1"/>
  <c r="AE979" i="1"/>
  <c r="AD979" i="1"/>
  <c r="AC979" i="1"/>
  <c r="AH978" i="1"/>
  <c r="AG978" i="1"/>
  <c r="AF978" i="1"/>
  <c r="AE978" i="1"/>
  <c r="AD978" i="1"/>
  <c r="AC978" i="1"/>
  <c r="AH977" i="1"/>
  <c r="AG977" i="1"/>
  <c r="AF977" i="1"/>
  <c r="AE977" i="1"/>
  <c r="AD977" i="1"/>
  <c r="AC977" i="1"/>
  <c r="AH976" i="1"/>
  <c r="AG976" i="1"/>
  <c r="AF976" i="1"/>
  <c r="AE976" i="1"/>
  <c r="AD976" i="1"/>
  <c r="AC976" i="1"/>
  <c r="AH975" i="1"/>
  <c r="AG975" i="1"/>
  <c r="AF975" i="1"/>
  <c r="AE975" i="1"/>
  <c r="AD975" i="1"/>
  <c r="AC975" i="1"/>
  <c r="AH974" i="1"/>
  <c r="AG974" i="1"/>
  <c r="AF974" i="1"/>
  <c r="AE974" i="1"/>
  <c r="AD974" i="1"/>
  <c r="AC974" i="1"/>
  <c r="AH973" i="1"/>
  <c r="AG973" i="1"/>
  <c r="AF973" i="1"/>
  <c r="AE973" i="1"/>
  <c r="AD973" i="1"/>
  <c r="AC973" i="1"/>
  <c r="AH972" i="1"/>
  <c r="AG972" i="1"/>
  <c r="AF972" i="1"/>
  <c r="AE972" i="1"/>
  <c r="AD972" i="1"/>
  <c r="AC972" i="1"/>
  <c r="AH971" i="1"/>
  <c r="AG971" i="1"/>
  <c r="AF971" i="1"/>
  <c r="AE971" i="1"/>
  <c r="AD971" i="1"/>
  <c r="AC971" i="1"/>
  <c r="AH970" i="1"/>
  <c r="AG970" i="1"/>
  <c r="AF970" i="1"/>
  <c r="AE970" i="1"/>
  <c r="AD970" i="1"/>
  <c r="AC970" i="1"/>
  <c r="AH969" i="1"/>
  <c r="AG969" i="1"/>
  <c r="AF969" i="1"/>
  <c r="AE969" i="1"/>
  <c r="AD969" i="1"/>
  <c r="AC969" i="1"/>
  <c r="AH968" i="1"/>
  <c r="AG968" i="1"/>
  <c r="AF968" i="1"/>
  <c r="AE968" i="1"/>
  <c r="AD968" i="1"/>
  <c r="AC968" i="1"/>
  <c r="AH967" i="1"/>
  <c r="AG967" i="1"/>
  <c r="AF967" i="1"/>
  <c r="AE967" i="1"/>
  <c r="AD967" i="1"/>
  <c r="AC967" i="1"/>
  <c r="AH966" i="1"/>
  <c r="AG966" i="1"/>
  <c r="AF966" i="1"/>
  <c r="AE966" i="1"/>
  <c r="AD966" i="1"/>
  <c r="AC966" i="1"/>
  <c r="AH965" i="1"/>
  <c r="AG965" i="1"/>
  <c r="AF965" i="1"/>
  <c r="AE965" i="1"/>
  <c r="AD965" i="1"/>
  <c r="AC965" i="1"/>
  <c r="AH964" i="1"/>
  <c r="AG964" i="1"/>
  <c r="AF964" i="1"/>
  <c r="AE964" i="1"/>
  <c r="AD964" i="1"/>
  <c r="AC964" i="1"/>
  <c r="AH963" i="1"/>
  <c r="AG963" i="1"/>
  <c r="AF963" i="1"/>
  <c r="AE963" i="1"/>
  <c r="AD963" i="1"/>
  <c r="AC963" i="1"/>
  <c r="AH962" i="1"/>
  <c r="AG962" i="1"/>
  <c r="AF962" i="1"/>
  <c r="AE962" i="1"/>
  <c r="AD962" i="1"/>
  <c r="AC962" i="1"/>
  <c r="AH961" i="1"/>
  <c r="AG961" i="1"/>
  <c r="AF961" i="1"/>
  <c r="AE961" i="1"/>
  <c r="AD961" i="1"/>
  <c r="AC961" i="1"/>
  <c r="AH960" i="1"/>
  <c r="AG960" i="1"/>
  <c r="AF960" i="1"/>
  <c r="AE960" i="1"/>
  <c r="AD960" i="1"/>
  <c r="AC960" i="1"/>
  <c r="AH959" i="1"/>
  <c r="AG959" i="1"/>
  <c r="AF959" i="1"/>
  <c r="AE959" i="1"/>
  <c r="AD959" i="1"/>
  <c r="AC959" i="1"/>
  <c r="AH958" i="1"/>
  <c r="AG958" i="1"/>
  <c r="AF958" i="1"/>
  <c r="AE958" i="1"/>
  <c r="AD958" i="1"/>
  <c r="AC958" i="1"/>
  <c r="AH957" i="1"/>
  <c r="AG957" i="1"/>
  <c r="AF957" i="1"/>
  <c r="AE957" i="1"/>
  <c r="AD957" i="1"/>
  <c r="AC957" i="1"/>
  <c r="AH956" i="1"/>
  <c r="AG956" i="1"/>
  <c r="AF956" i="1"/>
  <c r="AE956" i="1"/>
  <c r="AD956" i="1"/>
  <c r="AC956" i="1"/>
  <c r="AH955" i="1"/>
  <c r="AG955" i="1"/>
  <c r="AF955" i="1"/>
  <c r="AE955" i="1"/>
  <c r="AD955" i="1"/>
  <c r="AC955" i="1"/>
  <c r="AH954" i="1"/>
  <c r="AG954" i="1"/>
  <c r="AF954" i="1"/>
  <c r="AE954" i="1"/>
  <c r="AD954" i="1"/>
  <c r="AC954" i="1"/>
  <c r="AH953" i="1"/>
  <c r="AG953" i="1"/>
  <c r="AF953" i="1"/>
  <c r="AE953" i="1"/>
  <c r="AD953" i="1"/>
  <c r="AC953" i="1"/>
  <c r="AH952" i="1"/>
  <c r="AG952" i="1"/>
  <c r="AF952" i="1"/>
  <c r="AE952" i="1"/>
  <c r="AD952" i="1"/>
  <c r="AC952" i="1"/>
  <c r="AH951" i="1"/>
  <c r="AG951" i="1"/>
  <c r="AF951" i="1"/>
  <c r="AE951" i="1"/>
  <c r="AD951" i="1"/>
  <c r="AC951" i="1"/>
  <c r="AH950" i="1"/>
  <c r="AG950" i="1"/>
  <c r="AF950" i="1"/>
  <c r="AE950" i="1"/>
  <c r="AD950" i="1"/>
  <c r="AC950" i="1"/>
  <c r="AH949" i="1"/>
  <c r="AG949" i="1"/>
  <c r="AF949" i="1"/>
  <c r="AE949" i="1"/>
  <c r="AD949" i="1"/>
  <c r="AC949" i="1"/>
  <c r="AH948" i="1"/>
  <c r="AG948" i="1"/>
  <c r="AF948" i="1"/>
  <c r="AE948" i="1"/>
  <c r="AD948" i="1"/>
  <c r="AC948" i="1"/>
  <c r="AH947" i="1"/>
  <c r="AG947" i="1"/>
  <c r="AF947" i="1"/>
  <c r="AE947" i="1"/>
  <c r="AD947" i="1"/>
  <c r="AC947" i="1"/>
  <c r="AH946" i="1"/>
  <c r="AG946" i="1"/>
  <c r="AF946" i="1"/>
  <c r="AE946" i="1"/>
  <c r="AD946" i="1"/>
  <c r="AC946" i="1"/>
  <c r="AH945" i="1"/>
  <c r="AG945" i="1"/>
  <c r="AF945" i="1"/>
  <c r="AE945" i="1"/>
  <c r="AD945" i="1"/>
  <c r="AC945" i="1"/>
  <c r="AH944" i="1"/>
  <c r="AG944" i="1"/>
  <c r="AF944" i="1"/>
  <c r="AE944" i="1"/>
  <c r="AD944" i="1"/>
  <c r="AC944" i="1"/>
  <c r="AH943" i="1"/>
  <c r="AG943" i="1"/>
  <c r="AF943" i="1"/>
  <c r="AE943" i="1"/>
  <c r="AD943" i="1"/>
  <c r="AC943" i="1"/>
  <c r="AH942" i="1"/>
  <c r="AG942" i="1"/>
  <c r="AF942" i="1"/>
  <c r="AE942" i="1"/>
  <c r="AD942" i="1"/>
  <c r="AC942" i="1"/>
  <c r="AH941" i="1"/>
  <c r="AG941" i="1"/>
  <c r="AF941" i="1"/>
  <c r="AE941" i="1"/>
  <c r="AD941" i="1"/>
  <c r="AC941" i="1"/>
  <c r="AH940" i="1"/>
  <c r="AG940" i="1"/>
  <c r="AF940" i="1"/>
  <c r="AE940" i="1"/>
  <c r="AD940" i="1"/>
  <c r="AC940" i="1"/>
  <c r="AH939" i="1"/>
  <c r="AG939" i="1"/>
  <c r="AF939" i="1"/>
  <c r="AE939" i="1"/>
  <c r="AD939" i="1"/>
  <c r="AC939" i="1"/>
  <c r="AH938" i="1"/>
  <c r="AG938" i="1"/>
  <c r="AF938" i="1"/>
  <c r="AE938" i="1"/>
  <c r="AD938" i="1"/>
  <c r="AC938" i="1"/>
  <c r="AH937" i="1"/>
  <c r="AG937" i="1"/>
  <c r="AF937" i="1"/>
  <c r="AE937" i="1"/>
  <c r="AD937" i="1"/>
  <c r="AC937" i="1"/>
  <c r="AH936" i="1"/>
  <c r="AG936" i="1"/>
  <c r="AF936" i="1"/>
  <c r="AE936" i="1"/>
  <c r="AD936" i="1"/>
  <c r="AC936" i="1"/>
  <c r="AH935" i="1"/>
  <c r="AG935" i="1"/>
  <c r="AF935" i="1"/>
  <c r="AE935" i="1"/>
  <c r="AD935" i="1"/>
  <c r="AC935" i="1"/>
  <c r="AH934" i="1"/>
  <c r="AG934" i="1"/>
  <c r="AF934" i="1"/>
  <c r="AE934" i="1"/>
  <c r="AD934" i="1"/>
  <c r="AC934" i="1"/>
  <c r="AH933" i="1"/>
  <c r="AG933" i="1"/>
  <c r="AF933" i="1"/>
  <c r="AE933" i="1"/>
  <c r="AD933" i="1"/>
  <c r="AC933" i="1"/>
  <c r="AH932" i="1"/>
  <c r="AG932" i="1"/>
  <c r="AF932" i="1"/>
  <c r="AE932" i="1"/>
  <c r="AD932" i="1"/>
  <c r="AC932" i="1"/>
  <c r="AH931" i="1"/>
  <c r="AG931" i="1"/>
  <c r="AF931" i="1"/>
  <c r="AE931" i="1"/>
  <c r="AD931" i="1"/>
  <c r="AC931" i="1"/>
  <c r="AH930" i="1"/>
  <c r="AG930" i="1"/>
  <c r="AF930" i="1"/>
  <c r="AE930" i="1"/>
  <c r="AD930" i="1"/>
  <c r="AC930" i="1"/>
  <c r="AH929" i="1"/>
  <c r="AG929" i="1"/>
  <c r="AF929" i="1"/>
  <c r="AE929" i="1"/>
  <c r="AD929" i="1"/>
  <c r="AC929" i="1"/>
  <c r="AH928" i="1"/>
  <c r="AG928" i="1"/>
  <c r="AF928" i="1"/>
  <c r="AE928" i="1"/>
  <c r="AD928" i="1"/>
  <c r="AC928" i="1"/>
  <c r="AH927" i="1"/>
  <c r="AG927" i="1"/>
  <c r="AF927" i="1"/>
  <c r="AE927" i="1"/>
  <c r="AD927" i="1"/>
  <c r="AC927" i="1"/>
  <c r="AH926" i="1"/>
  <c r="AG926" i="1"/>
  <c r="AF926" i="1"/>
  <c r="AE926" i="1"/>
  <c r="AD926" i="1"/>
  <c r="AC926" i="1"/>
  <c r="AH925" i="1"/>
  <c r="AG925" i="1"/>
  <c r="AF925" i="1"/>
  <c r="AE925" i="1"/>
  <c r="AD925" i="1"/>
  <c r="AC925" i="1"/>
  <c r="AH924" i="1"/>
  <c r="AG924" i="1"/>
  <c r="AF924" i="1"/>
  <c r="AE924" i="1"/>
  <c r="AD924" i="1"/>
  <c r="AC924" i="1"/>
  <c r="AH923" i="1"/>
  <c r="AG923" i="1"/>
  <c r="AF923" i="1"/>
  <c r="AE923" i="1"/>
  <c r="AD923" i="1"/>
  <c r="AC923" i="1"/>
  <c r="AH922" i="1"/>
  <c r="AG922" i="1"/>
  <c r="AF922" i="1"/>
  <c r="AE922" i="1"/>
  <c r="AD922" i="1"/>
  <c r="AC922" i="1"/>
  <c r="AH921" i="1"/>
  <c r="AG921" i="1"/>
  <c r="AF921" i="1"/>
  <c r="AE921" i="1"/>
  <c r="AD921" i="1"/>
  <c r="AC921" i="1"/>
  <c r="AH920" i="1"/>
  <c r="AG920" i="1"/>
  <c r="AF920" i="1"/>
  <c r="AE920" i="1"/>
  <c r="AD920" i="1"/>
  <c r="AC920" i="1"/>
  <c r="AH919" i="1"/>
  <c r="AG919" i="1"/>
  <c r="AF919" i="1"/>
  <c r="AE919" i="1"/>
  <c r="AD919" i="1"/>
  <c r="AC919" i="1"/>
  <c r="AH918" i="1"/>
  <c r="AG918" i="1"/>
  <c r="AF918" i="1"/>
  <c r="AE918" i="1"/>
  <c r="AD918" i="1"/>
  <c r="AC918" i="1"/>
  <c r="AH917" i="1"/>
  <c r="AG917" i="1"/>
  <c r="AF917" i="1"/>
  <c r="AE917" i="1"/>
  <c r="AD917" i="1"/>
  <c r="AC917" i="1"/>
  <c r="AH916" i="1"/>
  <c r="AG916" i="1"/>
  <c r="AF916" i="1"/>
  <c r="AE916" i="1"/>
  <c r="AD916" i="1"/>
  <c r="AC916" i="1"/>
  <c r="AH915" i="1"/>
  <c r="AG915" i="1"/>
  <c r="AF915" i="1"/>
  <c r="AE915" i="1"/>
  <c r="AD915" i="1"/>
  <c r="AC915" i="1"/>
  <c r="AH914" i="1"/>
  <c r="AG914" i="1"/>
  <c r="AF914" i="1"/>
  <c r="AE914" i="1"/>
  <c r="AD914" i="1"/>
  <c r="AC914" i="1"/>
  <c r="AH913" i="1"/>
  <c r="AG913" i="1"/>
  <c r="AF913" i="1"/>
  <c r="AE913" i="1"/>
  <c r="AD913" i="1"/>
  <c r="AC913" i="1"/>
  <c r="AH912" i="1"/>
  <c r="AG912" i="1"/>
  <c r="AF912" i="1"/>
  <c r="AE912" i="1"/>
  <c r="AD912" i="1"/>
  <c r="AC912" i="1"/>
  <c r="AH911" i="1"/>
  <c r="AG911" i="1"/>
  <c r="AF911" i="1"/>
  <c r="AE911" i="1"/>
  <c r="AD911" i="1"/>
  <c r="AC911" i="1"/>
  <c r="AH910" i="1"/>
  <c r="AG910" i="1"/>
  <c r="AF910" i="1"/>
  <c r="AE910" i="1"/>
  <c r="AD910" i="1"/>
  <c r="AC910" i="1"/>
  <c r="AH909" i="1"/>
  <c r="AG909" i="1"/>
  <c r="AF909" i="1"/>
  <c r="AE909" i="1"/>
  <c r="AD909" i="1"/>
  <c r="AC909" i="1"/>
  <c r="AH908" i="1"/>
  <c r="AG908" i="1"/>
  <c r="AF908" i="1"/>
  <c r="AE908" i="1"/>
  <c r="AD908" i="1"/>
  <c r="AC908" i="1"/>
  <c r="AH907" i="1"/>
  <c r="AG907" i="1"/>
  <c r="AF907" i="1"/>
  <c r="AE907" i="1"/>
  <c r="AD907" i="1"/>
  <c r="AC907" i="1"/>
  <c r="AH906" i="1"/>
  <c r="AG906" i="1"/>
  <c r="AF906" i="1"/>
  <c r="AE906" i="1"/>
  <c r="AD906" i="1"/>
  <c r="AC906" i="1"/>
  <c r="AH905" i="1"/>
  <c r="AG905" i="1"/>
  <c r="AF905" i="1"/>
  <c r="AE905" i="1"/>
  <c r="AD905" i="1"/>
  <c r="AC905" i="1"/>
  <c r="AH904" i="1"/>
  <c r="AG904" i="1"/>
  <c r="AF904" i="1"/>
  <c r="AE904" i="1"/>
  <c r="AD904" i="1"/>
  <c r="AC904" i="1"/>
  <c r="AH903" i="1"/>
  <c r="AG903" i="1"/>
  <c r="AF903" i="1"/>
  <c r="AE903" i="1"/>
  <c r="AD903" i="1"/>
  <c r="AC903" i="1"/>
  <c r="AH902" i="1"/>
  <c r="AG902" i="1"/>
  <c r="AF902" i="1"/>
  <c r="AE902" i="1"/>
  <c r="AD902" i="1"/>
  <c r="AC902" i="1"/>
  <c r="AH901" i="1"/>
  <c r="AG901" i="1"/>
  <c r="AF901" i="1"/>
  <c r="AE901" i="1"/>
  <c r="AD901" i="1"/>
  <c r="AC901" i="1"/>
  <c r="AH900" i="1"/>
  <c r="AG900" i="1"/>
  <c r="AF900" i="1"/>
  <c r="AE900" i="1"/>
  <c r="AD900" i="1"/>
  <c r="AC900" i="1"/>
  <c r="AH899" i="1"/>
  <c r="AG899" i="1"/>
  <c r="AF899" i="1"/>
  <c r="AE899" i="1"/>
  <c r="AD899" i="1"/>
  <c r="AC899" i="1"/>
  <c r="AH898" i="1"/>
  <c r="AG898" i="1"/>
  <c r="AF898" i="1"/>
  <c r="AE898" i="1"/>
  <c r="AD898" i="1"/>
  <c r="AC898" i="1"/>
  <c r="AH897" i="1"/>
  <c r="AG897" i="1"/>
  <c r="AF897" i="1"/>
  <c r="AE897" i="1"/>
  <c r="AD897" i="1"/>
  <c r="AC897" i="1"/>
  <c r="AH896" i="1"/>
  <c r="AG896" i="1"/>
  <c r="AF896" i="1"/>
  <c r="AE896" i="1"/>
  <c r="AD896" i="1"/>
  <c r="AC896" i="1"/>
  <c r="AH895" i="1"/>
  <c r="AG895" i="1"/>
  <c r="AF895" i="1"/>
  <c r="AE895" i="1"/>
  <c r="AD895" i="1"/>
  <c r="AC895" i="1"/>
  <c r="AH894" i="1"/>
  <c r="AG894" i="1"/>
  <c r="AF894" i="1"/>
  <c r="AE894" i="1"/>
  <c r="AD894" i="1"/>
  <c r="AC894" i="1"/>
  <c r="AH893" i="1"/>
  <c r="AG893" i="1"/>
  <c r="AF893" i="1"/>
  <c r="AE893" i="1"/>
  <c r="AD893" i="1"/>
  <c r="AC893" i="1"/>
  <c r="AH892" i="1"/>
  <c r="AG892" i="1"/>
  <c r="AF892" i="1"/>
  <c r="AE892" i="1"/>
  <c r="AD892" i="1"/>
  <c r="AC892" i="1"/>
  <c r="AH891" i="1"/>
  <c r="AG891" i="1"/>
  <c r="AF891" i="1"/>
  <c r="AE891" i="1"/>
  <c r="AD891" i="1"/>
  <c r="AC891" i="1"/>
  <c r="AH890" i="1"/>
  <c r="AG890" i="1"/>
  <c r="AF890" i="1"/>
  <c r="AE890" i="1"/>
  <c r="AD890" i="1"/>
  <c r="AC890" i="1"/>
  <c r="AH889" i="1"/>
  <c r="AG889" i="1"/>
  <c r="AF889" i="1"/>
  <c r="AE889" i="1"/>
  <c r="AD889" i="1"/>
  <c r="AC889" i="1"/>
  <c r="AH888" i="1"/>
  <c r="AG888" i="1"/>
  <c r="AF888" i="1"/>
  <c r="AE888" i="1"/>
  <c r="AD888" i="1"/>
  <c r="AC888" i="1"/>
  <c r="AH887" i="1"/>
  <c r="AG887" i="1"/>
  <c r="AF887" i="1"/>
  <c r="AE887" i="1"/>
  <c r="AD887" i="1"/>
  <c r="AC887" i="1"/>
  <c r="AH886" i="1"/>
  <c r="AG886" i="1"/>
  <c r="AF886" i="1"/>
  <c r="AE886" i="1"/>
  <c r="AD886" i="1"/>
  <c r="AC886" i="1"/>
  <c r="AH885" i="1"/>
  <c r="AG885" i="1"/>
  <c r="AF885" i="1"/>
  <c r="AE885" i="1"/>
  <c r="AD885" i="1"/>
  <c r="AC885" i="1"/>
  <c r="AH884" i="1"/>
  <c r="AG884" i="1"/>
  <c r="AF884" i="1"/>
  <c r="AE884" i="1"/>
  <c r="AD884" i="1"/>
  <c r="AC884" i="1"/>
  <c r="AH883" i="1"/>
  <c r="AG883" i="1"/>
  <c r="AF883" i="1"/>
  <c r="AE883" i="1"/>
  <c r="AD883" i="1"/>
  <c r="AC883" i="1"/>
  <c r="AH882" i="1"/>
  <c r="AG882" i="1"/>
  <c r="AF882" i="1"/>
  <c r="AE882" i="1"/>
  <c r="AD882" i="1"/>
  <c r="AC882" i="1"/>
  <c r="AH881" i="1"/>
  <c r="AG881" i="1"/>
  <c r="AF881" i="1"/>
  <c r="AE881" i="1"/>
  <c r="AD881" i="1"/>
  <c r="AC881" i="1"/>
  <c r="AH880" i="1"/>
  <c r="AG880" i="1"/>
  <c r="AF880" i="1"/>
  <c r="AE880" i="1"/>
  <c r="AD880" i="1"/>
  <c r="AC880" i="1"/>
  <c r="AH879" i="1"/>
  <c r="AG879" i="1"/>
  <c r="AF879" i="1"/>
  <c r="AE879" i="1"/>
  <c r="AD879" i="1"/>
  <c r="AC879" i="1"/>
  <c r="AH878" i="1"/>
  <c r="AG878" i="1"/>
  <c r="AF878" i="1"/>
  <c r="AE878" i="1"/>
  <c r="AD878" i="1"/>
  <c r="AC878" i="1"/>
  <c r="AH877" i="1"/>
  <c r="AG877" i="1"/>
  <c r="AF877" i="1"/>
  <c r="AE877" i="1"/>
  <c r="AD877" i="1"/>
  <c r="AC877" i="1"/>
  <c r="AH876" i="1"/>
  <c r="AG876" i="1"/>
  <c r="AF876" i="1"/>
  <c r="AE876" i="1"/>
  <c r="AD876" i="1"/>
  <c r="AC876" i="1"/>
  <c r="AH875" i="1"/>
  <c r="AG875" i="1"/>
  <c r="AF875" i="1"/>
  <c r="AE875" i="1"/>
  <c r="AD875" i="1"/>
  <c r="AC875" i="1"/>
  <c r="AH874" i="1"/>
  <c r="AG874" i="1"/>
  <c r="AF874" i="1"/>
  <c r="AE874" i="1"/>
  <c r="AD874" i="1"/>
  <c r="AC874" i="1"/>
  <c r="AH873" i="1"/>
  <c r="AG873" i="1"/>
  <c r="AF873" i="1"/>
  <c r="AE873" i="1"/>
  <c r="AD873" i="1"/>
  <c r="AC873" i="1"/>
  <c r="AH872" i="1"/>
  <c r="AG872" i="1"/>
  <c r="AF872" i="1"/>
  <c r="AE872" i="1"/>
  <c r="AD872" i="1"/>
  <c r="AC872" i="1"/>
  <c r="AH871" i="1"/>
  <c r="AG871" i="1"/>
  <c r="AF871" i="1"/>
  <c r="AE871" i="1"/>
  <c r="AD871" i="1"/>
  <c r="AC871" i="1"/>
  <c r="AH870" i="1"/>
  <c r="AG870" i="1"/>
  <c r="AF870" i="1"/>
  <c r="AE870" i="1"/>
  <c r="AD870" i="1"/>
  <c r="AC870" i="1"/>
  <c r="AH869" i="1"/>
  <c r="AG869" i="1"/>
  <c r="AF869" i="1"/>
  <c r="AE869" i="1"/>
  <c r="AD869" i="1"/>
  <c r="AC869" i="1"/>
  <c r="AH868" i="1"/>
  <c r="AG868" i="1"/>
  <c r="AF868" i="1"/>
  <c r="AE868" i="1"/>
  <c r="AD868" i="1"/>
  <c r="AC868" i="1"/>
  <c r="AH867" i="1"/>
  <c r="AG867" i="1"/>
  <c r="AF867" i="1"/>
  <c r="AE867" i="1"/>
  <c r="AD867" i="1"/>
  <c r="AC867" i="1"/>
  <c r="AH866" i="1"/>
  <c r="AG866" i="1"/>
  <c r="AF866" i="1"/>
  <c r="AE866" i="1"/>
  <c r="AD866" i="1"/>
  <c r="AC866" i="1"/>
  <c r="AH865" i="1"/>
  <c r="AG865" i="1"/>
  <c r="AF865" i="1"/>
  <c r="AE865" i="1"/>
  <c r="AD865" i="1"/>
  <c r="AC865" i="1"/>
  <c r="AH864" i="1"/>
  <c r="AG864" i="1"/>
  <c r="AF864" i="1"/>
  <c r="AE864" i="1"/>
  <c r="AD864" i="1"/>
  <c r="AC864" i="1"/>
  <c r="AH863" i="1"/>
  <c r="AG863" i="1"/>
  <c r="AF863" i="1"/>
  <c r="AE863" i="1"/>
  <c r="AD863" i="1"/>
  <c r="AC863" i="1"/>
  <c r="AH862" i="1"/>
  <c r="AG862" i="1"/>
  <c r="AF862" i="1"/>
  <c r="AE862" i="1"/>
  <c r="AD862" i="1"/>
  <c r="AC862" i="1"/>
  <c r="AH861" i="1"/>
  <c r="AG861" i="1"/>
  <c r="AF861" i="1"/>
  <c r="AE861" i="1"/>
  <c r="AD861" i="1"/>
  <c r="AC861" i="1"/>
  <c r="AH860" i="1"/>
  <c r="AG860" i="1"/>
  <c r="AF860" i="1"/>
  <c r="AE860" i="1"/>
  <c r="AD860" i="1"/>
  <c r="AC860" i="1"/>
  <c r="AH859" i="1"/>
  <c r="AG859" i="1"/>
  <c r="AF859" i="1"/>
  <c r="AE859" i="1"/>
  <c r="AD859" i="1"/>
  <c r="AC859" i="1"/>
  <c r="AH858" i="1"/>
  <c r="AG858" i="1"/>
  <c r="AF858" i="1"/>
  <c r="AE858" i="1"/>
  <c r="AD858" i="1"/>
  <c r="AC858" i="1"/>
  <c r="AH857" i="1"/>
  <c r="AG857" i="1"/>
  <c r="AF857" i="1"/>
  <c r="AE857" i="1"/>
  <c r="AD857" i="1"/>
  <c r="AC857" i="1"/>
  <c r="AH856" i="1"/>
  <c r="AG856" i="1"/>
  <c r="AF856" i="1"/>
  <c r="AE856" i="1"/>
  <c r="AD856" i="1"/>
  <c r="AC856" i="1"/>
  <c r="AH855" i="1"/>
  <c r="AG855" i="1"/>
  <c r="AF855" i="1"/>
  <c r="AE855" i="1"/>
  <c r="AD855" i="1"/>
  <c r="AC855" i="1"/>
  <c r="AH854" i="1"/>
  <c r="AG854" i="1"/>
  <c r="AF854" i="1"/>
  <c r="AE854" i="1"/>
  <c r="AD854" i="1"/>
  <c r="AC854" i="1"/>
  <c r="AH853" i="1"/>
  <c r="AG853" i="1"/>
  <c r="AF853" i="1"/>
  <c r="AE853" i="1"/>
  <c r="AD853" i="1"/>
  <c r="AC853" i="1"/>
  <c r="AH852" i="1"/>
  <c r="AG852" i="1"/>
  <c r="AF852" i="1"/>
  <c r="AE852" i="1"/>
  <c r="AD852" i="1"/>
  <c r="AC852" i="1"/>
  <c r="AH851" i="1"/>
  <c r="AG851" i="1"/>
  <c r="AF851" i="1"/>
  <c r="AE851" i="1"/>
  <c r="AD851" i="1"/>
  <c r="AC851" i="1"/>
  <c r="AH850" i="1"/>
  <c r="AG850" i="1"/>
  <c r="AF850" i="1"/>
  <c r="AE850" i="1"/>
  <c r="AD850" i="1"/>
  <c r="AC850" i="1"/>
  <c r="AH849" i="1"/>
  <c r="AG849" i="1"/>
  <c r="AF849" i="1"/>
  <c r="AE849" i="1"/>
  <c r="AD849" i="1"/>
  <c r="AC849" i="1"/>
  <c r="AH848" i="1"/>
  <c r="AG848" i="1"/>
  <c r="AF848" i="1"/>
  <c r="AE848" i="1"/>
  <c r="AD848" i="1"/>
  <c r="AC848" i="1"/>
  <c r="AH847" i="1"/>
  <c r="AG847" i="1"/>
  <c r="AF847" i="1"/>
  <c r="AE847" i="1"/>
  <c r="AD847" i="1"/>
  <c r="AC847" i="1"/>
  <c r="AH846" i="1"/>
  <c r="AG846" i="1"/>
  <c r="AF846" i="1"/>
  <c r="AE846" i="1"/>
  <c r="AD846" i="1"/>
  <c r="AC846" i="1"/>
  <c r="AH845" i="1"/>
  <c r="AG845" i="1"/>
  <c r="AF845" i="1"/>
  <c r="AE845" i="1"/>
  <c r="AD845" i="1"/>
  <c r="AC845" i="1"/>
  <c r="AH844" i="1"/>
  <c r="AG844" i="1"/>
  <c r="AF844" i="1"/>
  <c r="AE844" i="1"/>
  <c r="AD844" i="1"/>
  <c r="AC844" i="1"/>
  <c r="AH843" i="1"/>
  <c r="AG843" i="1"/>
  <c r="AF843" i="1"/>
  <c r="AE843" i="1"/>
  <c r="AD843" i="1"/>
  <c r="AC843" i="1"/>
  <c r="AH842" i="1"/>
  <c r="AG842" i="1"/>
  <c r="AF842" i="1"/>
  <c r="AE842" i="1"/>
  <c r="AD842" i="1"/>
  <c r="AC842" i="1"/>
  <c r="AH841" i="1"/>
  <c r="AG841" i="1"/>
  <c r="AF841" i="1"/>
  <c r="AE841" i="1"/>
  <c r="AD841" i="1"/>
  <c r="AC841" i="1"/>
  <c r="AH840" i="1"/>
  <c r="AG840" i="1"/>
  <c r="AF840" i="1"/>
  <c r="AE840" i="1"/>
  <c r="AD840" i="1"/>
  <c r="AC840" i="1"/>
  <c r="AH839" i="1"/>
  <c r="AG839" i="1"/>
  <c r="AF839" i="1"/>
  <c r="AE839" i="1"/>
  <c r="AD839" i="1"/>
  <c r="AC839" i="1"/>
  <c r="AH838" i="1"/>
  <c r="AG838" i="1"/>
  <c r="AF838" i="1"/>
  <c r="AE838" i="1"/>
  <c r="AD838" i="1"/>
  <c r="AC838" i="1"/>
  <c r="AH837" i="1"/>
  <c r="AG837" i="1"/>
  <c r="AF837" i="1"/>
  <c r="AE837" i="1"/>
  <c r="AD837" i="1"/>
  <c r="AC837" i="1"/>
  <c r="AH836" i="1"/>
  <c r="AG836" i="1"/>
  <c r="AF836" i="1"/>
  <c r="AE836" i="1"/>
  <c r="AD836" i="1"/>
  <c r="AC836" i="1"/>
  <c r="AH835" i="1"/>
  <c r="AG835" i="1"/>
  <c r="AF835" i="1"/>
  <c r="AE835" i="1"/>
  <c r="AD835" i="1"/>
  <c r="AC835" i="1"/>
  <c r="AH834" i="1"/>
  <c r="AG834" i="1"/>
  <c r="AF834" i="1"/>
  <c r="AE834" i="1"/>
  <c r="AD834" i="1"/>
  <c r="AC834" i="1"/>
  <c r="AH833" i="1"/>
  <c r="AG833" i="1"/>
  <c r="AF833" i="1"/>
  <c r="AE833" i="1"/>
  <c r="AD833" i="1"/>
  <c r="AC833" i="1"/>
  <c r="AH832" i="1"/>
  <c r="AG832" i="1"/>
  <c r="AF832" i="1"/>
  <c r="AE832" i="1"/>
  <c r="AD832" i="1"/>
  <c r="AC832" i="1"/>
  <c r="AH831" i="1"/>
  <c r="AG831" i="1"/>
  <c r="AF831" i="1"/>
  <c r="AE831" i="1"/>
  <c r="AD831" i="1"/>
  <c r="AC831" i="1"/>
  <c r="AH830" i="1"/>
  <c r="AG830" i="1"/>
  <c r="AF830" i="1"/>
  <c r="AE830" i="1"/>
  <c r="AD830" i="1"/>
  <c r="AC830" i="1"/>
  <c r="AH829" i="1"/>
  <c r="AG829" i="1"/>
  <c r="AF829" i="1"/>
  <c r="AE829" i="1"/>
  <c r="AD829" i="1"/>
  <c r="AC829" i="1"/>
  <c r="AH828" i="1"/>
  <c r="AG828" i="1"/>
  <c r="AF828" i="1"/>
  <c r="AE828" i="1"/>
  <c r="AD828" i="1"/>
  <c r="AC828" i="1"/>
  <c r="AH827" i="1"/>
  <c r="AG827" i="1"/>
  <c r="AF827" i="1"/>
  <c r="AE827" i="1"/>
  <c r="AD827" i="1"/>
  <c r="AC827" i="1"/>
  <c r="AH826" i="1"/>
  <c r="AG826" i="1"/>
  <c r="AF826" i="1"/>
  <c r="AE826" i="1"/>
  <c r="AD826" i="1"/>
  <c r="AC826" i="1"/>
  <c r="AH825" i="1"/>
  <c r="AG825" i="1"/>
  <c r="AF825" i="1"/>
  <c r="AE825" i="1"/>
  <c r="AD825" i="1"/>
  <c r="AC825" i="1"/>
  <c r="AH824" i="1"/>
  <c r="AG824" i="1"/>
  <c r="AF824" i="1"/>
  <c r="AE824" i="1"/>
  <c r="AD824" i="1"/>
  <c r="AC824" i="1"/>
  <c r="AH823" i="1"/>
  <c r="AG823" i="1"/>
  <c r="AF823" i="1"/>
  <c r="AE823" i="1"/>
  <c r="AD823" i="1"/>
  <c r="AC823" i="1"/>
  <c r="AH822" i="1"/>
  <c r="AG822" i="1"/>
  <c r="AF822" i="1"/>
  <c r="AE822" i="1"/>
  <c r="AD822" i="1"/>
  <c r="AC822" i="1"/>
  <c r="AH821" i="1"/>
  <c r="AG821" i="1"/>
  <c r="AF821" i="1"/>
  <c r="AE821" i="1"/>
  <c r="AD821" i="1"/>
  <c r="AC821" i="1"/>
  <c r="AH820" i="1"/>
  <c r="AG820" i="1"/>
  <c r="AF820" i="1"/>
  <c r="AE820" i="1"/>
  <c r="AD820" i="1"/>
  <c r="AC820" i="1"/>
  <c r="AH819" i="1"/>
  <c r="AG819" i="1"/>
  <c r="AF819" i="1"/>
  <c r="AE819" i="1"/>
  <c r="AD819" i="1"/>
  <c r="AC819" i="1"/>
  <c r="AH818" i="1"/>
  <c r="AG818" i="1"/>
  <c r="AF818" i="1"/>
  <c r="AE818" i="1"/>
  <c r="AD818" i="1"/>
  <c r="AC818" i="1"/>
  <c r="AH817" i="1"/>
  <c r="AG817" i="1"/>
  <c r="AF817" i="1"/>
  <c r="AE817" i="1"/>
  <c r="AD817" i="1"/>
  <c r="AC817" i="1"/>
  <c r="AH816" i="1"/>
  <c r="AG816" i="1"/>
  <c r="AF816" i="1"/>
  <c r="AE816" i="1"/>
  <c r="AD816" i="1"/>
  <c r="AC816" i="1"/>
  <c r="AH815" i="1"/>
  <c r="AG815" i="1"/>
  <c r="AF815" i="1"/>
  <c r="AE815" i="1"/>
  <c r="AD815" i="1"/>
  <c r="AC815" i="1"/>
  <c r="AH814" i="1"/>
  <c r="AG814" i="1"/>
  <c r="AF814" i="1"/>
  <c r="AE814" i="1"/>
  <c r="AD814" i="1"/>
  <c r="AC814" i="1"/>
  <c r="AH813" i="1"/>
  <c r="AG813" i="1"/>
  <c r="AF813" i="1"/>
  <c r="AE813" i="1"/>
  <c r="AD813" i="1"/>
  <c r="AC813" i="1"/>
  <c r="AH812" i="1"/>
  <c r="AG812" i="1"/>
  <c r="AF812" i="1"/>
  <c r="AE812" i="1"/>
  <c r="AD812" i="1"/>
  <c r="AC812" i="1"/>
  <c r="AH811" i="1"/>
  <c r="AG811" i="1"/>
  <c r="AF811" i="1"/>
  <c r="AE811" i="1"/>
  <c r="AD811" i="1"/>
  <c r="AC811" i="1"/>
  <c r="AH810" i="1"/>
  <c r="AG810" i="1"/>
  <c r="AF810" i="1"/>
  <c r="AE810" i="1"/>
  <c r="AD810" i="1"/>
  <c r="AC810" i="1"/>
  <c r="AH809" i="1"/>
  <c r="AG809" i="1"/>
  <c r="AF809" i="1"/>
  <c r="AE809" i="1"/>
  <c r="AD809" i="1"/>
  <c r="AC809" i="1"/>
  <c r="AH808" i="1"/>
  <c r="AG808" i="1"/>
  <c r="AF808" i="1"/>
  <c r="AE808" i="1"/>
  <c r="AD808" i="1"/>
  <c r="AC808" i="1"/>
  <c r="AH807" i="1"/>
  <c r="AG807" i="1"/>
  <c r="AF807" i="1"/>
  <c r="AE807" i="1"/>
  <c r="AD807" i="1"/>
  <c r="AC807" i="1"/>
  <c r="AH806" i="1"/>
  <c r="AG806" i="1"/>
  <c r="AF806" i="1"/>
  <c r="AE806" i="1"/>
  <c r="AD806" i="1"/>
  <c r="AC806" i="1"/>
  <c r="AH805" i="1"/>
  <c r="AG805" i="1"/>
  <c r="AF805" i="1"/>
  <c r="AE805" i="1"/>
  <c r="AD805" i="1"/>
  <c r="AC805" i="1"/>
  <c r="AH804" i="1"/>
  <c r="AG804" i="1"/>
  <c r="AF804" i="1"/>
  <c r="AE804" i="1"/>
  <c r="AD804" i="1"/>
  <c r="AC804" i="1"/>
  <c r="AH803" i="1"/>
  <c r="AG803" i="1"/>
  <c r="AF803" i="1"/>
  <c r="AE803" i="1"/>
  <c r="AD803" i="1"/>
  <c r="AC803" i="1"/>
  <c r="AH802" i="1"/>
  <c r="AG802" i="1"/>
  <c r="AF802" i="1"/>
  <c r="AE802" i="1"/>
  <c r="AD802" i="1"/>
  <c r="AC802" i="1"/>
  <c r="AH801" i="1"/>
  <c r="AG801" i="1"/>
  <c r="AF801" i="1"/>
  <c r="AE801" i="1"/>
  <c r="AD801" i="1"/>
  <c r="AC801" i="1"/>
  <c r="AH800" i="1"/>
  <c r="AG800" i="1"/>
  <c r="AF800" i="1"/>
  <c r="AE800" i="1"/>
  <c r="AD800" i="1"/>
  <c r="AC800" i="1"/>
  <c r="AH799" i="1"/>
  <c r="AG799" i="1"/>
  <c r="AF799" i="1"/>
  <c r="AE799" i="1"/>
  <c r="AD799" i="1"/>
  <c r="AC799" i="1"/>
  <c r="AH798" i="1"/>
  <c r="AG798" i="1"/>
  <c r="AF798" i="1"/>
  <c r="AE798" i="1"/>
  <c r="AD798" i="1"/>
  <c r="AC798" i="1"/>
  <c r="AH797" i="1"/>
  <c r="AG797" i="1"/>
  <c r="AF797" i="1"/>
  <c r="AE797" i="1"/>
  <c r="AD797" i="1"/>
  <c r="AC797" i="1"/>
  <c r="AH796" i="1"/>
  <c r="AG796" i="1"/>
  <c r="AF796" i="1"/>
  <c r="AE796" i="1"/>
  <c r="AD796" i="1"/>
  <c r="AC796" i="1"/>
  <c r="AH795" i="1"/>
  <c r="AG795" i="1"/>
  <c r="AF795" i="1"/>
  <c r="AE795" i="1"/>
  <c r="AD795" i="1"/>
  <c r="AC795" i="1"/>
  <c r="AH794" i="1"/>
  <c r="AG794" i="1"/>
  <c r="AF794" i="1"/>
  <c r="AE794" i="1"/>
  <c r="AD794" i="1"/>
  <c r="AC794" i="1"/>
  <c r="AH793" i="1"/>
  <c r="AG793" i="1"/>
  <c r="AF793" i="1"/>
  <c r="AE793" i="1"/>
  <c r="AD793" i="1"/>
  <c r="AC793" i="1"/>
  <c r="AH792" i="1"/>
  <c r="AG792" i="1"/>
  <c r="AF792" i="1"/>
  <c r="AE792" i="1"/>
  <c r="AD792" i="1"/>
  <c r="AC792" i="1"/>
  <c r="AH791" i="1"/>
  <c r="AG791" i="1"/>
  <c r="AF791" i="1"/>
  <c r="AE791" i="1"/>
  <c r="AD791" i="1"/>
  <c r="AC791" i="1"/>
  <c r="AH790" i="1"/>
  <c r="AG790" i="1"/>
  <c r="AF790" i="1"/>
  <c r="AE790" i="1"/>
  <c r="AD790" i="1"/>
  <c r="AC790" i="1"/>
  <c r="AH789" i="1"/>
  <c r="AG789" i="1"/>
  <c r="AF789" i="1"/>
  <c r="AE789" i="1"/>
  <c r="AD789" i="1"/>
  <c r="AC789" i="1"/>
  <c r="AH788" i="1"/>
  <c r="AG788" i="1"/>
  <c r="AF788" i="1"/>
  <c r="AE788" i="1"/>
  <c r="AD788" i="1"/>
  <c r="AC788" i="1"/>
  <c r="AH787" i="1"/>
  <c r="AG787" i="1"/>
  <c r="AF787" i="1"/>
  <c r="AE787" i="1"/>
  <c r="AD787" i="1"/>
  <c r="AC787" i="1"/>
  <c r="AH786" i="1"/>
  <c r="AG786" i="1"/>
  <c r="AF786" i="1"/>
  <c r="AE786" i="1"/>
  <c r="AD786" i="1"/>
  <c r="AC786" i="1"/>
  <c r="AH785" i="1"/>
  <c r="AG785" i="1"/>
  <c r="AF785" i="1"/>
  <c r="AE785" i="1"/>
  <c r="AD785" i="1"/>
  <c r="AC785" i="1"/>
  <c r="AH784" i="1"/>
  <c r="AG784" i="1"/>
  <c r="AF784" i="1"/>
  <c r="AE784" i="1"/>
  <c r="AD784" i="1"/>
  <c r="AC784" i="1"/>
  <c r="AH783" i="1"/>
  <c r="AG783" i="1"/>
  <c r="AF783" i="1"/>
  <c r="AE783" i="1"/>
  <c r="AD783" i="1"/>
  <c r="AC783" i="1"/>
  <c r="AH782" i="1"/>
  <c r="AG782" i="1"/>
  <c r="AF782" i="1"/>
  <c r="AE782" i="1"/>
  <c r="AD782" i="1"/>
  <c r="AC782" i="1"/>
  <c r="AH781" i="1"/>
  <c r="AG781" i="1"/>
  <c r="AF781" i="1"/>
  <c r="AE781" i="1"/>
  <c r="AD781" i="1"/>
  <c r="AC781" i="1"/>
  <c r="AH780" i="1"/>
  <c r="AG780" i="1"/>
  <c r="AF780" i="1"/>
  <c r="AE780" i="1"/>
  <c r="AD780" i="1"/>
  <c r="AC780" i="1"/>
  <c r="AH779" i="1"/>
  <c r="AG779" i="1"/>
  <c r="AF779" i="1"/>
  <c r="AE779" i="1"/>
  <c r="AD779" i="1"/>
  <c r="AC779" i="1"/>
  <c r="AH778" i="1"/>
  <c r="AG778" i="1"/>
  <c r="AF778" i="1"/>
  <c r="AE778" i="1"/>
  <c r="AD778" i="1"/>
  <c r="AC778" i="1"/>
  <c r="AH777" i="1"/>
  <c r="AG777" i="1"/>
  <c r="AF777" i="1"/>
  <c r="AE777" i="1"/>
  <c r="AD777" i="1"/>
  <c r="AC777" i="1"/>
  <c r="AH776" i="1"/>
  <c r="AG776" i="1"/>
  <c r="AF776" i="1"/>
  <c r="AE776" i="1"/>
  <c r="AD776" i="1"/>
  <c r="AC776" i="1"/>
  <c r="AH775" i="1"/>
  <c r="AG775" i="1"/>
  <c r="AF775" i="1"/>
  <c r="AE775" i="1"/>
  <c r="AD775" i="1"/>
  <c r="AC775" i="1"/>
  <c r="AH774" i="1"/>
  <c r="AG774" i="1"/>
  <c r="AF774" i="1"/>
  <c r="AE774" i="1"/>
  <c r="AD774" i="1"/>
  <c r="AC774" i="1"/>
  <c r="AH773" i="1"/>
  <c r="AG773" i="1"/>
  <c r="AF773" i="1"/>
  <c r="AE773" i="1"/>
  <c r="AD773" i="1"/>
  <c r="AC773" i="1"/>
  <c r="AH772" i="1"/>
  <c r="AG772" i="1"/>
  <c r="AF772" i="1"/>
  <c r="AE772" i="1"/>
  <c r="AD772" i="1"/>
  <c r="AC772" i="1"/>
  <c r="AH771" i="1"/>
  <c r="AG771" i="1"/>
  <c r="AF771" i="1"/>
  <c r="AE771" i="1"/>
  <c r="AD771" i="1"/>
  <c r="AC771" i="1"/>
  <c r="AH770" i="1"/>
  <c r="AG770" i="1"/>
  <c r="AF770" i="1"/>
  <c r="AE770" i="1"/>
  <c r="AD770" i="1"/>
  <c r="AC770" i="1"/>
  <c r="AH769" i="1"/>
  <c r="AG769" i="1"/>
  <c r="AF769" i="1"/>
  <c r="AE769" i="1"/>
  <c r="AD769" i="1"/>
  <c r="AC769" i="1"/>
  <c r="AH768" i="1"/>
  <c r="AG768" i="1"/>
  <c r="AF768" i="1"/>
  <c r="AE768" i="1"/>
  <c r="AD768" i="1"/>
  <c r="AC768" i="1"/>
  <c r="AH767" i="1"/>
  <c r="AG767" i="1"/>
  <c r="AF767" i="1"/>
  <c r="AE767" i="1"/>
  <c r="AD767" i="1"/>
  <c r="AC767" i="1"/>
  <c r="AH766" i="1"/>
  <c r="AG766" i="1"/>
  <c r="AF766" i="1"/>
  <c r="AE766" i="1"/>
  <c r="AD766" i="1"/>
  <c r="AC766" i="1"/>
  <c r="AH765" i="1"/>
  <c r="AG765" i="1"/>
  <c r="AF765" i="1"/>
  <c r="AE765" i="1"/>
  <c r="AD765" i="1"/>
  <c r="AC765" i="1"/>
  <c r="AH764" i="1"/>
  <c r="AG764" i="1"/>
  <c r="AF764" i="1"/>
  <c r="AE764" i="1"/>
  <c r="AD764" i="1"/>
  <c r="AC764" i="1"/>
  <c r="AH763" i="1"/>
  <c r="AG763" i="1"/>
  <c r="AF763" i="1"/>
  <c r="AE763" i="1"/>
  <c r="AD763" i="1"/>
  <c r="AC763" i="1"/>
  <c r="AH762" i="1"/>
  <c r="AG762" i="1"/>
  <c r="AF762" i="1"/>
  <c r="AE762" i="1"/>
  <c r="AD762" i="1"/>
  <c r="AC762" i="1"/>
  <c r="AH761" i="1"/>
  <c r="AG761" i="1"/>
  <c r="AF761" i="1"/>
  <c r="AE761" i="1"/>
  <c r="AD761" i="1"/>
  <c r="AC761" i="1"/>
  <c r="AH760" i="1"/>
  <c r="AG760" i="1"/>
  <c r="AF760" i="1"/>
  <c r="AE760" i="1"/>
  <c r="AD760" i="1"/>
  <c r="AC760" i="1"/>
  <c r="AH759" i="1"/>
  <c r="AG759" i="1"/>
  <c r="AF759" i="1"/>
  <c r="AE759" i="1"/>
  <c r="AD759" i="1"/>
  <c r="AC759" i="1"/>
  <c r="AH758" i="1"/>
  <c r="AG758" i="1"/>
  <c r="AF758" i="1"/>
  <c r="AE758" i="1"/>
  <c r="AD758" i="1"/>
  <c r="AC758" i="1"/>
  <c r="AH757" i="1"/>
  <c r="AG757" i="1"/>
  <c r="AF757" i="1"/>
  <c r="AE757" i="1"/>
  <c r="AD757" i="1"/>
  <c r="AC757" i="1"/>
  <c r="AH756" i="1"/>
  <c r="AG756" i="1"/>
  <c r="AF756" i="1"/>
  <c r="AE756" i="1"/>
  <c r="AD756" i="1"/>
  <c r="AC756" i="1"/>
  <c r="AH755" i="1"/>
  <c r="AG755" i="1"/>
  <c r="AF755" i="1"/>
  <c r="AE755" i="1"/>
  <c r="AD755" i="1"/>
  <c r="AC755" i="1"/>
  <c r="AH754" i="1"/>
  <c r="AG754" i="1"/>
  <c r="AF754" i="1"/>
  <c r="AE754" i="1"/>
  <c r="AD754" i="1"/>
  <c r="AC754" i="1"/>
  <c r="AH753" i="1"/>
  <c r="AG753" i="1"/>
  <c r="AF753" i="1"/>
  <c r="AE753" i="1"/>
  <c r="AD753" i="1"/>
  <c r="AC753" i="1"/>
  <c r="AH752" i="1"/>
  <c r="AG752" i="1"/>
  <c r="AF752" i="1"/>
  <c r="AE752" i="1"/>
  <c r="AD752" i="1"/>
  <c r="AC752" i="1"/>
  <c r="AH751" i="1"/>
  <c r="AG751" i="1"/>
  <c r="AF751" i="1"/>
  <c r="AE751" i="1"/>
  <c r="AD751" i="1"/>
  <c r="AC751" i="1"/>
  <c r="AH750" i="1"/>
  <c r="AG750" i="1"/>
  <c r="AF750" i="1"/>
  <c r="AE750" i="1"/>
  <c r="AD750" i="1"/>
  <c r="AC750" i="1"/>
  <c r="AH749" i="1"/>
  <c r="AG749" i="1"/>
  <c r="AF749" i="1"/>
  <c r="AE749" i="1"/>
  <c r="AD749" i="1"/>
  <c r="AC749" i="1"/>
  <c r="AH748" i="1"/>
  <c r="AG748" i="1"/>
  <c r="AF748" i="1"/>
  <c r="AE748" i="1"/>
  <c r="AD748" i="1"/>
  <c r="AC748" i="1"/>
  <c r="AH747" i="1"/>
  <c r="AG747" i="1"/>
  <c r="AF747" i="1"/>
  <c r="AE747" i="1"/>
  <c r="AD747" i="1"/>
  <c r="AC747" i="1"/>
  <c r="AH746" i="1"/>
  <c r="AG746" i="1"/>
  <c r="AF746" i="1"/>
  <c r="AE746" i="1"/>
  <c r="AD746" i="1"/>
  <c r="AC746" i="1"/>
  <c r="AH745" i="1"/>
  <c r="AG745" i="1"/>
  <c r="AF745" i="1"/>
  <c r="AE745" i="1"/>
  <c r="AD745" i="1"/>
  <c r="AC745" i="1"/>
  <c r="AH744" i="1"/>
  <c r="AG744" i="1"/>
  <c r="AF744" i="1"/>
  <c r="AE744" i="1"/>
  <c r="AD744" i="1"/>
  <c r="AC744" i="1"/>
  <c r="AH743" i="1"/>
  <c r="AG743" i="1"/>
  <c r="AF743" i="1"/>
  <c r="AE743" i="1"/>
  <c r="AD743" i="1"/>
  <c r="AC743" i="1"/>
  <c r="AH742" i="1"/>
  <c r="AG742" i="1"/>
  <c r="AF742" i="1"/>
  <c r="AE742" i="1"/>
  <c r="AD742" i="1"/>
  <c r="AC742" i="1"/>
  <c r="AH741" i="1"/>
  <c r="AG741" i="1"/>
  <c r="AF741" i="1"/>
  <c r="AE741" i="1"/>
  <c r="AD741" i="1"/>
  <c r="AC741" i="1"/>
  <c r="AH740" i="1"/>
  <c r="AG740" i="1"/>
  <c r="AF740" i="1"/>
  <c r="AE740" i="1"/>
  <c r="AD740" i="1"/>
  <c r="AC740" i="1"/>
  <c r="AH739" i="1"/>
  <c r="AG739" i="1"/>
  <c r="AF739" i="1"/>
  <c r="AE739" i="1"/>
  <c r="AD739" i="1"/>
  <c r="AC739" i="1"/>
  <c r="AH738" i="1"/>
  <c r="AG738" i="1"/>
  <c r="AF738" i="1"/>
  <c r="AE738" i="1"/>
  <c r="AD738" i="1"/>
  <c r="AC738" i="1"/>
  <c r="AH737" i="1"/>
  <c r="AG737" i="1"/>
  <c r="AF737" i="1"/>
  <c r="AE737" i="1"/>
  <c r="AD737" i="1"/>
  <c r="AC737" i="1"/>
  <c r="AH736" i="1"/>
  <c r="AG736" i="1"/>
  <c r="AF736" i="1"/>
  <c r="AE736" i="1"/>
  <c r="AD736" i="1"/>
  <c r="AC736" i="1"/>
  <c r="AH735" i="1"/>
  <c r="AG735" i="1"/>
  <c r="AF735" i="1"/>
  <c r="AE735" i="1"/>
  <c r="AD735" i="1"/>
  <c r="AC735" i="1"/>
  <c r="AH734" i="1"/>
  <c r="AG734" i="1"/>
  <c r="AF734" i="1"/>
  <c r="AE734" i="1"/>
  <c r="AD734" i="1"/>
  <c r="AC734" i="1"/>
  <c r="AH733" i="1"/>
  <c r="AG733" i="1"/>
  <c r="AF733" i="1"/>
  <c r="AE733" i="1"/>
  <c r="AD733" i="1"/>
  <c r="AC733" i="1"/>
  <c r="AH732" i="1"/>
  <c r="AG732" i="1"/>
  <c r="AF732" i="1"/>
  <c r="AE732" i="1"/>
  <c r="AD732" i="1"/>
  <c r="AC732" i="1"/>
  <c r="AH731" i="1"/>
  <c r="AG731" i="1"/>
  <c r="AF731" i="1"/>
  <c r="AE731" i="1"/>
  <c r="AD731" i="1"/>
  <c r="AC731" i="1"/>
  <c r="AH730" i="1"/>
  <c r="AG730" i="1"/>
  <c r="AF730" i="1"/>
  <c r="AE730" i="1"/>
  <c r="AD730" i="1"/>
  <c r="AC730" i="1"/>
  <c r="AH729" i="1"/>
  <c r="AG729" i="1"/>
  <c r="AF729" i="1"/>
  <c r="AE729" i="1"/>
  <c r="AD729" i="1"/>
  <c r="AC729" i="1"/>
  <c r="AH728" i="1"/>
  <c r="AG728" i="1"/>
  <c r="AF728" i="1"/>
  <c r="AE728" i="1"/>
  <c r="AD728" i="1"/>
  <c r="AC728" i="1"/>
  <c r="AH727" i="1"/>
  <c r="AG727" i="1"/>
  <c r="AF727" i="1"/>
  <c r="AE727" i="1"/>
  <c r="AD727" i="1"/>
  <c r="AC727" i="1"/>
  <c r="AH726" i="1"/>
  <c r="AG726" i="1"/>
  <c r="AF726" i="1"/>
  <c r="AE726" i="1"/>
  <c r="AD726" i="1"/>
  <c r="AC726" i="1"/>
  <c r="AH725" i="1"/>
  <c r="AG725" i="1"/>
  <c r="AF725" i="1"/>
  <c r="AE725" i="1"/>
  <c r="AD725" i="1"/>
  <c r="AC725" i="1"/>
  <c r="AH724" i="1"/>
  <c r="AG724" i="1"/>
  <c r="AF724" i="1"/>
  <c r="AE724" i="1"/>
  <c r="AD724" i="1"/>
  <c r="AC724" i="1"/>
  <c r="AH723" i="1"/>
  <c r="AG723" i="1"/>
  <c r="AF723" i="1"/>
  <c r="AE723" i="1"/>
  <c r="AD723" i="1"/>
  <c r="AC723" i="1"/>
  <c r="AH722" i="1"/>
  <c r="AG722" i="1"/>
  <c r="AF722" i="1"/>
  <c r="AE722" i="1"/>
  <c r="AD722" i="1"/>
  <c r="AC722" i="1"/>
  <c r="AH721" i="1"/>
  <c r="AG721" i="1"/>
  <c r="AF721" i="1"/>
  <c r="AE721" i="1"/>
  <c r="AD721" i="1"/>
  <c r="AC721" i="1"/>
  <c r="AH720" i="1"/>
  <c r="AG720" i="1"/>
  <c r="AF720" i="1"/>
  <c r="AE720" i="1"/>
  <c r="AD720" i="1"/>
  <c r="AC720" i="1"/>
  <c r="AH719" i="1"/>
  <c r="AG719" i="1"/>
  <c r="AF719" i="1"/>
  <c r="AE719" i="1"/>
  <c r="AD719" i="1"/>
  <c r="AC719" i="1"/>
  <c r="AH718" i="1"/>
  <c r="AG718" i="1"/>
  <c r="AF718" i="1"/>
  <c r="AE718" i="1"/>
  <c r="AD718" i="1"/>
  <c r="AC718" i="1"/>
  <c r="AH717" i="1"/>
  <c r="AG717" i="1"/>
  <c r="AF717" i="1"/>
  <c r="AE717" i="1"/>
  <c r="AD717" i="1"/>
  <c r="AC717" i="1"/>
  <c r="AH716" i="1"/>
  <c r="AG716" i="1"/>
  <c r="AF716" i="1"/>
  <c r="AE716" i="1"/>
  <c r="AD716" i="1"/>
  <c r="AC716" i="1"/>
  <c r="AH715" i="1"/>
  <c r="AG715" i="1"/>
  <c r="AF715" i="1"/>
  <c r="AE715" i="1"/>
  <c r="AD715" i="1"/>
  <c r="AC715" i="1"/>
  <c r="AH714" i="1"/>
  <c r="AG714" i="1"/>
  <c r="AF714" i="1"/>
  <c r="AE714" i="1"/>
  <c r="AD714" i="1"/>
  <c r="AC714" i="1"/>
  <c r="AH713" i="1"/>
  <c r="AG713" i="1"/>
  <c r="AF713" i="1"/>
  <c r="AE713" i="1"/>
  <c r="AD713" i="1"/>
  <c r="AC713" i="1"/>
  <c r="AH712" i="1"/>
  <c r="AG712" i="1"/>
  <c r="AF712" i="1"/>
  <c r="AE712" i="1"/>
  <c r="AD712" i="1"/>
  <c r="AC712" i="1"/>
  <c r="AH711" i="1"/>
  <c r="AG711" i="1"/>
  <c r="AF711" i="1"/>
  <c r="AE711" i="1"/>
  <c r="AD711" i="1"/>
  <c r="AC711" i="1"/>
  <c r="AH710" i="1"/>
  <c r="AG710" i="1"/>
  <c r="AF710" i="1"/>
  <c r="AE710" i="1"/>
  <c r="AD710" i="1"/>
  <c r="AC710" i="1"/>
  <c r="AH709" i="1"/>
  <c r="AG709" i="1"/>
  <c r="AF709" i="1"/>
  <c r="AE709" i="1"/>
  <c r="AD709" i="1"/>
  <c r="AC709" i="1"/>
  <c r="AH708" i="1"/>
  <c r="AG708" i="1"/>
  <c r="AF708" i="1"/>
  <c r="AE708" i="1"/>
  <c r="AD708" i="1"/>
  <c r="AC708" i="1"/>
  <c r="AH707" i="1"/>
  <c r="AG707" i="1"/>
  <c r="AF707" i="1"/>
  <c r="AE707" i="1"/>
  <c r="AD707" i="1"/>
  <c r="AC707" i="1"/>
  <c r="AH706" i="1"/>
  <c r="AG706" i="1"/>
  <c r="AF706" i="1"/>
  <c r="AE706" i="1"/>
  <c r="AD706" i="1"/>
  <c r="AC706" i="1"/>
  <c r="AH705" i="1"/>
  <c r="AG705" i="1"/>
  <c r="AF705" i="1"/>
  <c r="AE705" i="1"/>
  <c r="AD705" i="1"/>
  <c r="AC705" i="1"/>
  <c r="AH704" i="1"/>
  <c r="AG704" i="1"/>
  <c r="AF704" i="1"/>
  <c r="AE704" i="1"/>
  <c r="AD704" i="1"/>
  <c r="AC704" i="1"/>
  <c r="AH703" i="1"/>
  <c r="AG703" i="1"/>
  <c r="AF703" i="1"/>
  <c r="AE703" i="1"/>
  <c r="AD703" i="1"/>
  <c r="AC703" i="1"/>
  <c r="AH702" i="1"/>
  <c r="AG702" i="1"/>
  <c r="AF702" i="1"/>
  <c r="AE702" i="1"/>
  <c r="AD702" i="1"/>
  <c r="AC702" i="1"/>
  <c r="AH701" i="1"/>
  <c r="AG701" i="1"/>
  <c r="AF701" i="1"/>
  <c r="AE701" i="1"/>
  <c r="AD701" i="1"/>
  <c r="AC701" i="1"/>
  <c r="AH700" i="1"/>
  <c r="AG700" i="1"/>
  <c r="AF700" i="1"/>
  <c r="AE700" i="1"/>
  <c r="AD700" i="1"/>
  <c r="AC700" i="1"/>
  <c r="AH699" i="1"/>
  <c r="AG699" i="1"/>
  <c r="AF699" i="1"/>
  <c r="AE699" i="1"/>
  <c r="AD699" i="1"/>
  <c r="AC699" i="1"/>
  <c r="AH698" i="1"/>
  <c r="AG698" i="1"/>
  <c r="AF698" i="1"/>
  <c r="AE698" i="1"/>
  <c r="AD698" i="1"/>
  <c r="AC698" i="1"/>
  <c r="AH697" i="1"/>
  <c r="AG697" i="1"/>
  <c r="AF697" i="1"/>
  <c r="AE697" i="1"/>
  <c r="AD697" i="1"/>
  <c r="AC697" i="1"/>
  <c r="AH696" i="1"/>
  <c r="AG696" i="1"/>
  <c r="AF696" i="1"/>
  <c r="AE696" i="1"/>
  <c r="AD696" i="1"/>
  <c r="AC696" i="1"/>
  <c r="AH695" i="1"/>
  <c r="AG695" i="1"/>
  <c r="AF695" i="1"/>
  <c r="AE695" i="1"/>
  <c r="AD695" i="1"/>
  <c r="AC695" i="1"/>
  <c r="AH694" i="1"/>
  <c r="AG694" i="1"/>
  <c r="AF694" i="1"/>
  <c r="AE694" i="1"/>
  <c r="AD694" i="1"/>
  <c r="AC694" i="1"/>
  <c r="AH693" i="1"/>
  <c r="AG693" i="1"/>
  <c r="AF693" i="1"/>
  <c r="AE693" i="1"/>
  <c r="AD693" i="1"/>
  <c r="AC693" i="1"/>
  <c r="AH692" i="1"/>
  <c r="AG692" i="1"/>
  <c r="AF692" i="1"/>
  <c r="AE692" i="1"/>
  <c r="AD692" i="1"/>
  <c r="AC692" i="1"/>
  <c r="AH691" i="1"/>
  <c r="AG691" i="1"/>
  <c r="AF691" i="1"/>
  <c r="AE691" i="1"/>
  <c r="AD691" i="1"/>
  <c r="AC691" i="1"/>
  <c r="AH690" i="1"/>
  <c r="AG690" i="1"/>
  <c r="AF690" i="1"/>
  <c r="AE690" i="1"/>
  <c r="AD690" i="1"/>
  <c r="AC690" i="1"/>
  <c r="AH689" i="1"/>
  <c r="AG689" i="1"/>
  <c r="AF689" i="1"/>
  <c r="AE689" i="1"/>
  <c r="AD689" i="1"/>
  <c r="AC689" i="1"/>
  <c r="AH688" i="1"/>
  <c r="AG688" i="1"/>
  <c r="AF688" i="1"/>
  <c r="AE688" i="1"/>
  <c r="AD688" i="1"/>
  <c r="AC688" i="1"/>
  <c r="AH687" i="1"/>
  <c r="AG687" i="1"/>
  <c r="AF687" i="1"/>
  <c r="AE687" i="1"/>
  <c r="AD687" i="1"/>
  <c r="AC687" i="1"/>
  <c r="AH686" i="1"/>
  <c r="AG686" i="1"/>
  <c r="AF686" i="1"/>
  <c r="AE686" i="1"/>
  <c r="AD686" i="1"/>
  <c r="AC686" i="1"/>
  <c r="AH685" i="1"/>
  <c r="AG685" i="1"/>
  <c r="AF685" i="1"/>
  <c r="AE685" i="1"/>
  <c r="AD685" i="1"/>
  <c r="AC685" i="1"/>
  <c r="AH684" i="1"/>
  <c r="AG684" i="1"/>
  <c r="AF684" i="1"/>
  <c r="AE684" i="1"/>
  <c r="AD684" i="1"/>
  <c r="AC684" i="1"/>
  <c r="AH683" i="1"/>
  <c r="AG683" i="1"/>
  <c r="AF683" i="1"/>
  <c r="AE683" i="1"/>
  <c r="AD683" i="1"/>
  <c r="AC683" i="1"/>
  <c r="AH682" i="1"/>
  <c r="AG682" i="1"/>
  <c r="AF682" i="1"/>
  <c r="AE682" i="1"/>
  <c r="AD682" i="1"/>
  <c r="AC682" i="1"/>
  <c r="AH681" i="1"/>
  <c r="AG681" i="1"/>
  <c r="AF681" i="1"/>
  <c r="AE681" i="1"/>
  <c r="AD681" i="1"/>
  <c r="AC681" i="1"/>
  <c r="AH680" i="1"/>
  <c r="AG680" i="1"/>
  <c r="AF680" i="1"/>
  <c r="AE680" i="1"/>
  <c r="AD680" i="1"/>
  <c r="AC680" i="1"/>
  <c r="AH679" i="1"/>
  <c r="AG679" i="1"/>
  <c r="AF679" i="1"/>
  <c r="AE679" i="1"/>
  <c r="AD679" i="1"/>
  <c r="AC679" i="1"/>
  <c r="AH678" i="1"/>
  <c r="AG678" i="1"/>
  <c r="AF678" i="1"/>
  <c r="AE678" i="1"/>
  <c r="AD678" i="1"/>
  <c r="AC678" i="1"/>
  <c r="AH677" i="1"/>
  <c r="AG677" i="1"/>
  <c r="AF677" i="1"/>
  <c r="AE677" i="1"/>
  <c r="AD677" i="1"/>
  <c r="AC677" i="1"/>
  <c r="AH676" i="1"/>
  <c r="AG676" i="1"/>
  <c r="AF676" i="1"/>
  <c r="AE676" i="1"/>
  <c r="AD676" i="1"/>
  <c r="AC676" i="1"/>
  <c r="AH675" i="1"/>
  <c r="AG675" i="1"/>
  <c r="AF675" i="1"/>
  <c r="AE675" i="1"/>
  <c r="AD675" i="1"/>
  <c r="AC675" i="1"/>
  <c r="AH674" i="1"/>
  <c r="AG674" i="1"/>
  <c r="AF674" i="1"/>
  <c r="AE674" i="1"/>
  <c r="AD674" i="1"/>
  <c r="AC674" i="1"/>
  <c r="AH673" i="1"/>
  <c r="AG673" i="1"/>
  <c r="AF673" i="1"/>
  <c r="AE673" i="1"/>
  <c r="AD673" i="1"/>
  <c r="AC673" i="1"/>
  <c r="AH672" i="1"/>
  <c r="AG672" i="1"/>
  <c r="AF672" i="1"/>
  <c r="AE672" i="1"/>
  <c r="AD672" i="1"/>
  <c r="AC672" i="1"/>
  <c r="AH671" i="1"/>
  <c r="AG671" i="1"/>
  <c r="AF671" i="1"/>
  <c r="AE671" i="1"/>
  <c r="AD671" i="1"/>
  <c r="AC671" i="1"/>
  <c r="AH670" i="1"/>
  <c r="AG670" i="1"/>
  <c r="AF670" i="1"/>
  <c r="AE670" i="1"/>
  <c r="AD670" i="1"/>
  <c r="AC670" i="1"/>
  <c r="AH669" i="1"/>
  <c r="AG669" i="1"/>
  <c r="AF669" i="1"/>
  <c r="AE669" i="1"/>
  <c r="AD669" i="1"/>
  <c r="AC669" i="1"/>
  <c r="AH668" i="1"/>
  <c r="AG668" i="1"/>
  <c r="AF668" i="1"/>
  <c r="AE668" i="1"/>
  <c r="AD668" i="1"/>
  <c r="AC668" i="1"/>
  <c r="AH667" i="1"/>
  <c r="AG667" i="1"/>
  <c r="AF667" i="1"/>
  <c r="AE667" i="1"/>
  <c r="AD667" i="1"/>
  <c r="AC667" i="1"/>
  <c r="AH666" i="1"/>
  <c r="AG666" i="1"/>
  <c r="AF666" i="1"/>
  <c r="AE666" i="1"/>
  <c r="AD666" i="1"/>
  <c r="AC666" i="1"/>
  <c r="AH665" i="1"/>
  <c r="AG665" i="1"/>
  <c r="AF665" i="1"/>
  <c r="AE665" i="1"/>
  <c r="AD665" i="1"/>
  <c r="AC665" i="1"/>
  <c r="AH664" i="1"/>
  <c r="AG664" i="1"/>
  <c r="AF664" i="1"/>
  <c r="AE664" i="1"/>
  <c r="AD664" i="1"/>
  <c r="AC664" i="1"/>
  <c r="AH663" i="1"/>
  <c r="AG663" i="1"/>
  <c r="AF663" i="1"/>
  <c r="AE663" i="1"/>
  <c r="AD663" i="1"/>
  <c r="AC663" i="1"/>
  <c r="AH662" i="1"/>
  <c r="AG662" i="1"/>
  <c r="AF662" i="1"/>
  <c r="AE662" i="1"/>
  <c r="AD662" i="1"/>
  <c r="AC662" i="1"/>
  <c r="AH661" i="1"/>
  <c r="AG661" i="1"/>
  <c r="AF661" i="1"/>
  <c r="AE661" i="1"/>
  <c r="AD661" i="1"/>
  <c r="AC661" i="1"/>
  <c r="AH660" i="1"/>
  <c r="AG660" i="1"/>
  <c r="AF660" i="1"/>
  <c r="AE660" i="1"/>
  <c r="AD660" i="1"/>
  <c r="AC660" i="1"/>
  <c r="AH659" i="1"/>
  <c r="AG659" i="1"/>
  <c r="AF659" i="1"/>
  <c r="AE659" i="1"/>
  <c r="AD659" i="1"/>
  <c r="AC659" i="1"/>
  <c r="AH658" i="1"/>
  <c r="AG658" i="1"/>
  <c r="AF658" i="1"/>
  <c r="AE658" i="1"/>
  <c r="AD658" i="1"/>
  <c r="AC658" i="1"/>
  <c r="AH657" i="1"/>
  <c r="AG657" i="1"/>
  <c r="AF657" i="1"/>
  <c r="AE657" i="1"/>
  <c r="AD657" i="1"/>
  <c r="AC657" i="1"/>
  <c r="AH656" i="1"/>
  <c r="AG656" i="1"/>
  <c r="AF656" i="1"/>
  <c r="AE656" i="1"/>
  <c r="AD656" i="1"/>
  <c r="AC656" i="1"/>
  <c r="AH655" i="1"/>
  <c r="AG655" i="1"/>
  <c r="AF655" i="1"/>
  <c r="AE655" i="1"/>
  <c r="AD655" i="1"/>
  <c r="AC655" i="1"/>
  <c r="AH654" i="1"/>
  <c r="AG654" i="1"/>
  <c r="AF654" i="1"/>
  <c r="AE654" i="1"/>
  <c r="AD654" i="1"/>
  <c r="AC654" i="1"/>
  <c r="AH653" i="1"/>
  <c r="AG653" i="1"/>
  <c r="AF653" i="1"/>
  <c r="AE653" i="1"/>
  <c r="AD653" i="1"/>
  <c r="AC653" i="1"/>
  <c r="AH652" i="1"/>
  <c r="AG652" i="1"/>
  <c r="AF652" i="1"/>
  <c r="AE652" i="1"/>
  <c r="AD652" i="1"/>
  <c r="AC652" i="1"/>
  <c r="AH651" i="1"/>
  <c r="AG651" i="1"/>
  <c r="AF651" i="1"/>
  <c r="AE651" i="1"/>
  <c r="AD651" i="1"/>
  <c r="AC651" i="1"/>
  <c r="AH650" i="1"/>
  <c r="AG650" i="1"/>
  <c r="AF650" i="1"/>
  <c r="AE650" i="1"/>
  <c r="AD650" i="1"/>
  <c r="AC650" i="1"/>
  <c r="AH649" i="1"/>
  <c r="AG649" i="1"/>
  <c r="AF649" i="1"/>
  <c r="AE649" i="1"/>
  <c r="AD649" i="1"/>
  <c r="AC649" i="1"/>
  <c r="AH648" i="1"/>
  <c r="AG648" i="1"/>
  <c r="AF648" i="1"/>
  <c r="AE648" i="1"/>
  <c r="AD648" i="1"/>
  <c r="AC648" i="1"/>
  <c r="AH647" i="1"/>
  <c r="AG647" i="1"/>
  <c r="AF647" i="1"/>
  <c r="AE647" i="1"/>
  <c r="AD647" i="1"/>
  <c r="AC647" i="1"/>
  <c r="AH646" i="1"/>
  <c r="AG646" i="1"/>
  <c r="AF646" i="1"/>
  <c r="AE646" i="1"/>
  <c r="AD646" i="1"/>
  <c r="AC646" i="1"/>
  <c r="AH645" i="1"/>
  <c r="AG645" i="1"/>
  <c r="AF645" i="1"/>
  <c r="AE645" i="1"/>
  <c r="AD645" i="1"/>
  <c r="AC645" i="1"/>
  <c r="AH644" i="1"/>
  <c r="AG644" i="1"/>
  <c r="AF644" i="1"/>
  <c r="AE644" i="1"/>
  <c r="AD644" i="1"/>
  <c r="AC644" i="1"/>
  <c r="AH643" i="1"/>
  <c r="AG643" i="1"/>
  <c r="AF643" i="1"/>
  <c r="AE643" i="1"/>
  <c r="AD643" i="1"/>
  <c r="AC643" i="1"/>
  <c r="AH642" i="1"/>
  <c r="AG642" i="1"/>
  <c r="AF642" i="1"/>
  <c r="AE642" i="1"/>
  <c r="AD642" i="1"/>
  <c r="AC642" i="1"/>
  <c r="AH641" i="1"/>
  <c r="AG641" i="1"/>
  <c r="AF641" i="1"/>
  <c r="AE641" i="1"/>
  <c r="AD641" i="1"/>
  <c r="AC641" i="1"/>
  <c r="AH640" i="1"/>
  <c r="AG640" i="1"/>
  <c r="AF640" i="1"/>
  <c r="AE640" i="1"/>
  <c r="AD640" i="1"/>
  <c r="AC640" i="1"/>
  <c r="AH639" i="1"/>
  <c r="AG639" i="1"/>
  <c r="AF639" i="1"/>
  <c r="AE639" i="1"/>
  <c r="AD639" i="1"/>
  <c r="AC639" i="1"/>
  <c r="AH638" i="1"/>
  <c r="AG638" i="1"/>
  <c r="AF638" i="1"/>
  <c r="AE638" i="1"/>
  <c r="AD638" i="1"/>
  <c r="AC638" i="1"/>
  <c r="AH637" i="1"/>
  <c r="AG637" i="1"/>
  <c r="AF637" i="1"/>
  <c r="AE637" i="1"/>
  <c r="AD637" i="1"/>
  <c r="AC637" i="1"/>
  <c r="AH636" i="1"/>
  <c r="AG636" i="1"/>
  <c r="AF636" i="1"/>
  <c r="AE636" i="1"/>
  <c r="AD636" i="1"/>
  <c r="AC636" i="1"/>
  <c r="AH635" i="1"/>
  <c r="AG635" i="1"/>
  <c r="AF635" i="1"/>
  <c r="AE635" i="1"/>
  <c r="AD635" i="1"/>
  <c r="AC635" i="1"/>
  <c r="AH634" i="1"/>
  <c r="AG634" i="1"/>
  <c r="AF634" i="1"/>
  <c r="AE634" i="1"/>
  <c r="AD634" i="1"/>
  <c r="AC634" i="1"/>
  <c r="AH633" i="1"/>
  <c r="AG633" i="1"/>
  <c r="AF633" i="1"/>
  <c r="AE633" i="1"/>
  <c r="AD633" i="1"/>
  <c r="AC633" i="1"/>
  <c r="AH632" i="1"/>
  <c r="AG632" i="1"/>
  <c r="AF632" i="1"/>
  <c r="AE632" i="1"/>
  <c r="AD632" i="1"/>
  <c r="AC632" i="1"/>
  <c r="AH631" i="1"/>
  <c r="AG631" i="1"/>
  <c r="AF631" i="1"/>
  <c r="AE631" i="1"/>
  <c r="AD631" i="1"/>
  <c r="AC631" i="1"/>
  <c r="AH630" i="1"/>
  <c r="AG630" i="1"/>
  <c r="AF630" i="1"/>
  <c r="AE630" i="1"/>
  <c r="AD630" i="1"/>
  <c r="AC630" i="1"/>
  <c r="AH629" i="1"/>
  <c r="AG629" i="1"/>
  <c r="AF629" i="1"/>
  <c r="AE629" i="1"/>
  <c r="AD629" i="1"/>
  <c r="AC629" i="1"/>
  <c r="AH628" i="1"/>
  <c r="AG628" i="1"/>
  <c r="AF628" i="1"/>
  <c r="AE628" i="1"/>
  <c r="AD628" i="1"/>
  <c r="AC628" i="1"/>
  <c r="AH627" i="1"/>
  <c r="AG627" i="1"/>
  <c r="AF627" i="1"/>
  <c r="AE627" i="1"/>
  <c r="AD627" i="1"/>
  <c r="AC627" i="1"/>
  <c r="AH626" i="1"/>
  <c r="AG626" i="1"/>
  <c r="AF626" i="1"/>
  <c r="AE626" i="1"/>
  <c r="AD626" i="1"/>
  <c r="AC626" i="1"/>
  <c r="AH625" i="1"/>
  <c r="AG625" i="1"/>
  <c r="AF625" i="1"/>
  <c r="AE625" i="1"/>
  <c r="AD625" i="1"/>
  <c r="AC625" i="1"/>
  <c r="AH624" i="1"/>
  <c r="AG624" i="1"/>
  <c r="AF624" i="1"/>
  <c r="AE624" i="1"/>
  <c r="AD624" i="1"/>
  <c r="AC624" i="1"/>
  <c r="AH623" i="1"/>
  <c r="AG623" i="1"/>
  <c r="AF623" i="1"/>
  <c r="AE623" i="1"/>
  <c r="AD623" i="1"/>
  <c r="AC623" i="1"/>
  <c r="AH622" i="1"/>
  <c r="AG622" i="1"/>
  <c r="AF622" i="1"/>
  <c r="AE622" i="1"/>
  <c r="AD622" i="1"/>
  <c r="AC622" i="1"/>
  <c r="AH621" i="1"/>
  <c r="AG621" i="1"/>
  <c r="AF621" i="1"/>
  <c r="AE621" i="1"/>
  <c r="AD621" i="1"/>
  <c r="AC621" i="1"/>
  <c r="AH620" i="1"/>
  <c r="AG620" i="1"/>
  <c r="AF620" i="1"/>
  <c r="AE620" i="1"/>
  <c r="AD620" i="1"/>
  <c r="AC620" i="1"/>
  <c r="AH619" i="1"/>
  <c r="AG619" i="1"/>
  <c r="AF619" i="1"/>
  <c r="AE619" i="1"/>
  <c r="AD619" i="1"/>
  <c r="AC619" i="1"/>
  <c r="AH618" i="1"/>
  <c r="AG618" i="1"/>
  <c r="AF618" i="1"/>
  <c r="AE618" i="1"/>
  <c r="AD618" i="1"/>
  <c r="AC618" i="1"/>
  <c r="AH617" i="1"/>
  <c r="AG617" i="1"/>
  <c r="AF617" i="1"/>
  <c r="AE617" i="1"/>
  <c r="AD617" i="1"/>
  <c r="AC617" i="1"/>
  <c r="AH616" i="1"/>
  <c r="AG616" i="1"/>
  <c r="AF616" i="1"/>
  <c r="AE616" i="1"/>
  <c r="AD616" i="1"/>
  <c r="AC616" i="1"/>
  <c r="AH615" i="1"/>
  <c r="AG615" i="1"/>
  <c r="AF615" i="1"/>
  <c r="AE615" i="1"/>
  <c r="AD615" i="1"/>
  <c r="AC615" i="1"/>
  <c r="AH614" i="1"/>
  <c r="AG614" i="1"/>
  <c r="AF614" i="1"/>
  <c r="AE614" i="1"/>
  <c r="AD614" i="1"/>
  <c r="AC614" i="1"/>
  <c r="AH613" i="1"/>
  <c r="AG613" i="1"/>
  <c r="AF613" i="1"/>
  <c r="AE613" i="1"/>
  <c r="AD613" i="1"/>
  <c r="AC613" i="1"/>
  <c r="AH612" i="1"/>
  <c r="AG612" i="1"/>
  <c r="AF612" i="1"/>
  <c r="AE612" i="1"/>
  <c r="AD612" i="1"/>
  <c r="AC612" i="1"/>
  <c r="AH611" i="1"/>
  <c r="AG611" i="1"/>
  <c r="AF611" i="1"/>
  <c r="AE611" i="1"/>
  <c r="AD611" i="1"/>
  <c r="AC611" i="1"/>
  <c r="AH610" i="1"/>
  <c r="AG610" i="1"/>
  <c r="AF610" i="1"/>
  <c r="AE610" i="1"/>
  <c r="AD610" i="1"/>
  <c r="AC610" i="1"/>
  <c r="AH609" i="1"/>
  <c r="AG609" i="1"/>
  <c r="AF609" i="1"/>
  <c r="AE609" i="1"/>
  <c r="AD609" i="1"/>
  <c r="AC609" i="1"/>
  <c r="AH608" i="1"/>
  <c r="AG608" i="1"/>
  <c r="AF608" i="1"/>
  <c r="AE608" i="1"/>
  <c r="AD608" i="1"/>
  <c r="AC608" i="1"/>
  <c r="AH607" i="1"/>
  <c r="AG607" i="1"/>
  <c r="AF607" i="1"/>
  <c r="AE607" i="1"/>
  <c r="AD607" i="1"/>
  <c r="AC607" i="1"/>
  <c r="AH606" i="1"/>
  <c r="AG606" i="1"/>
  <c r="AF606" i="1"/>
  <c r="AE606" i="1"/>
  <c r="AD606" i="1"/>
  <c r="AC606" i="1"/>
  <c r="AH605" i="1"/>
  <c r="AG605" i="1"/>
  <c r="AF605" i="1"/>
  <c r="AE605" i="1"/>
  <c r="AD605" i="1"/>
  <c r="AC605" i="1"/>
  <c r="AH604" i="1"/>
  <c r="AG604" i="1"/>
  <c r="AF604" i="1"/>
  <c r="AE604" i="1"/>
  <c r="AD604" i="1"/>
  <c r="AC604" i="1"/>
  <c r="AH603" i="1"/>
  <c r="AG603" i="1"/>
  <c r="AF603" i="1"/>
  <c r="AE603" i="1"/>
  <c r="AD603" i="1"/>
  <c r="AC603" i="1"/>
  <c r="AH602" i="1"/>
  <c r="AG602" i="1"/>
  <c r="AF602" i="1"/>
  <c r="AE602" i="1"/>
  <c r="AD602" i="1"/>
  <c r="AC602" i="1"/>
  <c r="AH601" i="1"/>
  <c r="AG601" i="1"/>
  <c r="AF601" i="1"/>
  <c r="AE601" i="1"/>
  <c r="AD601" i="1"/>
  <c r="AC601" i="1"/>
  <c r="AH600" i="1"/>
  <c r="AG600" i="1"/>
  <c r="AF600" i="1"/>
  <c r="AE600" i="1"/>
  <c r="AD600" i="1"/>
  <c r="AC600" i="1"/>
  <c r="AH599" i="1"/>
  <c r="AG599" i="1"/>
  <c r="AF599" i="1"/>
  <c r="AE599" i="1"/>
  <c r="AD599" i="1"/>
  <c r="AC599" i="1"/>
  <c r="AH598" i="1"/>
  <c r="AG598" i="1"/>
  <c r="AF598" i="1"/>
  <c r="AE598" i="1"/>
  <c r="AD598" i="1"/>
  <c r="AC598" i="1"/>
  <c r="AH597" i="1"/>
  <c r="AG597" i="1"/>
  <c r="AF597" i="1"/>
  <c r="AE597" i="1"/>
  <c r="AD597" i="1"/>
  <c r="AC597" i="1"/>
  <c r="AH596" i="1"/>
  <c r="AG596" i="1"/>
  <c r="AF596" i="1"/>
  <c r="AE596" i="1"/>
  <c r="AD596" i="1"/>
  <c r="AC596" i="1"/>
  <c r="AH595" i="1"/>
  <c r="AG595" i="1"/>
  <c r="AF595" i="1"/>
  <c r="AE595" i="1"/>
  <c r="AD595" i="1"/>
  <c r="AC595" i="1"/>
  <c r="AH594" i="1"/>
  <c r="AG594" i="1"/>
  <c r="AF594" i="1"/>
  <c r="AE594" i="1"/>
  <c r="AD594" i="1"/>
  <c r="AC594" i="1"/>
  <c r="AH593" i="1"/>
  <c r="AG593" i="1"/>
  <c r="AF593" i="1"/>
  <c r="AE593" i="1"/>
  <c r="AD593" i="1"/>
  <c r="AC593" i="1"/>
  <c r="AH592" i="1"/>
  <c r="AG592" i="1"/>
  <c r="AF592" i="1"/>
  <c r="AE592" i="1"/>
  <c r="AD592" i="1"/>
  <c r="AC592" i="1"/>
  <c r="AH591" i="1"/>
  <c r="AG591" i="1"/>
  <c r="AF591" i="1"/>
  <c r="AE591" i="1"/>
  <c r="AD591" i="1"/>
  <c r="AC591" i="1"/>
  <c r="AH590" i="1"/>
  <c r="AG590" i="1"/>
  <c r="AF590" i="1"/>
  <c r="AE590" i="1"/>
  <c r="AD590" i="1"/>
  <c r="AC590" i="1"/>
  <c r="AH589" i="1"/>
  <c r="AG589" i="1"/>
  <c r="AF589" i="1"/>
  <c r="AE589" i="1"/>
  <c r="AD589" i="1"/>
  <c r="AC589" i="1"/>
  <c r="AH588" i="1"/>
  <c r="AG588" i="1"/>
  <c r="AF588" i="1"/>
  <c r="AE588" i="1"/>
  <c r="AD588" i="1"/>
  <c r="AC588" i="1"/>
  <c r="AH587" i="1"/>
  <c r="AG587" i="1"/>
  <c r="AF587" i="1"/>
  <c r="AE587" i="1"/>
  <c r="AD587" i="1"/>
  <c r="AC587" i="1"/>
  <c r="AH586" i="1"/>
  <c r="AG586" i="1"/>
  <c r="AF586" i="1"/>
  <c r="AE586" i="1"/>
  <c r="AD586" i="1"/>
  <c r="AC586" i="1"/>
  <c r="AH585" i="1"/>
  <c r="AG585" i="1"/>
  <c r="AF585" i="1"/>
  <c r="AE585" i="1"/>
  <c r="AD585" i="1"/>
  <c r="AC585" i="1"/>
  <c r="AH584" i="1"/>
  <c r="AG584" i="1"/>
  <c r="AF584" i="1"/>
  <c r="AE584" i="1"/>
  <c r="AD584" i="1"/>
  <c r="AC584" i="1"/>
  <c r="AH583" i="1"/>
  <c r="AG583" i="1"/>
  <c r="AF583" i="1"/>
  <c r="AE583" i="1"/>
  <c r="AD583" i="1"/>
  <c r="AC583" i="1"/>
  <c r="AH582" i="1"/>
  <c r="AG582" i="1"/>
  <c r="AF582" i="1"/>
  <c r="AE582" i="1"/>
  <c r="AD582" i="1"/>
  <c r="AC582" i="1"/>
  <c r="AH581" i="1"/>
  <c r="AG581" i="1"/>
  <c r="AF581" i="1"/>
  <c r="AE581" i="1"/>
  <c r="AD581" i="1"/>
  <c r="AC581" i="1"/>
  <c r="AH580" i="1"/>
  <c r="AG580" i="1"/>
  <c r="AF580" i="1"/>
  <c r="AE580" i="1"/>
  <c r="AD580" i="1"/>
  <c r="AC580" i="1"/>
  <c r="AH579" i="1"/>
  <c r="AG579" i="1"/>
  <c r="AF579" i="1"/>
  <c r="AE579" i="1"/>
  <c r="AD579" i="1"/>
  <c r="AC579" i="1"/>
  <c r="AH578" i="1"/>
  <c r="AG578" i="1"/>
  <c r="AF578" i="1"/>
  <c r="AE578" i="1"/>
  <c r="AD578" i="1"/>
  <c r="AC578" i="1"/>
  <c r="AH577" i="1"/>
  <c r="AG577" i="1"/>
  <c r="AF577" i="1"/>
  <c r="AE577" i="1"/>
  <c r="AD577" i="1"/>
  <c r="AC577" i="1"/>
  <c r="AH576" i="1"/>
  <c r="AG576" i="1"/>
  <c r="AF576" i="1"/>
  <c r="AE576" i="1"/>
  <c r="AD576" i="1"/>
  <c r="AC576" i="1"/>
  <c r="AH575" i="1"/>
  <c r="AG575" i="1"/>
  <c r="AF575" i="1"/>
  <c r="AE575" i="1"/>
  <c r="AD575" i="1"/>
  <c r="AC575" i="1"/>
  <c r="AH574" i="1"/>
  <c r="AG574" i="1"/>
  <c r="AF574" i="1"/>
  <c r="AE574" i="1"/>
  <c r="AD574" i="1"/>
  <c r="AC574" i="1"/>
  <c r="AH573" i="1"/>
  <c r="AG573" i="1"/>
  <c r="AF573" i="1"/>
  <c r="AE573" i="1"/>
  <c r="AD573" i="1"/>
  <c r="AC573" i="1"/>
  <c r="AH572" i="1"/>
  <c r="AG572" i="1"/>
  <c r="AF572" i="1"/>
  <c r="AE572" i="1"/>
  <c r="AD572" i="1"/>
  <c r="AC572" i="1"/>
  <c r="AH571" i="1"/>
  <c r="AG571" i="1"/>
  <c r="AF571" i="1"/>
  <c r="AE571" i="1"/>
  <c r="AD571" i="1"/>
  <c r="AC571" i="1"/>
  <c r="AH570" i="1"/>
  <c r="AG570" i="1"/>
  <c r="AF570" i="1"/>
  <c r="AE570" i="1"/>
  <c r="AD570" i="1"/>
  <c r="AC570" i="1"/>
  <c r="AH569" i="1"/>
  <c r="AG569" i="1"/>
  <c r="AF569" i="1"/>
  <c r="AE569" i="1"/>
  <c r="AD569" i="1"/>
  <c r="AC569" i="1"/>
  <c r="AH568" i="1"/>
  <c r="AG568" i="1"/>
  <c r="AF568" i="1"/>
  <c r="AE568" i="1"/>
  <c r="AD568" i="1"/>
  <c r="AC568" i="1"/>
  <c r="AH567" i="1"/>
  <c r="AG567" i="1"/>
  <c r="AF567" i="1"/>
  <c r="AE567" i="1"/>
  <c r="AD567" i="1"/>
  <c r="AC567" i="1"/>
  <c r="AH566" i="1"/>
  <c r="AG566" i="1"/>
  <c r="AF566" i="1"/>
  <c r="AE566" i="1"/>
  <c r="AD566" i="1"/>
  <c r="AC566" i="1"/>
  <c r="AH565" i="1"/>
  <c r="AG565" i="1"/>
  <c r="AF565" i="1"/>
  <c r="AE565" i="1"/>
  <c r="AD565" i="1"/>
  <c r="AC565" i="1"/>
  <c r="AH564" i="1"/>
  <c r="AG564" i="1"/>
  <c r="AF564" i="1"/>
  <c r="AE564" i="1"/>
  <c r="AD564" i="1"/>
  <c r="AC564" i="1"/>
  <c r="AH563" i="1"/>
  <c r="AG563" i="1"/>
  <c r="AF563" i="1"/>
  <c r="AE563" i="1"/>
  <c r="AD563" i="1"/>
  <c r="AC563" i="1"/>
  <c r="AH562" i="1"/>
  <c r="AG562" i="1"/>
  <c r="AF562" i="1"/>
  <c r="AE562" i="1"/>
  <c r="AD562" i="1"/>
  <c r="AC562" i="1"/>
  <c r="AH561" i="1"/>
  <c r="AG561" i="1"/>
  <c r="AF561" i="1"/>
  <c r="AE561" i="1"/>
  <c r="AD561" i="1"/>
  <c r="AC561" i="1"/>
  <c r="AH560" i="1"/>
  <c r="AG560" i="1"/>
  <c r="AF560" i="1"/>
  <c r="AE560" i="1"/>
  <c r="AD560" i="1"/>
  <c r="AC560" i="1"/>
  <c r="AH559" i="1"/>
  <c r="AG559" i="1"/>
  <c r="AF559" i="1"/>
  <c r="AE559" i="1"/>
  <c r="AD559" i="1"/>
  <c r="AC559" i="1"/>
  <c r="AH558" i="1"/>
  <c r="AG558" i="1"/>
  <c r="AF558" i="1"/>
  <c r="AE558" i="1"/>
  <c r="AD558" i="1"/>
  <c r="AC558" i="1"/>
  <c r="AH557" i="1"/>
  <c r="AG557" i="1"/>
  <c r="AF557" i="1"/>
  <c r="AE557" i="1"/>
  <c r="AD557" i="1"/>
  <c r="AC557" i="1"/>
  <c r="AH556" i="1"/>
  <c r="AG556" i="1"/>
  <c r="AF556" i="1"/>
  <c r="AE556" i="1"/>
  <c r="AD556" i="1"/>
  <c r="AC556" i="1"/>
  <c r="AH555" i="1"/>
  <c r="AG555" i="1"/>
  <c r="AF555" i="1"/>
  <c r="AE555" i="1"/>
  <c r="AD555" i="1"/>
  <c r="AC555" i="1"/>
  <c r="AH554" i="1"/>
  <c r="AG554" i="1"/>
  <c r="AF554" i="1"/>
  <c r="AE554" i="1"/>
  <c r="AD554" i="1"/>
  <c r="AC554" i="1"/>
  <c r="AH553" i="1"/>
  <c r="AG553" i="1"/>
  <c r="AF553" i="1"/>
  <c r="AE553" i="1"/>
  <c r="AD553" i="1"/>
  <c r="AC553" i="1"/>
  <c r="AH552" i="1"/>
  <c r="AG552" i="1"/>
  <c r="AF552" i="1"/>
  <c r="AE552" i="1"/>
  <c r="AD552" i="1"/>
  <c r="AC552" i="1"/>
  <c r="AH551" i="1"/>
  <c r="AG551" i="1"/>
  <c r="AF551" i="1"/>
  <c r="AE551" i="1"/>
  <c r="AD551" i="1"/>
  <c r="AC551" i="1"/>
  <c r="AH550" i="1"/>
  <c r="AG550" i="1"/>
  <c r="AF550" i="1"/>
  <c r="AE550" i="1"/>
  <c r="AD550" i="1"/>
  <c r="AC550" i="1"/>
  <c r="AH549" i="1"/>
  <c r="AG549" i="1"/>
  <c r="AF549" i="1"/>
  <c r="AE549" i="1"/>
  <c r="AD549" i="1"/>
  <c r="AC549" i="1"/>
  <c r="AH548" i="1"/>
  <c r="AG548" i="1"/>
  <c r="AF548" i="1"/>
  <c r="AE548" i="1"/>
  <c r="AD548" i="1"/>
  <c r="AC548" i="1"/>
  <c r="AH547" i="1"/>
  <c r="AG547" i="1"/>
  <c r="AF547" i="1"/>
  <c r="AE547" i="1"/>
  <c r="AD547" i="1"/>
  <c r="AC547" i="1"/>
  <c r="AH546" i="1"/>
  <c r="AG546" i="1"/>
  <c r="AF546" i="1"/>
  <c r="AE546" i="1"/>
  <c r="AD546" i="1"/>
  <c r="AC546" i="1"/>
  <c r="AH545" i="1"/>
  <c r="AG545" i="1"/>
  <c r="AF545" i="1"/>
  <c r="AE545" i="1"/>
  <c r="AD545" i="1"/>
  <c r="AC545" i="1"/>
  <c r="AH544" i="1"/>
  <c r="AG544" i="1"/>
  <c r="AF544" i="1"/>
  <c r="AE544" i="1"/>
  <c r="AD544" i="1"/>
  <c r="AC544" i="1"/>
  <c r="AH543" i="1"/>
  <c r="AG543" i="1"/>
  <c r="AF543" i="1"/>
  <c r="AE543" i="1"/>
  <c r="AD543" i="1"/>
  <c r="AC543" i="1"/>
  <c r="AH542" i="1"/>
  <c r="AG542" i="1"/>
  <c r="AF542" i="1"/>
  <c r="AE542" i="1"/>
  <c r="AD542" i="1"/>
  <c r="AC542" i="1"/>
  <c r="AH541" i="1"/>
  <c r="AG541" i="1"/>
  <c r="AF541" i="1"/>
  <c r="AE541" i="1"/>
  <c r="AD541" i="1"/>
  <c r="AC541" i="1"/>
  <c r="AH540" i="1"/>
  <c r="AG540" i="1"/>
  <c r="AF540" i="1"/>
  <c r="AE540" i="1"/>
  <c r="AD540" i="1"/>
  <c r="AC540" i="1"/>
  <c r="AH539" i="1"/>
  <c r="AG539" i="1"/>
  <c r="AF539" i="1"/>
  <c r="AE539" i="1"/>
  <c r="AD539" i="1"/>
  <c r="AC539" i="1"/>
  <c r="AH538" i="1"/>
  <c r="AG538" i="1"/>
  <c r="AF538" i="1"/>
  <c r="AE538" i="1"/>
  <c r="AD538" i="1"/>
  <c r="AC538" i="1"/>
  <c r="AH537" i="1"/>
  <c r="AG537" i="1"/>
  <c r="AF537" i="1"/>
  <c r="AE537" i="1"/>
  <c r="AD537" i="1"/>
  <c r="AC537" i="1"/>
  <c r="AH536" i="1"/>
  <c r="AG536" i="1"/>
  <c r="AF536" i="1"/>
  <c r="AE536" i="1"/>
  <c r="AD536" i="1"/>
  <c r="AC536" i="1"/>
  <c r="AH535" i="1"/>
  <c r="AG535" i="1"/>
  <c r="AF535" i="1"/>
  <c r="AE535" i="1"/>
  <c r="AD535" i="1"/>
  <c r="AC535" i="1"/>
  <c r="AH534" i="1"/>
  <c r="AG534" i="1"/>
  <c r="AF534" i="1"/>
  <c r="AE534" i="1"/>
  <c r="AD534" i="1"/>
  <c r="AC534" i="1"/>
  <c r="AH533" i="1"/>
  <c r="AG533" i="1"/>
  <c r="AF533" i="1"/>
  <c r="AE533" i="1"/>
  <c r="AD533" i="1"/>
  <c r="AC533" i="1"/>
  <c r="AH532" i="1"/>
  <c r="AG532" i="1"/>
  <c r="AF532" i="1"/>
  <c r="AE532" i="1"/>
  <c r="AD532" i="1"/>
  <c r="AC532" i="1"/>
  <c r="AH531" i="1"/>
  <c r="AG531" i="1"/>
  <c r="AF531" i="1"/>
  <c r="AE531" i="1"/>
  <c r="AD531" i="1"/>
  <c r="AC531" i="1"/>
  <c r="AH530" i="1"/>
  <c r="AG530" i="1"/>
  <c r="AF530" i="1"/>
  <c r="AE530" i="1"/>
  <c r="AD530" i="1"/>
  <c r="AC530" i="1"/>
  <c r="AH529" i="1"/>
  <c r="AG529" i="1"/>
  <c r="AF529" i="1"/>
  <c r="AE529" i="1"/>
  <c r="AD529" i="1"/>
  <c r="AC529" i="1"/>
  <c r="AH528" i="1"/>
  <c r="AG528" i="1"/>
  <c r="AF528" i="1"/>
  <c r="AE528" i="1"/>
  <c r="AD528" i="1"/>
  <c r="AC528" i="1"/>
  <c r="AH527" i="1"/>
  <c r="AG527" i="1"/>
  <c r="AF527" i="1"/>
  <c r="AE527" i="1"/>
  <c r="AD527" i="1"/>
  <c r="AC527" i="1"/>
  <c r="AH526" i="1"/>
  <c r="AG526" i="1"/>
  <c r="AF526" i="1"/>
  <c r="AE526" i="1"/>
  <c r="AD526" i="1"/>
  <c r="AC526" i="1"/>
  <c r="AH525" i="1"/>
  <c r="AG525" i="1"/>
  <c r="AF525" i="1"/>
  <c r="AE525" i="1"/>
  <c r="AD525" i="1"/>
  <c r="AC525" i="1"/>
  <c r="AH524" i="1"/>
  <c r="AG524" i="1"/>
  <c r="AF524" i="1"/>
  <c r="AE524" i="1"/>
  <c r="AD524" i="1"/>
  <c r="AC524" i="1"/>
  <c r="AH523" i="1"/>
  <c r="AG523" i="1"/>
  <c r="AF523" i="1"/>
  <c r="AE523" i="1"/>
  <c r="AD523" i="1"/>
  <c r="AC523" i="1"/>
  <c r="AH522" i="1"/>
  <c r="AG522" i="1"/>
  <c r="AF522" i="1"/>
  <c r="AE522" i="1"/>
  <c r="AD522" i="1"/>
  <c r="AC522" i="1"/>
  <c r="AH521" i="1"/>
  <c r="AG521" i="1"/>
  <c r="AF521" i="1"/>
  <c r="AE521" i="1"/>
  <c r="AD521" i="1"/>
  <c r="AC521" i="1"/>
  <c r="AH520" i="1"/>
  <c r="AG520" i="1"/>
  <c r="AF520" i="1"/>
  <c r="AE520" i="1"/>
  <c r="AD520" i="1"/>
  <c r="AC520" i="1"/>
  <c r="AH519" i="1"/>
  <c r="AG519" i="1"/>
  <c r="AF519" i="1"/>
  <c r="AE519" i="1"/>
  <c r="AD519" i="1"/>
  <c r="AC519" i="1"/>
  <c r="AH518" i="1"/>
  <c r="AG518" i="1"/>
  <c r="AF518" i="1"/>
  <c r="AE518" i="1"/>
  <c r="AD518" i="1"/>
  <c r="AC518" i="1"/>
  <c r="AH517" i="1"/>
  <c r="AG517" i="1"/>
  <c r="AF517" i="1"/>
  <c r="AE517" i="1"/>
  <c r="AD517" i="1"/>
  <c r="AC517" i="1"/>
  <c r="AH516" i="1"/>
  <c r="AG516" i="1"/>
  <c r="AF516" i="1"/>
  <c r="AE516" i="1"/>
  <c r="AD516" i="1"/>
  <c r="AC516" i="1"/>
  <c r="AH515" i="1"/>
  <c r="AG515" i="1"/>
  <c r="AF515" i="1"/>
  <c r="AE515" i="1"/>
  <c r="AD515" i="1"/>
  <c r="AC515" i="1"/>
  <c r="AH514" i="1"/>
  <c r="AG514" i="1"/>
  <c r="AF514" i="1"/>
  <c r="AE514" i="1"/>
  <c r="AD514" i="1"/>
  <c r="AC514" i="1"/>
  <c r="AH513" i="1"/>
  <c r="AG513" i="1"/>
  <c r="AF513" i="1"/>
  <c r="AE513" i="1"/>
  <c r="AD513" i="1"/>
  <c r="AC513" i="1"/>
  <c r="AH512" i="1"/>
  <c r="AG512" i="1"/>
  <c r="AF512" i="1"/>
  <c r="AE512" i="1"/>
  <c r="AD512" i="1"/>
  <c r="AC512" i="1"/>
  <c r="AH511" i="1"/>
  <c r="AG511" i="1"/>
  <c r="AF511" i="1"/>
  <c r="AE511" i="1"/>
  <c r="AD511" i="1"/>
  <c r="AC511" i="1"/>
  <c r="AH510" i="1"/>
  <c r="AG510" i="1"/>
  <c r="AF510" i="1"/>
  <c r="AE510" i="1"/>
  <c r="AD510" i="1"/>
  <c r="AC510" i="1"/>
  <c r="AH509" i="1"/>
  <c r="AG509" i="1"/>
  <c r="AF509" i="1"/>
  <c r="AE509" i="1"/>
  <c r="AD509" i="1"/>
  <c r="AC509" i="1"/>
  <c r="AH508" i="1"/>
  <c r="AG508" i="1"/>
  <c r="AF508" i="1"/>
  <c r="AE508" i="1"/>
  <c r="AD508" i="1"/>
  <c r="AC508" i="1"/>
  <c r="AH507" i="1"/>
  <c r="AG507" i="1"/>
  <c r="AF507" i="1"/>
  <c r="AE507" i="1"/>
  <c r="AD507" i="1"/>
  <c r="AC507" i="1"/>
  <c r="AH506" i="1"/>
  <c r="AG506" i="1"/>
  <c r="AF506" i="1"/>
  <c r="AE506" i="1"/>
  <c r="AD506" i="1"/>
  <c r="AC506" i="1"/>
  <c r="AH505" i="1"/>
  <c r="AG505" i="1"/>
  <c r="AF505" i="1"/>
  <c r="AE505" i="1"/>
  <c r="AD505" i="1"/>
  <c r="AC505" i="1"/>
  <c r="AH504" i="1"/>
  <c r="AG504" i="1"/>
  <c r="AF504" i="1"/>
  <c r="AE504" i="1"/>
  <c r="AD504" i="1"/>
  <c r="AC504" i="1"/>
  <c r="AH503" i="1"/>
  <c r="AG503" i="1"/>
  <c r="AF503" i="1"/>
  <c r="AE503" i="1"/>
  <c r="AD503" i="1"/>
  <c r="AC503" i="1"/>
  <c r="AH502" i="1"/>
  <c r="AG502" i="1"/>
  <c r="AF502" i="1"/>
  <c r="AE502" i="1"/>
  <c r="AD502" i="1"/>
  <c r="AC502" i="1"/>
  <c r="AH501" i="1"/>
  <c r="AG501" i="1"/>
  <c r="AF501" i="1"/>
  <c r="AE501" i="1"/>
  <c r="AD501" i="1"/>
  <c r="AC501" i="1"/>
  <c r="AH500" i="1"/>
  <c r="AG500" i="1"/>
  <c r="AF500" i="1"/>
  <c r="AE500" i="1"/>
  <c r="AD500" i="1"/>
  <c r="AC500" i="1"/>
  <c r="AH499" i="1"/>
  <c r="AG499" i="1"/>
  <c r="AF499" i="1"/>
  <c r="AE499" i="1"/>
  <c r="AD499" i="1"/>
  <c r="AC499" i="1"/>
  <c r="AH498" i="1"/>
  <c r="AG498" i="1"/>
  <c r="AF498" i="1"/>
  <c r="AE498" i="1"/>
  <c r="AD498" i="1"/>
  <c r="AC498" i="1"/>
  <c r="AH497" i="1"/>
  <c r="AG497" i="1"/>
  <c r="AF497" i="1"/>
  <c r="AE497" i="1"/>
  <c r="AD497" i="1"/>
  <c r="AC497" i="1"/>
  <c r="AH496" i="1"/>
  <c r="AG496" i="1"/>
  <c r="AF496" i="1"/>
  <c r="AE496" i="1"/>
  <c r="AD496" i="1"/>
  <c r="AC496" i="1"/>
  <c r="AH495" i="1"/>
  <c r="AG495" i="1"/>
  <c r="AF495" i="1"/>
  <c r="AE495" i="1"/>
  <c r="AD495" i="1"/>
  <c r="AC495" i="1"/>
  <c r="AH494" i="1"/>
  <c r="AG494" i="1"/>
  <c r="AF494" i="1"/>
  <c r="AE494" i="1"/>
  <c r="AD494" i="1"/>
  <c r="AC494" i="1"/>
  <c r="AH493" i="1"/>
  <c r="AG493" i="1"/>
  <c r="AF493" i="1"/>
  <c r="AE493" i="1"/>
  <c r="AD493" i="1"/>
  <c r="AC493" i="1"/>
  <c r="AH492" i="1"/>
  <c r="AG492" i="1"/>
  <c r="AF492" i="1"/>
  <c r="AE492" i="1"/>
  <c r="AD492" i="1"/>
  <c r="AC492" i="1"/>
  <c r="AH491" i="1"/>
  <c r="AG491" i="1"/>
  <c r="AF491" i="1"/>
  <c r="AE491" i="1"/>
  <c r="AD491" i="1"/>
  <c r="AC491" i="1"/>
  <c r="AH490" i="1"/>
  <c r="AG490" i="1"/>
  <c r="AF490" i="1"/>
  <c r="AE490" i="1"/>
  <c r="AD490" i="1"/>
  <c r="AC490" i="1"/>
  <c r="AH489" i="1"/>
  <c r="AG489" i="1"/>
  <c r="AF489" i="1"/>
  <c r="AE489" i="1"/>
  <c r="AD489" i="1"/>
  <c r="AC489" i="1"/>
  <c r="AH488" i="1"/>
  <c r="AG488" i="1"/>
  <c r="AF488" i="1"/>
  <c r="AE488" i="1"/>
  <c r="AD488" i="1"/>
  <c r="AC488" i="1"/>
  <c r="AH487" i="1"/>
  <c r="AG487" i="1"/>
  <c r="AF487" i="1"/>
  <c r="AE487" i="1"/>
  <c r="AD487" i="1"/>
  <c r="AC487" i="1"/>
  <c r="AH486" i="1"/>
  <c r="AG486" i="1"/>
  <c r="AF486" i="1"/>
  <c r="AE486" i="1"/>
  <c r="AD486" i="1"/>
  <c r="AC486" i="1"/>
  <c r="AH485" i="1"/>
  <c r="AG485" i="1"/>
  <c r="AF485" i="1"/>
  <c r="AE485" i="1"/>
  <c r="AD485" i="1"/>
  <c r="AC485" i="1"/>
  <c r="AH484" i="1"/>
  <c r="AG484" i="1"/>
  <c r="AF484" i="1"/>
  <c r="AE484" i="1"/>
  <c r="AD484" i="1"/>
  <c r="AC484" i="1"/>
  <c r="AH483" i="1"/>
  <c r="AG483" i="1"/>
  <c r="AF483" i="1"/>
  <c r="AE483" i="1"/>
  <c r="AD483" i="1"/>
  <c r="AC483" i="1"/>
  <c r="AH482" i="1"/>
  <c r="AG482" i="1"/>
  <c r="AF482" i="1"/>
  <c r="AE482" i="1"/>
  <c r="AD482" i="1"/>
  <c r="AC482" i="1"/>
  <c r="AH481" i="1"/>
  <c r="AG481" i="1"/>
  <c r="AF481" i="1"/>
  <c r="AE481" i="1"/>
  <c r="AD481" i="1"/>
  <c r="AC481" i="1"/>
  <c r="AH480" i="1"/>
  <c r="AG480" i="1"/>
  <c r="AF480" i="1"/>
  <c r="AE480" i="1"/>
  <c r="AD480" i="1"/>
  <c r="AC480" i="1"/>
  <c r="AH479" i="1"/>
  <c r="AG479" i="1"/>
  <c r="AF479" i="1"/>
  <c r="AE479" i="1"/>
  <c r="AD479" i="1"/>
  <c r="AC479" i="1"/>
  <c r="AH478" i="1"/>
  <c r="AG478" i="1"/>
  <c r="AF478" i="1"/>
  <c r="AE478" i="1"/>
  <c r="AD478" i="1"/>
  <c r="AC478" i="1"/>
  <c r="AH477" i="1"/>
  <c r="AG477" i="1"/>
  <c r="AF477" i="1"/>
  <c r="AE477" i="1"/>
  <c r="AD477" i="1"/>
  <c r="AC477" i="1"/>
  <c r="AH476" i="1"/>
  <c r="AG476" i="1"/>
  <c r="AF476" i="1"/>
  <c r="AE476" i="1"/>
  <c r="AD476" i="1"/>
  <c r="AC476" i="1"/>
  <c r="AH475" i="1"/>
  <c r="AG475" i="1"/>
  <c r="AF475" i="1"/>
  <c r="AE475" i="1"/>
  <c r="AD475" i="1"/>
  <c r="AC475" i="1"/>
  <c r="AH474" i="1"/>
  <c r="AG474" i="1"/>
  <c r="AF474" i="1"/>
  <c r="AE474" i="1"/>
  <c r="AD474" i="1"/>
  <c r="AC474" i="1"/>
  <c r="AH473" i="1"/>
  <c r="AG473" i="1"/>
  <c r="AF473" i="1"/>
  <c r="AE473" i="1"/>
  <c r="AD473" i="1"/>
  <c r="AC473" i="1"/>
  <c r="AH472" i="1"/>
  <c r="AG472" i="1"/>
  <c r="AF472" i="1"/>
  <c r="AE472" i="1"/>
  <c r="AD472" i="1"/>
  <c r="AC472" i="1"/>
  <c r="AH471" i="1"/>
  <c r="AG471" i="1"/>
  <c r="AF471" i="1"/>
  <c r="AE471" i="1"/>
  <c r="AD471" i="1"/>
  <c r="AC471" i="1"/>
  <c r="AH470" i="1"/>
  <c r="AG470" i="1"/>
  <c r="AF470" i="1"/>
  <c r="AE470" i="1"/>
  <c r="AD470" i="1"/>
  <c r="AC470" i="1"/>
  <c r="AH469" i="1"/>
  <c r="AG469" i="1"/>
  <c r="AF469" i="1"/>
  <c r="AE469" i="1"/>
  <c r="AD469" i="1"/>
  <c r="AC469" i="1"/>
  <c r="AH468" i="1"/>
  <c r="AG468" i="1"/>
  <c r="AF468" i="1"/>
  <c r="AE468" i="1"/>
  <c r="AD468" i="1"/>
  <c r="AC468" i="1"/>
  <c r="AH467" i="1"/>
  <c r="AG467" i="1"/>
  <c r="AF467" i="1"/>
  <c r="AE467" i="1"/>
  <c r="AD467" i="1"/>
  <c r="AC467" i="1"/>
  <c r="AH466" i="1"/>
  <c r="AG466" i="1"/>
  <c r="AF466" i="1"/>
  <c r="AE466" i="1"/>
  <c r="AD466" i="1"/>
  <c r="AC466" i="1"/>
  <c r="AH465" i="1"/>
  <c r="AG465" i="1"/>
  <c r="AF465" i="1"/>
  <c r="AE465" i="1"/>
  <c r="AD465" i="1"/>
  <c r="AC465" i="1"/>
  <c r="AH464" i="1"/>
  <c r="AG464" i="1"/>
  <c r="AF464" i="1"/>
  <c r="AE464" i="1"/>
  <c r="AD464" i="1"/>
  <c r="AC464" i="1"/>
  <c r="AH463" i="1"/>
  <c r="AG463" i="1"/>
  <c r="AF463" i="1"/>
  <c r="AE463" i="1"/>
  <c r="AD463" i="1"/>
  <c r="AC463" i="1"/>
  <c r="AH462" i="1"/>
  <c r="AG462" i="1"/>
  <c r="AF462" i="1"/>
  <c r="AE462" i="1"/>
  <c r="AD462" i="1"/>
  <c r="AC462" i="1"/>
  <c r="AH461" i="1"/>
  <c r="AG461" i="1"/>
  <c r="AF461" i="1"/>
  <c r="AE461" i="1"/>
  <c r="AD461" i="1"/>
  <c r="AC461" i="1"/>
  <c r="AH460" i="1"/>
  <c r="AG460" i="1"/>
  <c r="AF460" i="1"/>
  <c r="AE460" i="1"/>
  <c r="AD460" i="1"/>
  <c r="AC460" i="1"/>
  <c r="AH459" i="1"/>
  <c r="AG459" i="1"/>
  <c r="AF459" i="1"/>
  <c r="AE459" i="1"/>
  <c r="AD459" i="1"/>
  <c r="AC459" i="1"/>
  <c r="AH458" i="1"/>
  <c r="AG458" i="1"/>
  <c r="AF458" i="1"/>
  <c r="AE458" i="1"/>
  <c r="AD458" i="1"/>
  <c r="AC458" i="1"/>
  <c r="AH457" i="1"/>
  <c r="AG457" i="1"/>
  <c r="AF457" i="1"/>
  <c r="AE457" i="1"/>
  <c r="AD457" i="1"/>
  <c r="AC457" i="1"/>
  <c r="AH456" i="1"/>
  <c r="AG456" i="1"/>
  <c r="AF456" i="1"/>
  <c r="AE456" i="1"/>
  <c r="AD456" i="1"/>
  <c r="AC456" i="1"/>
  <c r="AH455" i="1"/>
  <c r="AG455" i="1"/>
  <c r="AF455" i="1"/>
  <c r="AE455" i="1"/>
  <c r="AD455" i="1"/>
  <c r="AC455" i="1"/>
  <c r="AH454" i="1"/>
  <c r="AG454" i="1"/>
  <c r="AF454" i="1"/>
  <c r="AE454" i="1"/>
  <c r="AD454" i="1"/>
  <c r="AC454" i="1"/>
  <c r="AH453" i="1"/>
  <c r="AG453" i="1"/>
  <c r="AF453" i="1"/>
  <c r="AE453" i="1"/>
  <c r="AD453" i="1"/>
  <c r="AC453" i="1"/>
  <c r="AH452" i="1"/>
  <c r="AG452" i="1"/>
  <c r="AF452" i="1"/>
  <c r="AE452" i="1"/>
  <c r="AD452" i="1"/>
  <c r="AC452" i="1"/>
  <c r="AH451" i="1"/>
  <c r="AG451" i="1"/>
  <c r="AF451" i="1"/>
  <c r="AE451" i="1"/>
  <c r="AD451" i="1"/>
  <c r="AC451" i="1"/>
  <c r="AH450" i="1"/>
  <c r="AG450" i="1"/>
  <c r="AF450" i="1"/>
  <c r="AE450" i="1"/>
  <c r="AD450" i="1"/>
  <c r="AC450" i="1"/>
  <c r="AH449" i="1"/>
  <c r="AG449" i="1"/>
  <c r="AF449" i="1"/>
  <c r="AE449" i="1"/>
  <c r="AD449" i="1"/>
  <c r="AC449" i="1"/>
  <c r="AH448" i="1"/>
  <c r="AG448" i="1"/>
  <c r="AF448" i="1"/>
  <c r="AE448" i="1"/>
  <c r="AD448" i="1"/>
  <c r="AC448" i="1"/>
  <c r="AH447" i="1"/>
  <c r="AG447" i="1"/>
  <c r="AF447" i="1"/>
  <c r="AE447" i="1"/>
  <c r="AD447" i="1"/>
  <c r="AC447" i="1"/>
  <c r="AH446" i="1"/>
  <c r="AG446" i="1"/>
  <c r="AF446" i="1"/>
  <c r="AE446" i="1"/>
  <c r="AD446" i="1"/>
  <c r="AC446" i="1"/>
  <c r="AH445" i="1"/>
  <c r="AG445" i="1"/>
  <c r="AF445" i="1"/>
  <c r="AE445" i="1"/>
  <c r="AD445" i="1"/>
  <c r="AC445" i="1"/>
  <c r="AH444" i="1"/>
  <c r="AG444" i="1"/>
  <c r="AF444" i="1"/>
  <c r="AE444" i="1"/>
  <c r="AD444" i="1"/>
  <c r="AC444" i="1"/>
  <c r="AH443" i="1"/>
  <c r="AG443" i="1"/>
  <c r="AF443" i="1"/>
  <c r="AE443" i="1"/>
  <c r="AD443" i="1"/>
  <c r="AC443" i="1"/>
  <c r="AH442" i="1"/>
  <c r="AG442" i="1"/>
  <c r="AF442" i="1"/>
  <c r="AE442" i="1"/>
  <c r="AD442" i="1"/>
  <c r="AC442" i="1"/>
  <c r="AH441" i="1"/>
  <c r="AG441" i="1"/>
  <c r="AF441" i="1"/>
  <c r="AE441" i="1"/>
  <c r="AD441" i="1"/>
  <c r="AC441" i="1"/>
  <c r="AH440" i="1"/>
  <c r="AG440" i="1"/>
  <c r="AF440" i="1"/>
  <c r="AE440" i="1"/>
  <c r="AD440" i="1"/>
  <c r="AC440" i="1"/>
  <c r="AH439" i="1"/>
  <c r="AG439" i="1"/>
  <c r="AF439" i="1"/>
  <c r="AE439" i="1"/>
  <c r="AD439" i="1"/>
  <c r="AC439" i="1"/>
  <c r="AH438" i="1"/>
  <c r="AG438" i="1"/>
  <c r="AF438" i="1"/>
  <c r="AE438" i="1"/>
  <c r="AD438" i="1"/>
  <c r="AC438" i="1"/>
  <c r="AH437" i="1"/>
  <c r="AG437" i="1"/>
  <c r="AF437" i="1"/>
  <c r="AE437" i="1"/>
  <c r="AD437" i="1"/>
  <c r="AC437" i="1"/>
  <c r="AH436" i="1"/>
  <c r="AG436" i="1"/>
  <c r="AF436" i="1"/>
  <c r="AE436" i="1"/>
  <c r="AD436" i="1"/>
  <c r="AC436" i="1"/>
  <c r="AH435" i="1"/>
  <c r="AG435" i="1"/>
  <c r="AF435" i="1"/>
  <c r="AE435" i="1"/>
  <c r="AD435" i="1"/>
  <c r="AC435" i="1"/>
  <c r="AH434" i="1"/>
  <c r="AG434" i="1"/>
  <c r="AF434" i="1"/>
  <c r="AE434" i="1"/>
  <c r="AD434" i="1"/>
  <c r="AC434" i="1"/>
  <c r="AH433" i="1"/>
  <c r="AG433" i="1"/>
  <c r="AF433" i="1"/>
  <c r="AE433" i="1"/>
  <c r="AD433" i="1"/>
  <c r="AC433" i="1"/>
  <c r="AH432" i="1"/>
  <c r="AG432" i="1"/>
  <c r="AF432" i="1"/>
  <c r="AE432" i="1"/>
  <c r="AD432" i="1"/>
  <c r="AC432" i="1"/>
  <c r="AH431" i="1"/>
  <c r="AG431" i="1"/>
  <c r="AF431" i="1"/>
  <c r="AE431" i="1"/>
  <c r="AD431" i="1"/>
  <c r="AC431" i="1"/>
  <c r="AH430" i="1"/>
  <c r="AG430" i="1"/>
  <c r="AF430" i="1"/>
  <c r="AE430" i="1"/>
  <c r="AD430" i="1"/>
  <c r="AC430" i="1"/>
  <c r="AH429" i="1"/>
  <c r="AG429" i="1"/>
  <c r="AF429" i="1"/>
  <c r="AE429" i="1"/>
  <c r="AD429" i="1"/>
  <c r="AC429" i="1"/>
  <c r="AH428" i="1"/>
  <c r="AG428" i="1"/>
  <c r="AF428" i="1"/>
  <c r="AE428" i="1"/>
  <c r="AD428" i="1"/>
  <c r="AC428" i="1"/>
  <c r="AH427" i="1"/>
  <c r="AG427" i="1"/>
  <c r="AF427" i="1"/>
  <c r="AE427" i="1"/>
  <c r="AD427" i="1"/>
  <c r="AC427" i="1"/>
  <c r="AH426" i="1"/>
  <c r="AG426" i="1"/>
  <c r="AF426" i="1"/>
  <c r="AE426" i="1"/>
  <c r="AD426" i="1"/>
  <c r="AC426" i="1"/>
  <c r="AH425" i="1"/>
  <c r="AG425" i="1"/>
  <c r="AF425" i="1"/>
  <c r="AE425" i="1"/>
  <c r="AD425" i="1"/>
  <c r="AC425" i="1"/>
  <c r="AH424" i="1"/>
  <c r="AG424" i="1"/>
  <c r="AF424" i="1"/>
  <c r="AE424" i="1"/>
  <c r="AD424" i="1"/>
  <c r="AC424" i="1"/>
  <c r="AH423" i="1"/>
  <c r="AG423" i="1"/>
  <c r="AF423" i="1"/>
  <c r="AE423" i="1"/>
  <c r="AD423" i="1"/>
  <c r="AC423" i="1"/>
  <c r="AH422" i="1"/>
  <c r="AG422" i="1"/>
  <c r="AF422" i="1"/>
  <c r="AE422" i="1"/>
  <c r="AD422" i="1"/>
  <c r="AC422" i="1"/>
  <c r="AH421" i="1"/>
  <c r="AG421" i="1"/>
  <c r="AF421" i="1"/>
  <c r="AE421" i="1"/>
  <c r="AD421" i="1"/>
  <c r="AC421" i="1"/>
  <c r="AH420" i="1"/>
  <c r="AG420" i="1"/>
  <c r="AF420" i="1"/>
  <c r="AE420" i="1"/>
  <c r="AD420" i="1"/>
  <c r="AC420" i="1"/>
  <c r="AH419" i="1"/>
  <c r="AG419" i="1"/>
  <c r="AF419" i="1"/>
  <c r="AE419" i="1"/>
  <c r="AD419" i="1"/>
  <c r="AC419" i="1"/>
  <c r="AH418" i="1"/>
  <c r="AG418" i="1"/>
  <c r="AF418" i="1"/>
  <c r="AE418" i="1"/>
  <c r="AD418" i="1"/>
  <c r="AC418" i="1"/>
  <c r="AH417" i="1"/>
  <c r="AG417" i="1"/>
  <c r="AF417" i="1"/>
  <c r="AE417" i="1"/>
  <c r="AD417" i="1"/>
  <c r="AC417" i="1"/>
  <c r="AH416" i="1"/>
  <c r="AG416" i="1"/>
  <c r="AF416" i="1"/>
  <c r="AE416" i="1"/>
  <c r="AD416" i="1"/>
  <c r="AC416" i="1"/>
  <c r="AH415" i="1"/>
  <c r="AG415" i="1"/>
  <c r="AF415" i="1"/>
  <c r="AE415" i="1"/>
  <c r="AD415" i="1"/>
  <c r="AC415" i="1"/>
  <c r="AH414" i="1"/>
  <c r="AG414" i="1"/>
  <c r="AF414" i="1"/>
  <c r="AE414" i="1"/>
  <c r="AD414" i="1"/>
  <c r="AC414" i="1"/>
  <c r="AH413" i="1"/>
  <c r="AG413" i="1"/>
  <c r="AF413" i="1"/>
  <c r="AE413" i="1"/>
  <c r="AD413" i="1"/>
  <c r="AC413" i="1"/>
  <c r="AH412" i="1"/>
  <c r="AG412" i="1"/>
  <c r="AF412" i="1"/>
  <c r="AE412" i="1"/>
  <c r="AD412" i="1"/>
  <c r="AC412" i="1"/>
  <c r="AH411" i="1"/>
  <c r="AG411" i="1"/>
  <c r="AF411" i="1"/>
  <c r="AE411" i="1"/>
  <c r="AD411" i="1"/>
  <c r="AC411" i="1"/>
  <c r="AH410" i="1"/>
  <c r="AG410" i="1"/>
  <c r="AF410" i="1"/>
  <c r="AE410" i="1"/>
  <c r="AD410" i="1"/>
  <c r="AC410" i="1"/>
  <c r="AH409" i="1"/>
  <c r="AG409" i="1"/>
  <c r="AF409" i="1"/>
  <c r="AE409" i="1"/>
  <c r="AD409" i="1"/>
  <c r="AC409" i="1"/>
  <c r="AH408" i="1"/>
  <c r="AG408" i="1"/>
  <c r="AF408" i="1"/>
  <c r="AE408" i="1"/>
  <c r="AD408" i="1"/>
  <c r="AC408" i="1"/>
  <c r="AH407" i="1"/>
  <c r="AG407" i="1"/>
  <c r="AF407" i="1"/>
  <c r="AE407" i="1"/>
  <c r="AD407" i="1"/>
  <c r="AC407" i="1"/>
  <c r="AH406" i="1"/>
  <c r="AG406" i="1"/>
  <c r="AF406" i="1"/>
  <c r="AE406" i="1"/>
  <c r="AD406" i="1"/>
  <c r="AC406" i="1"/>
  <c r="AH405" i="1"/>
  <c r="AG405" i="1"/>
  <c r="AF405" i="1"/>
  <c r="AE405" i="1"/>
  <c r="AD405" i="1"/>
  <c r="AC405" i="1"/>
  <c r="AH404" i="1"/>
  <c r="AG404" i="1"/>
  <c r="AF404" i="1"/>
  <c r="AE404" i="1"/>
  <c r="AD404" i="1"/>
  <c r="AC404" i="1"/>
  <c r="AH403" i="1"/>
  <c r="AG403" i="1"/>
  <c r="AF403" i="1"/>
  <c r="AE403" i="1"/>
  <c r="AD403" i="1"/>
  <c r="AC403" i="1"/>
  <c r="AH402" i="1"/>
  <c r="AG402" i="1"/>
  <c r="AF402" i="1"/>
  <c r="AE402" i="1"/>
  <c r="AD402" i="1"/>
  <c r="AC402" i="1"/>
  <c r="AH401" i="1"/>
  <c r="AG401" i="1"/>
  <c r="AF401" i="1"/>
  <c r="AE401" i="1"/>
  <c r="AD401" i="1"/>
  <c r="AC401" i="1"/>
  <c r="AH400" i="1"/>
  <c r="AG400" i="1"/>
  <c r="AF400" i="1"/>
  <c r="AE400" i="1"/>
  <c r="AD400" i="1"/>
  <c r="AC400" i="1"/>
  <c r="AH399" i="1"/>
  <c r="AG399" i="1"/>
  <c r="AF399" i="1"/>
  <c r="AE399" i="1"/>
  <c r="AD399" i="1"/>
  <c r="AC399" i="1"/>
  <c r="AH398" i="1"/>
  <c r="AG398" i="1"/>
  <c r="AF398" i="1"/>
  <c r="AE398" i="1"/>
  <c r="AD398" i="1"/>
  <c r="AC398" i="1"/>
  <c r="AH397" i="1"/>
  <c r="AG397" i="1"/>
  <c r="AF397" i="1"/>
  <c r="AE397" i="1"/>
  <c r="AD397" i="1"/>
  <c r="AC397" i="1"/>
  <c r="AH396" i="1"/>
  <c r="AG396" i="1"/>
  <c r="AF396" i="1"/>
  <c r="AE396" i="1"/>
  <c r="AD396" i="1"/>
  <c r="AC396" i="1"/>
  <c r="AH395" i="1"/>
  <c r="AG395" i="1"/>
  <c r="AF395" i="1"/>
  <c r="AE395" i="1"/>
  <c r="AD395" i="1"/>
  <c r="AC395" i="1"/>
  <c r="AH394" i="1"/>
  <c r="AG394" i="1"/>
  <c r="AF394" i="1"/>
  <c r="AE394" i="1"/>
  <c r="AD394" i="1"/>
  <c r="AC394" i="1"/>
  <c r="AH393" i="1"/>
  <c r="AG393" i="1"/>
  <c r="AF393" i="1"/>
  <c r="AE393" i="1"/>
  <c r="AD393" i="1"/>
  <c r="AC393" i="1"/>
  <c r="AH392" i="1"/>
  <c r="AG392" i="1"/>
  <c r="AF392" i="1"/>
  <c r="AE392" i="1"/>
  <c r="AD392" i="1"/>
  <c r="AC392" i="1"/>
  <c r="AH391" i="1"/>
  <c r="AG391" i="1"/>
  <c r="AF391" i="1"/>
  <c r="AE391" i="1"/>
  <c r="AD391" i="1"/>
  <c r="AC391" i="1"/>
  <c r="AH390" i="1"/>
  <c r="AG390" i="1"/>
  <c r="AF390" i="1"/>
  <c r="AE390" i="1"/>
  <c r="AD390" i="1"/>
  <c r="AC390" i="1"/>
  <c r="AH389" i="1"/>
  <c r="AG389" i="1"/>
  <c r="AF389" i="1"/>
  <c r="AE389" i="1"/>
  <c r="AD389" i="1"/>
  <c r="AC389" i="1"/>
  <c r="AH388" i="1"/>
  <c r="AG388" i="1"/>
  <c r="AF388" i="1"/>
  <c r="AE388" i="1"/>
  <c r="AD388" i="1"/>
  <c r="AC388" i="1"/>
  <c r="AH387" i="1"/>
  <c r="AG387" i="1"/>
  <c r="AF387" i="1"/>
  <c r="AE387" i="1"/>
  <c r="AD387" i="1"/>
  <c r="AC387" i="1"/>
  <c r="AH386" i="1"/>
  <c r="AG386" i="1"/>
  <c r="AF386" i="1"/>
  <c r="AE386" i="1"/>
  <c r="AD386" i="1"/>
  <c r="AC386" i="1"/>
  <c r="AH385" i="1"/>
  <c r="AG385" i="1"/>
  <c r="AF385" i="1"/>
  <c r="AE385" i="1"/>
  <c r="AD385" i="1"/>
  <c r="AC385" i="1"/>
  <c r="AH384" i="1"/>
  <c r="AG384" i="1"/>
  <c r="AF384" i="1"/>
  <c r="AE384" i="1"/>
  <c r="AD384" i="1"/>
  <c r="AC384" i="1"/>
  <c r="AH383" i="1"/>
  <c r="AG383" i="1"/>
  <c r="AF383" i="1"/>
  <c r="AE383" i="1"/>
  <c r="AD383" i="1"/>
  <c r="AC383" i="1"/>
  <c r="AH382" i="1"/>
  <c r="AG382" i="1"/>
  <c r="AF382" i="1"/>
  <c r="AE382" i="1"/>
  <c r="AD382" i="1"/>
  <c r="AC382" i="1"/>
  <c r="AH381" i="1"/>
  <c r="AG381" i="1"/>
  <c r="AF381" i="1"/>
  <c r="AE381" i="1"/>
  <c r="AD381" i="1"/>
  <c r="AC381" i="1"/>
  <c r="AH380" i="1"/>
  <c r="AG380" i="1"/>
  <c r="AF380" i="1"/>
  <c r="AE380" i="1"/>
  <c r="AD380" i="1"/>
  <c r="AC380" i="1"/>
  <c r="AH379" i="1"/>
  <c r="AG379" i="1"/>
  <c r="AF379" i="1"/>
  <c r="AE379" i="1"/>
  <c r="AD379" i="1"/>
  <c r="AC379" i="1"/>
  <c r="AH378" i="1"/>
  <c r="AG378" i="1"/>
  <c r="AF378" i="1"/>
  <c r="AE378" i="1"/>
  <c r="AD378" i="1"/>
  <c r="AC378" i="1"/>
  <c r="AH377" i="1"/>
  <c r="AG377" i="1"/>
  <c r="AF377" i="1"/>
  <c r="AE377" i="1"/>
  <c r="AD377" i="1"/>
  <c r="AC377" i="1"/>
  <c r="AH376" i="1"/>
  <c r="AG376" i="1"/>
  <c r="AF376" i="1"/>
  <c r="AE376" i="1"/>
  <c r="AD376" i="1"/>
  <c r="AC376" i="1"/>
  <c r="AH375" i="1"/>
  <c r="AG375" i="1"/>
  <c r="AF375" i="1"/>
  <c r="AE375" i="1"/>
  <c r="AD375" i="1"/>
  <c r="AC375" i="1"/>
  <c r="AH374" i="1"/>
  <c r="AG374" i="1"/>
  <c r="AF374" i="1"/>
  <c r="AE374" i="1"/>
  <c r="AD374" i="1"/>
  <c r="AC374" i="1"/>
  <c r="AH373" i="1"/>
  <c r="AG373" i="1"/>
  <c r="AF373" i="1"/>
  <c r="AE373" i="1"/>
  <c r="AD373" i="1"/>
  <c r="AC373" i="1"/>
  <c r="AH372" i="1"/>
  <c r="AG372" i="1"/>
  <c r="AF372" i="1"/>
  <c r="AE372" i="1"/>
  <c r="AD372" i="1"/>
  <c r="AC372" i="1"/>
  <c r="AH371" i="1"/>
  <c r="AG371" i="1"/>
  <c r="AF371" i="1"/>
  <c r="AE371" i="1"/>
  <c r="AD371" i="1"/>
  <c r="AC371" i="1"/>
  <c r="AH370" i="1"/>
  <c r="AG370" i="1"/>
  <c r="AF370" i="1"/>
  <c r="AE370" i="1"/>
  <c r="AD370" i="1"/>
  <c r="AC370" i="1"/>
  <c r="AH369" i="1"/>
  <c r="AG369" i="1"/>
  <c r="AF369" i="1"/>
  <c r="AE369" i="1"/>
  <c r="AD369" i="1"/>
  <c r="AC369" i="1"/>
  <c r="AH368" i="1"/>
  <c r="AG368" i="1"/>
  <c r="AF368" i="1"/>
  <c r="AE368" i="1"/>
  <c r="AD368" i="1"/>
  <c r="AC368" i="1"/>
  <c r="B737" i="1"/>
  <c r="C737" i="1"/>
  <c r="B738" i="1"/>
  <c r="C738" i="1"/>
  <c r="B739" i="1"/>
  <c r="C739" i="1"/>
  <c r="B740" i="1"/>
  <c r="C740" i="1"/>
  <c r="B741" i="1"/>
  <c r="C741" i="1"/>
  <c r="B742" i="1"/>
  <c r="C742" i="1"/>
  <c r="B743" i="1"/>
  <c r="C743" i="1"/>
  <c r="B744" i="1"/>
  <c r="C744" i="1"/>
  <c r="B745" i="1"/>
  <c r="C745" i="1"/>
  <c r="B746" i="1"/>
  <c r="C746" i="1"/>
  <c r="B747" i="1"/>
  <c r="C747" i="1"/>
  <c r="B748" i="1"/>
  <c r="C748" i="1"/>
  <c r="B749" i="1"/>
  <c r="C749" i="1"/>
  <c r="B750" i="1"/>
  <c r="C750" i="1"/>
  <c r="B751" i="1"/>
  <c r="C751" i="1"/>
  <c r="B752" i="1"/>
  <c r="C752" i="1"/>
  <c r="B753" i="1"/>
  <c r="C753" i="1"/>
  <c r="B754" i="1"/>
  <c r="C754" i="1"/>
  <c r="B755" i="1"/>
  <c r="C755" i="1"/>
  <c r="B756" i="1"/>
  <c r="C756" i="1"/>
  <c r="B757" i="1"/>
  <c r="C757" i="1"/>
  <c r="B758" i="1"/>
  <c r="C758" i="1"/>
  <c r="B759" i="1"/>
  <c r="C759" i="1"/>
  <c r="B760" i="1"/>
  <c r="C760" i="1"/>
  <c r="B761" i="1"/>
  <c r="C761" i="1"/>
  <c r="B762" i="1"/>
  <c r="C762" i="1"/>
  <c r="B763" i="1"/>
  <c r="C763" i="1"/>
  <c r="B764" i="1"/>
  <c r="C764" i="1"/>
  <c r="B765" i="1"/>
  <c r="C765" i="1"/>
  <c r="B766" i="1"/>
  <c r="C766" i="1"/>
  <c r="B767" i="1"/>
  <c r="C767" i="1"/>
  <c r="B768" i="1"/>
  <c r="C768" i="1"/>
  <c r="B769" i="1"/>
  <c r="C769" i="1"/>
  <c r="B770" i="1"/>
  <c r="C770" i="1"/>
  <c r="B771" i="1"/>
  <c r="C771" i="1"/>
  <c r="B772" i="1"/>
  <c r="C772" i="1"/>
  <c r="B773" i="1"/>
  <c r="C773" i="1"/>
  <c r="B774" i="1"/>
  <c r="C774" i="1"/>
  <c r="B775" i="1"/>
  <c r="C775" i="1"/>
  <c r="B776" i="1"/>
  <c r="C776" i="1"/>
  <c r="B777" i="1"/>
  <c r="C777" i="1"/>
  <c r="B778" i="1"/>
  <c r="C778" i="1"/>
  <c r="B779" i="1"/>
  <c r="C779" i="1"/>
  <c r="B780" i="1"/>
  <c r="C780" i="1"/>
  <c r="B781" i="1"/>
  <c r="C781" i="1"/>
  <c r="B782" i="1"/>
  <c r="C782" i="1"/>
  <c r="B783" i="1"/>
  <c r="C783" i="1"/>
  <c r="B784" i="1"/>
  <c r="C784" i="1"/>
  <c r="B785" i="1"/>
  <c r="C785" i="1"/>
  <c r="B786" i="1"/>
  <c r="C786" i="1"/>
  <c r="B787" i="1"/>
  <c r="C787" i="1"/>
  <c r="B788" i="1"/>
  <c r="C788" i="1"/>
  <c r="B789" i="1"/>
  <c r="C789" i="1"/>
  <c r="B790" i="1"/>
  <c r="C790" i="1"/>
  <c r="B791" i="1"/>
  <c r="C791" i="1"/>
  <c r="B792" i="1"/>
  <c r="C792" i="1"/>
  <c r="B793" i="1"/>
  <c r="C793" i="1"/>
  <c r="B794" i="1"/>
  <c r="C794" i="1"/>
  <c r="B795" i="1"/>
  <c r="C795" i="1"/>
  <c r="B796" i="1"/>
  <c r="C796" i="1"/>
  <c r="B797" i="1"/>
  <c r="C797" i="1"/>
  <c r="B798" i="1"/>
  <c r="C798" i="1"/>
  <c r="B799" i="1"/>
  <c r="C799" i="1"/>
  <c r="B800" i="1"/>
  <c r="C800" i="1"/>
  <c r="B801" i="1"/>
  <c r="C801" i="1"/>
  <c r="B802" i="1"/>
  <c r="C802" i="1"/>
  <c r="B803" i="1"/>
  <c r="C803" i="1"/>
  <c r="B804" i="1"/>
  <c r="C804" i="1"/>
  <c r="B805" i="1"/>
  <c r="C805" i="1"/>
  <c r="B806" i="1"/>
  <c r="C806" i="1"/>
  <c r="B807" i="1"/>
  <c r="C807" i="1"/>
  <c r="B808" i="1"/>
  <c r="C808" i="1"/>
  <c r="B809" i="1"/>
  <c r="C809" i="1"/>
  <c r="B810" i="1"/>
  <c r="C810" i="1"/>
  <c r="B811" i="1"/>
  <c r="C811" i="1"/>
  <c r="B812" i="1"/>
  <c r="C812" i="1"/>
  <c r="B813" i="1"/>
  <c r="C813" i="1"/>
  <c r="B814" i="1"/>
  <c r="C814" i="1"/>
  <c r="B815" i="1"/>
  <c r="C815" i="1"/>
  <c r="B816" i="1"/>
  <c r="C816" i="1"/>
  <c r="B817" i="1"/>
  <c r="C817" i="1"/>
  <c r="B818" i="1"/>
  <c r="C818" i="1"/>
  <c r="B819" i="1"/>
  <c r="C819" i="1"/>
  <c r="B820" i="1"/>
  <c r="C820" i="1"/>
  <c r="B821" i="1"/>
  <c r="C821" i="1"/>
  <c r="B822" i="1"/>
  <c r="C822" i="1"/>
  <c r="B823" i="1"/>
  <c r="C823" i="1"/>
  <c r="B824" i="1"/>
  <c r="C824" i="1"/>
  <c r="B825" i="1"/>
  <c r="C825" i="1"/>
  <c r="B826" i="1"/>
  <c r="C826" i="1"/>
  <c r="B827" i="1"/>
  <c r="C827" i="1"/>
  <c r="B828" i="1"/>
  <c r="C828" i="1"/>
  <c r="B829" i="1"/>
  <c r="C829" i="1"/>
  <c r="B830" i="1"/>
  <c r="C830" i="1"/>
  <c r="B831" i="1"/>
  <c r="C831" i="1"/>
  <c r="B832" i="1"/>
  <c r="C832" i="1"/>
  <c r="B833" i="1"/>
  <c r="C833" i="1"/>
  <c r="B834" i="1"/>
  <c r="C834" i="1"/>
  <c r="B835" i="1"/>
  <c r="C835" i="1"/>
  <c r="B836" i="1"/>
  <c r="C836" i="1"/>
  <c r="B837" i="1"/>
  <c r="C837" i="1"/>
  <c r="B838" i="1"/>
  <c r="C838" i="1"/>
  <c r="B839" i="1"/>
  <c r="C839" i="1"/>
  <c r="B840" i="1"/>
  <c r="C840" i="1"/>
  <c r="B841" i="1"/>
  <c r="C841" i="1"/>
  <c r="B842" i="1"/>
  <c r="C842" i="1"/>
  <c r="B843" i="1"/>
  <c r="C843" i="1"/>
  <c r="B844" i="1"/>
  <c r="C844" i="1"/>
  <c r="B845" i="1"/>
  <c r="C845" i="1"/>
  <c r="B846" i="1"/>
  <c r="C846" i="1"/>
  <c r="B847" i="1"/>
  <c r="C847" i="1"/>
  <c r="B848" i="1"/>
  <c r="C848" i="1"/>
  <c r="B849" i="1"/>
  <c r="C849" i="1"/>
  <c r="B850" i="1"/>
  <c r="C850" i="1"/>
  <c r="B851" i="1"/>
  <c r="C851" i="1"/>
  <c r="B852" i="1"/>
  <c r="C852" i="1"/>
  <c r="B853" i="1"/>
  <c r="C853" i="1"/>
  <c r="B854" i="1"/>
  <c r="C854" i="1"/>
  <c r="B855" i="1"/>
  <c r="C855" i="1"/>
  <c r="B856" i="1"/>
  <c r="C856" i="1"/>
  <c r="B857" i="1"/>
  <c r="C857" i="1"/>
  <c r="B858" i="1"/>
  <c r="C858" i="1"/>
  <c r="B859" i="1"/>
  <c r="C859" i="1"/>
  <c r="B860" i="1"/>
  <c r="C860" i="1"/>
  <c r="B861" i="1"/>
  <c r="C861" i="1"/>
  <c r="B862" i="1"/>
  <c r="C862" i="1"/>
  <c r="B863" i="1"/>
  <c r="C863" i="1"/>
  <c r="B864" i="1"/>
  <c r="C864" i="1"/>
  <c r="B865" i="1"/>
  <c r="C865" i="1"/>
  <c r="B866" i="1"/>
  <c r="C866" i="1"/>
  <c r="B867" i="1"/>
  <c r="C867" i="1"/>
  <c r="B868" i="1"/>
  <c r="C868" i="1"/>
  <c r="B869" i="1"/>
  <c r="C869" i="1"/>
  <c r="B870" i="1"/>
  <c r="C870" i="1"/>
  <c r="B871" i="1"/>
  <c r="C871" i="1"/>
  <c r="B872" i="1"/>
  <c r="C872" i="1"/>
  <c r="B873" i="1"/>
  <c r="C873" i="1"/>
  <c r="B874" i="1"/>
  <c r="C874" i="1"/>
  <c r="B875" i="1"/>
  <c r="C875" i="1"/>
  <c r="B876" i="1"/>
  <c r="C876" i="1"/>
  <c r="B877" i="1"/>
  <c r="C877" i="1"/>
  <c r="B878" i="1"/>
  <c r="C878" i="1"/>
  <c r="B879" i="1"/>
  <c r="C879" i="1"/>
  <c r="B880" i="1"/>
  <c r="C880" i="1"/>
  <c r="B881" i="1"/>
  <c r="C881" i="1"/>
  <c r="B882" i="1"/>
  <c r="C882" i="1"/>
  <c r="B883" i="1"/>
  <c r="C883" i="1"/>
  <c r="B884" i="1"/>
  <c r="C884" i="1"/>
  <c r="B885" i="1"/>
  <c r="C885" i="1"/>
  <c r="B886" i="1"/>
  <c r="C886" i="1"/>
  <c r="B887" i="1"/>
  <c r="C887" i="1"/>
  <c r="B888" i="1"/>
  <c r="C888" i="1"/>
  <c r="B889" i="1"/>
  <c r="C889" i="1"/>
  <c r="B890" i="1"/>
  <c r="C890" i="1"/>
  <c r="B891" i="1"/>
  <c r="C891" i="1"/>
  <c r="B892" i="1"/>
  <c r="C892" i="1"/>
  <c r="B893" i="1"/>
  <c r="C893" i="1"/>
  <c r="B894" i="1"/>
  <c r="C894" i="1"/>
  <c r="B895" i="1"/>
  <c r="C895" i="1"/>
  <c r="B896" i="1"/>
  <c r="C896" i="1"/>
  <c r="B897" i="1"/>
  <c r="C897" i="1"/>
  <c r="B898" i="1"/>
  <c r="C898" i="1"/>
  <c r="B899" i="1"/>
  <c r="C899" i="1"/>
  <c r="B900" i="1"/>
  <c r="C900" i="1"/>
  <c r="B901" i="1"/>
  <c r="C901" i="1"/>
  <c r="B902" i="1"/>
  <c r="C902" i="1"/>
  <c r="B903" i="1"/>
  <c r="C903" i="1"/>
  <c r="B904" i="1"/>
  <c r="C904" i="1"/>
  <c r="B905" i="1"/>
  <c r="C905" i="1"/>
  <c r="B906" i="1"/>
  <c r="C906" i="1"/>
  <c r="B907" i="1"/>
  <c r="C907" i="1"/>
  <c r="B908" i="1"/>
  <c r="C908" i="1"/>
  <c r="B909" i="1"/>
  <c r="C909" i="1"/>
  <c r="B910" i="1"/>
  <c r="C910" i="1"/>
  <c r="B911" i="1"/>
  <c r="C911" i="1"/>
  <c r="B912" i="1"/>
  <c r="C912" i="1"/>
  <c r="B913" i="1"/>
  <c r="C913" i="1"/>
  <c r="B914" i="1"/>
  <c r="C914" i="1"/>
  <c r="B915" i="1"/>
  <c r="C915" i="1"/>
  <c r="B916" i="1"/>
  <c r="C916" i="1"/>
  <c r="B917" i="1"/>
  <c r="C917" i="1"/>
  <c r="B918" i="1"/>
  <c r="C918" i="1"/>
  <c r="B919" i="1"/>
  <c r="C919" i="1"/>
  <c r="B920" i="1"/>
  <c r="C920" i="1"/>
  <c r="B921" i="1"/>
  <c r="C921" i="1"/>
  <c r="B922" i="1"/>
  <c r="C922" i="1"/>
  <c r="B923" i="1"/>
  <c r="C923" i="1"/>
  <c r="B924" i="1"/>
  <c r="C924" i="1"/>
  <c r="B925" i="1"/>
  <c r="C925" i="1"/>
  <c r="B926" i="1"/>
  <c r="C926" i="1"/>
  <c r="B927" i="1"/>
  <c r="C927" i="1"/>
  <c r="B928" i="1"/>
  <c r="C928" i="1"/>
  <c r="B929" i="1"/>
  <c r="C929" i="1"/>
  <c r="B930" i="1"/>
  <c r="C930" i="1"/>
  <c r="B931" i="1"/>
  <c r="C931" i="1"/>
  <c r="B932" i="1"/>
  <c r="C932" i="1"/>
  <c r="B933" i="1"/>
  <c r="C933" i="1"/>
  <c r="B934" i="1"/>
  <c r="C934" i="1"/>
  <c r="B935" i="1"/>
  <c r="C935" i="1"/>
  <c r="B936" i="1"/>
  <c r="C936" i="1"/>
  <c r="B937" i="1"/>
  <c r="C937" i="1"/>
  <c r="B938" i="1"/>
  <c r="C938" i="1"/>
  <c r="B939" i="1"/>
  <c r="C939" i="1"/>
  <c r="B940" i="1"/>
  <c r="C940" i="1"/>
  <c r="B941" i="1"/>
  <c r="C941" i="1"/>
  <c r="B942" i="1"/>
  <c r="C942" i="1"/>
  <c r="B943" i="1"/>
  <c r="C943" i="1"/>
  <c r="B944" i="1"/>
  <c r="C944" i="1"/>
  <c r="B945" i="1"/>
  <c r="C945" i="1"/>
  <c r="B946" i="1"/>
  <c r="C946" i="1"/>
  <c r="B947" i="1"/>
  <c r="C947" i="1"/>
  <c r="B948" i="1"/>
  <c r="C948" i="1"/>
  <c r="B949" i="1"/>
  <c r="C949" i="1"/>
  <c r="B950" i="1"/>
  <c r="C950" i="1"/>
  <c r="B951" i="1"/>
  <c r="C951" i="1"/>
  <c r="B952" i="1"/>
  <c r="C952" i="1"/>
  <c r="B953" i="1"/>
  <c r="C953" i="1"/>
  <c r="B954" i="1"/>
  <c r="C954" i="1"/>
  <c r="B955" i="1"/>
  <c r="C955" i="1"/>
  <c r="B956" i="1"/>
  <c r="C956" i="1"/>
  <c r="B957" i="1"/>
  <c r="C957" i="1"/>
  <c r="B958" i="1"/>
  <c r="C958" i="1"/>
  <c r="B959" i="1"/>
  <c r="C959" i="1"/>
  <c r="B960" i="1"/>
  <c r="C960" i="1"/>
  <c r="B961" i="1"/>
  <c r="C961" i="1"/>
  <c r="B962" i="1"/>
  <c r="C962" i="1"/>
  <c r="B963" i="1"/>
  <c r="C963" i="1"/>
  <c r="B964" i="1"/>
  <c r="C964" i="1"/>
  <c r="B965" i="1"/>
  <c r="C965" i="1"/>
  <c r="B966" i="1"/>
  <c r="C966" i="1"/>
  <c r="B967" i="1"/>
  <c r="C967" i="1"/>
  <c r="B968" i="1"/>
  <c r="C968" i="1"/>
  <c r="B969" i="1"/>
  <c r="C969" i="1"/>
  <c r="B970" i="1"/>
  <c r="C970" i="1"/>
  <c r="B971" i="1"/>
  <c r="C971" i="1"/>
  <c r="B972" i="1"/>
  <c r="C972" i="1"/>
  <c r="B973" i="1"/>
  <c r="C973" i="1"/>
  <c r="B974" i="1"/>
  <c r="C974" i="1"/>
  <c r="B975" i="1"/>
  <c r="C975" i="1"/>
  <c r="B976" i="1"/>
  <c r="C976" i="1"/>
  <c r="B977" i="1"/>
  <c r="C977" i="1"/>
  <c r="B978" i="1"/>
  <c r="C978" i="1"/>
  <c r="B979" i="1"/>
  <c r="C979" i="1"/>
  <c r="B980" i="1"/>
  <c r="C980" i="1"/>
  <c r="B981" i="1"/>
  <c r="C981" i="1"/>
  <c r="B982" i="1"/>
  <c r="C982" i="1"/>
  <c r="B983" i="1"/>
  <c r="C983" i="1"/>
  <c r="B984" i="1"/>
  <c r="C984" i="1"/>
  <c r="B985" i="1"/>
  <c r="C985" i="1"/>
  <c r="B986" i="1"/>
  <c r="C986" i="1"/>
  <c r="B987" i="1"/>
  <c r="C987" i="1"/>
  <c r="B988" i="1"/>
  <c r="C988" i="1"/>
  <c r="B989" i="1"/>
  <c r="C989" i="1"/>
  <c r="B990" i="1"/>
  <c r="C990" i="1"/>
  <c r="B991" i="1"/>
  <c r="C991" i="1"/>
  <c r="B992" i="1"/>
  <c r="C992" i="1"/>
  <c r="B993" i="1"/>
  <c r="C993" i="1"/>
  <c r="B994" i="1"/>
  <c r="C994" i="1"/>
  <c r="B995" i="1"/>
  <c r="C995" i="1"/>
  <c r="B996" i="1"/>
  <c r="C996" i="1"/>
  <c r="B997" i="1"/>
  <c r="C997" i="1"/>
  <c r="B998" i="1"/>
  <c r="C998" i="1"/>
  <c r="B999" i="1"/>
  <c r="C999" i="1"/>
  <c r="B1000" i="1"/>
  <c r="C1000" i="1"/>
  <c r="B1001" i="1"/>
  <c r="C1001" i="1"/>
  <c r="B1002" i="1"/>
  <c r="C1002" i="1"/>
  <c r="B1003" i="1"/>
  <c r="C1003" i="1"/>
  <c r="B1004" i="1"/>
  <c r="C1004" i="1"/>
  <c r="B1005" i="1"/>
  <c r="C1005" i="1"/>
  <c r="B1006" i="1"/>
  <c r="C1006" i="1"/>
  <c r="B1007" i="1"/>
  <c r="C1007" i="1"/>
  <c r="B1008" i="1"/>
  <c r="C1008" i="1"/>
  <c r="B1009" i="1"/>
  <c r="C1009" i="1"/>
  <c r="B1010" i="1"/>
  <c r="C1010" i="1"/>
  <c r="B1011" i="1"/>
  <c r="C1011" i="1"/>
  <c r="B1012" i="1"/>
  <c r="C1012" i="1"/>
  <c r="B1013" i="1"/>
  <c r="C1013" i="1"/>
  <c r="B1014" i="1"/>
  <c r="C1014" i="1"/>
  <c r="B1015" i="1"/>
  <c r="C1015" i="1"/>
  <c r="B1016" i="1"/>
  <c r="C1016" i="1"/>
  <c r="B1017" i="1"/>
  <c r="C1017" i="1"/>
  <c r="B1018" i="1"/>
  <c r="C1018" i="1"/>
  <c r="B1019" i="1"/>
  <c r="C1019" i="1"/>
  <c r="B1020" i="1"/>
  <c r="C1020" i="1"/>
  <c r="B1021" i="1"/>
  <c r="C1021" i="1"/>
  <c r="B1022" i="1"/>
  <c r="C1022" i="1"/>
  <c r="B1023" i="1"/>
  <c r="C1023" i="1"/>
  <c r="B1024" i="1"/>
  <c r="C1024" i="1"/>
  <c r="B1025" i="1"/>
  <c r="C1025" i="1"/>
  <c r="B1026" i="1"/>
  <c r="C1026" i="1"/>
  <c r="B1027" i="1"/>
  <c r="C1027" i="1"/>
  <c r="B1028" i="1"/>
  <c r="C1028" i="1"/>
  <c r="B1029" i="1"/>
  <c r="C1029" i="1"/>
  <c r="B1030" i="1"/>
  <c r="C1030" i="1"/>
  <c r="B1031" i="1"/>
  <c r="C1031" i="1"/>
  <c r="B1032" i="1"/>
  <c r="C1032" i="1"/>
  <c r="B1033" i="1"/>
  <c r="C1033" i="1"/>
  <c r="B1034" i="1"/>
  <c r="C1034" i="1"/>
  <c r="B1035" i="1"/>
  <c r="C1035" i="1"/>
  <c r="B1036" i="1"/>
  <c r="C1036" i="1"/>
  <c r="B1037" i="1"/>
  <c r="C1037" i="1"/>
  <c r="B1038" i="1"/>
  <c r="C1038" i="1"/>
  <c r="B1039" i="1"/>
  <c r="C1039" i="1"/>
  <c r="B1040" i="1"/>
  <c r="C1040" i="1"/>
  <c r="B1041" i="1"/>
  <c r="C1041" i="1"/>
  <c r="B1042" i="1"/>
  <c r="C1042" i="1"/>
  <c r="B1043" i="1"/>
  <c r="C1043" i="1"/>
  <c r="B1044" i="1"/>
  <c r="C1044" i="1"/>
  <c r="B1045" i="1"/>
  <c r="C1045" i="1"/>
  <c r="B1046" i="1"/>
  <c r="C1046" i="1"/>
  <c r="B1047" i="1"/>
  <c r="C1047" i="1"/>
  <c r="B1048" i="1"/>
  <c r="C1048" i="1"/>
  <c r="B1049" i="1"/>
  <c r="C1049" i="1"/>
  <c r="B1050" i="1"/>
  <c r="C1050" i="1"/>
  <c r="B1051" i="1"/>
  <c r="C1051" i="1"/>
  <c r="B1052" i="1"/>
  <c r="C1052" i="1"/>
  <c r="B1053" i="1"/>
  <c r="C1053" i="1"/>
  <c r="B1054" i="1"/>
  <c r="C1054" i="1"/>
  <c r="B1055" i="1"/>
  <c r="C1055" i="1"/>
  <c r="B1056" i="1"/>
  <c r="C1056" i="1"/>
  <c r="B1057" i="1"/>
  <c r="C1057" i="1"/>
  <c r="B1058" i="1"/>
  <c r="C1058" i="1"/>
  <c r="B1059" i="1"/>
  <c r="C1059" i="1"/>
  <c r="B1060" i="1"/>
  <c r="C1060" i="1"/>
  <c r="B1061" i="1"/>
  <c r="C1061" i="1"/>
  <c r="B1062" i="1"/>
  <c r="C1062" i="1"/>
  <c r="B1063" i="1"/>
  <c r="C1063" i="1"/>
  <c r="B1064" i="1"/>
  <c r="C1064" i="1"/>
  <c r="B1065" i="1"/>
  <c r="C1065" i="1"/>
  <c r="B1066" i="1"/>
  <c r="C1066" i="1"/>
  <c r="B1067" i="1"/>
  <c r="C1067" i="1"/>
  <c r="B1068" i="1"/>
  <c r="C1068" i="1"/>
  <c r="B1069" i="1"/>
  <c r="C1069" i="1"/>
  <c r="B1070" i="1"/>
  <c r="C1070" i="1"/>
  <c r="B1071" i="1"/>
  <c r="C1071" i="1"/>
  <c r="B1072" i="1"/>
  <c r="C1072" i="1"/>
  <c r="B1073" i="1"/>
  <c r="C1073" i="1"/>
  <c r="B1074" i="1"/>
  <c r="C1074" i="1"/>
  <c r="B1075" i="1"/>
  <c r="C1075" i="1"/>
  <c r="B1076" i="1"/>
  <c r="C1076" i="1"/>
  <c r="B1077" i="1"/>
  <c r="C1077" i="1"/>
  <c r="B1078" i="1"/>
  <c r="C1078" i="1"/>
  <c r="B1079" i="1"/>
  <c r="C1079" i="1"/>
  <c r="B1080" i="1"/>
  <c r="C1080" i="1"/>
  <c r="B1081" i="1"/>
  <c r="C1081" i="1"/>
  <c r="B1082" i="1"/>
  <c r="C1082" i="1"/>
  <c r="B1083" i="1"/>
  <c r="C1083" i="1"/>
  <c r="B1084" i="1"/>
  <c r="C1084" i="1"/>
  <c r="B1085" i="1"/>
  <c r="C1085" i="1"/>
  <c r="B1086" i="1"/>
  <c r="C1086" i="1"/>
  <c r="B1087" i="1"/>
  <c r="C1087" i="1"/>
  <c r="B1088" i="1"/>
  <c r="C1088" i="1"/>
  <c r="B1089" i="1"/>
  <c r="C1089" i="1"/>
  <c r="B1090" i="1"/>
  <c r="C1090" i="1"/>
  <c r="B1091" i="1"/>
  <c r="C1091" i="1"/>
  <c r="B1092" i="1"/>
  <c r="C1092" i="1"/>
  <c r="B1093" i="1"/>
  <c r="C1093" i="1"/>
  <c r="B1094" i="1"/>
  <c r="C1094" i="1"/>
  <c r="B1095" i="1"/>
  <c r="C1095" i="1"/>
  <c r="B1096" i="1"/>
  <c r="C1096" i="1"/>
  <c r="B1097" i="1"/>
  <c r="C1097" i="1"/>
  <c r="B1098" i="1"/>
  <c r="C1098" i="1"/>
  <c r="B1099" i="1"/>
  <c r="C1099" i="1"/>
  <c r="F753" i="1"/>
  <c r="G753" i="1"/>
  <c r="H753" i="1"/>
  <c r="Q753" i="1"/>
  <c r="R753" i="1"/>
  <c r="S753" i="1"/>
  <c r="F754" i="1"/>
  <c r="G754" i="1"/>
  <c r="H754" i="1"/>
  <c r="Q754" i="1"/>
  <c r="R754" i="1"/>
  <c r="S754" i="1"/>
  <c r="F755" i="1"/>
  <c r="G755" i="1"/>
  <c r="H755" i="1"/>
  <c r="Q755" i="1"/>
  <c r="R755" i="1"/>
  <c r="S755" i="1"/>
  <c r="F756" i="1"/>
  <c r="G756" i="1"/>
  <c r="H756" i="1"/>
  <c r="Q756" i="1"/>
  <c r="R756" i="1"/>
  <c r="S756" i="1"/>
  <c r="F757" i="1"/>
  <c r="G757" i="1"/>
  <c r="H757" i="1"/>
  <c r="P757" i="1"/>
  <c r="Q757" i="1"/>
  <c r="R757" i="1"/>
  <c r="S757" i="1"/>
  <c r="F760" i="1"/>
  <c r="G760" i="1"/>
  <c r="H760" i="1"/>
  <c r="Q760" i="1"/>
  <c r="R760" i="1"/>
  <c r="S760" i="1"/>
  <c r="F761" i="1"/>
  <c r="G761" i="1"/>
  <c r="H761" i="1"/>
  <c r="Q761" i="1"/>
  <c r="R761" i="1"/>
  <c r="S761" i="1"/>
  <c r="F762" i="1"/>
  <c r="G762" i="1"/>
  <c r="H762" i="1"/>
  <c r="Q762" i="1"/>
  <c r="R762" i="1"/>
  <c r="S762" i="1"/>
  <c r="F763" i="1"/>
  <c r="G763" i="1"/>
  <c r="H763" i="1"/>
  <c r="Q763" i="1"/>
  <c r="R763" i="1"/>
  <c r="S763" i="1"/>
  <c r="F764" i="1"/>
  <c r="G764" i="1"/>
  <c r="H764" i="1"/>
  <c r="P764" i="1"/>
  <c r="Q764" i="1"/>
  <c r="R764" i="1"/>
  <c r="S764" i="1"/>
  <c r="F767" i="1"/>
  <c r="G767" i="1"/>
  <c r="H767" i="1"/>
  <c r="Q767" i="1"/>
  <c r="R767" i="1"/>
  <c r="S767" i="1"/>
  <c r="F768" i="1"/>
  <c r="G768" i="1"/>
  <c r="H768" i="1"/>
  <c r="Q768" i="1"/>
  <c r="R768" i="1"/>
  <c r="S768" i="1"/>
  <c r="F769" i="1"/>
  <c r="G769" i="1"/>
  <c r="H769" i="1"/>
  <c r="Q769" i="1"/>
  <c r="R769" i="1"/>
  <c r="S769" i="1"/>
  <c r="F770" i="1"/>
  <c r="G770" i="1"/>
  <c r="H770" i="1"/>
  <c r="Q770" i="1"/>
  <c r="R770" i="1"/>
  <c r="S770" i="1"/>
  <c r="F771" i="1"/>
  <c r="G771" i="1"/>
  <c r="H771" i="1"/>
  <c r="P771" i="1"/>
  <c r="Q771" i="1"/>
  <c r="R771" i="1"/>
  <c r="S771" i="1"/>
  <c r="F774" i="1"/>
  <c r="G774" i="1"/>
  <c r="H774" i="1"/>
  <c r="Q774" i="1"/>
  <c r="R774" i="1"/>
  <c r="S774" i="1"/>
  <c r="F775" i="1"/>
  <c r="G775" i="1"/>
  <c r="H775" i="1"/>
  <c r="Q775" i="1"/>
  <c r="R775" i="1"/>
  <c r="S775" i="1"/>
  <c r="F776" i="1"/>
  <c r="G776" i="1"/>
  <c r="H776" i="1"/>
  <c r="Q776" i="1"/>
  <c r="R776" i="1"/>
  <c r="S776" i="1"/>
  <c r="F777" i="1"/>
  <c r="G777" i="1"/>
  <c r="H777" i="1"/>
  <c r="Q777" i="1"/>
  <c r="R777" i="1"/>
  <c r="S777" i="1"/>
  <c r="F778" i="1"/>
  <c r="G778" i="1"/>
  <c r="H778" i="1"/>
  <c r="P778" i="1"/>
  <c r="Q778" i="1"/>
  <c r="R778" i="1"/>
  <c r="S778" i="1"/>
  <c r="F781" i="1"/>
  <c r="G781" i="1"/>
  <c r="H781" i="1"/>
  <c r="Q781" i="1"/>
  <c r="R781" i="1"/>
  <c r="S781" i="1"/>
  <c r="F782" i="1"/>
  <c r="G782" i="1"/>
  <c r="H782" i="1"/>
  <c r="Q782" i="1"/>
  <c r="R782" i="1"/>
  <c r="S782" i="1"/>
  <c r="F783" i="1"/>
  <c r="G783" i="1"/>
  <c r="H783" i="1"/>
  <c r="Q783" i="1"/>
  <c r="R783" i="1"/>
  <c r="S783" i="1"/>
  <c r="F784" i="1"/>
  <c r="G784" i="1"/>
  <c r="H784" i="1"/>
  <c r="Q784" i="1"/>
  <c r="R784" i="1"/>
  <c r="S784" i="1"/>
  <c r="F785" i="1"/>
  <c r="G785" i="1"/>
  <c r="H785" i="1"/>
  <c r="P785" i="1"/>
  <c r="Q785" i="1"/>
  <c r="R785" i="1"/>
  <c r="S785" i="1"/>
  <c r="F788" i="1"/>
  <c r="G788" i="1"/>
  <c r="H788" i="1"/>
  <c r="Q788" i="1"/>
  <c r="R788" i="1"/>
  <c r="S788" i="1"/>
  <c r="F789" i="1"/>
  <c r="G789" i="1"/>
  <c r="H789" i="1"/>
  <c r="Q789" i="1"/>
  <c r="R789" i="1"/>
  <c r="S789" i="1"/>
  <c r="F790" i="1"/>
  <c r="G790" i="1"/>
  <c r="H790" i="1"/>
  <c r="Q790" i="1"/>
  <c r="R790" i="1"/>
  <c r="S790" i="1"/>
  <c r="F791" i="1"/>
  <c r="G791" i="1"/>
  <c r="H791" i="1"/>
  <c r="Q791" i="1"/>
  <c r="R791" i="1"/>
  <c r="S791" i="1"/>
  <c r="F792" i="1"/>
  <c r="G792" i="1"/>
  <c r="H792" i="1"/>
  <c r="P792" i="1"/>
  <c r="Q792" i="1"/>
  <c r="R792" i="1"/>
  <c r="S792" i="1"/>
  <c r="F795" i="1"/>
  <c r="G795" i="1"/>
  <c r="H795" i="1"/>
  <c r="Q795" i="1"/>
  <c r="R795" i="1"/>
  <c r="S795" i="1"/>
  <c r="F796" i="1"/>
  <c r="G796" i="1"/>
  <c r="H796" i="1"/>
  <c r="Q796" i="1"/>
  <c r="R796" i="1"/>
  <c r="S796" i="1"/>
  <c r="F797" i="1"/>
  <c r="G797" i="1"/>
  <c r="H797" i="1"/>
  <c r="Q797" i="1"/>
  <c r="R797" i="1"/>
  <c r="S797" i="1"/>
  <c r="F798" i="1"/>
  <c r="G798" i="1"/>
  <c r="H798" i="1"/>
  <c r="Q798" i="1"/>
  <c r="R798" i="1"/>
  <c r="S798" i="1"/>
  <c r="F799" i="1"/>
  <c r="G799" i="1"/>
  <c r="H799" i="1"/>
  <c r="P799" i="1"/>
  <c r="Q799" i="1"/>
  <c r="R799" i="1"/>
  <c r="S799" i="1"/>
  <c r="F802" i="1"/>
  <c r="G802" i="1"/>
  <c r="H802" i="1"/>
  <c r="Q802" i="1"/>
  <c r="R802" i="1"/>
  <c r="S802" i="1"/>
  <c r="F803" i="1"/>
  <c r="G803" i="1"/>
  <c r="H803" i="1"/>
  <c r="Q803" i="1"/>
  <c r="R803" i="1"/>
  <c r="S803" i="1"/>
  <c r="F804" i="1"/>
  <c r="G804" i="1"/>
  <c r="H804" i="1"/>
  <c r="Q804" i="1"/>
  <c r="R804" i="1"/>
  <c r="S804" i="1"/>
  <c r="F805" i="1"/>
  <c r="G805" i="1"/>
  <c r="H805" i="1"/>
  <c r="Q805" i="1"/>
  <c r="R805" i="1"/>
  <c r="S805" i="1"/>
  <c r="F806" i="1"/>
  <c r="G806" i="1"/>
  <c r="H806" i="1"/>
  <c r="P806" i="1"/>
  <c r="Q806" i="1"/>
  <c r="R806" i="1"/>
  <c r="S806" i="1"/>
  <c r="F809" i="1"/>
  <c r="G809" i="1"/>
  <c r="H809" i="1"/>
  <c r="Q809" i="1"/>
  <c r="R809" i="1"/>
  <c r="S809" i="1"/>
  <c r="F810" i="1"/>
  <c r="G810" i="1"/>
  <c r="H810" i="1"/>
  <c r="Q810" i="1"/>
  <c r="R810" i="1"/>
  <c r="S810" i="1"/>
  <c r="F811" i="1"/>
  <c r="G811" i="1"/>
  <c r="H811" i="1"/>
  <c r="Q811" i="1"/>
  <c r="R811" i="1"/>
  <c r="S811" i="1"/>
  <c r="F812" i="1"/>
  <c r="G812" i="1"/>
  <c r="H812" i="1"/>
  <c r="Q812" i="1"/>
  <c r="R812" i="1"/>
  <c r="S812" i="1"/>
  <c r="F813" i="1"/>
  <c r="G813" i="1"/>
  <c r="H813" i="1"/>
  <c r="P813" i="1"/>
  <c r="Q813" i="1"/>
  <c r="R813" i="1"/>
  <c r="S813" i="1"/>
  <c r="F816" i="1"/>
  <c r="G816" i="1"/>
  <c r="H816" i="1"/>
  <c r="Q816" i="1"/>
  <c r="R816" i="1"/>
  <c r="S816" i="1"/>
  <c r="F817" i="1"/>
  <c r="G817" i="1"/>
  <c r="H817" i="1"/>
  <c r="Q817" i="1"/>
  <c r="R817" i="1"/>
  <c r="S817" i="1"/>
  <c r="F818" i="1"/>
  <c r="G818" i="1"/>
  <c r="H818" i="1"/>
  <c r="Q818" i="1"/>
  <c r="R818" i="1"/>
  <c r="S818" i="1"/>
  <c r="F819" i="1"/>
  <c r="G819" i="1"/>
  <c r="H819" i="1"/>
  <c r="Q819" i="1"/>
  <c r="R819" i="1"/>
  <c r="S819" i="1"/>
  <c r="F820" i="1"/>
  <c r="G820" i="1"/>
  <c r="H820" i="1"/>
  <c r="P820" i="1"/>
  <c r="Q820" i="1"/>
  <c r="R820" i="1"/>
  <c r="S820" i="1"/>
  <c r="F823" i="1"/>
  <c r="G823" i="1"/>
  <c r="H823" i="1"/>
  <c r="Q823" i="1"/>
  <c r="R823" i="1"/>
  <c r="S823" i="1"/>
  <c r="F824" i="1"/>
  <c r="G824" i="1"/>
  <c r="H824" i="1"/>
  <c r="Q824" i="1"/>
  <c r="R824" i="1"/>
  <c r="S824" i="1"/>
  <c r="F825" i="1"/>
  <c r="G825" i="1"/>
  <c r="H825" i="1"/>
  <c r="Q825" i="1"/>
  <c r="R825" i="1"/>
  <c r="S825" i="1"/>
  <c r="F826" i="1"/>
  <c r="G826" i="1"/>
  <c r="H826" i="1"/>
  <c r="Q826" i="1"/>
  <c r="R826" i="1"/>
  <c r="S826" i="1"/>
  <c r="F827" i="1"/>
  <c r="G827" i="1"/>
  <c r="H827" i="1"/>
  <c r="P827" i="1"/>
  <c r="Q827" i="1"/>
  <c r="R827" i="1"/>
  <c r="S827" i="1"/>
  <c r="F830" i="1"/>
  <c r="G830" i="1"/>
  <c r="H830" i="1"/>
  <c r="Q830" i="1"/>
  <c r="R830" i="1"/>
  <c r="S830" i="1"/>
  <c r="F831" i="1"/>
  <c r="G831" i="1"/>
  <c r="H831" i="1"/>
  <c r="Q831" i="1"/>
  <c r="R831" i="1"/>
  <c r="S831" i="1"/>
  <c r="F832" i="1"/>
  <c r="G832" i="1"/>
  <c r="H832" i="1"/>
  <c r="Q832" i="1"/>
  <c r="R832" i="1"/>
  <c r="S832" i="1"/>
  <c r="F833" i="1"/>
  <c r="G833" i="1"/>
  <c r="H833" i="1"/>
  <c r="Q833" i="1"/>
  <c r="R833" i="1"/>
  <c r="S833" i="1"/>
  <c r="F834" i="1"/>
  <c r="G834" i="1"/>
  <c r="H834" i="1"/>
  <c r="P834" i="1"/>
  <c r="Q834" i="1"/>
  <c r="R834" i="1"/>
  <c r="S834" i="1"/>
  <c r="F837" i="1"/>
  <c r="G837" i="1"/>
  <c r="H837" i="1"/>
  <c r="Q837" i="1"/>
  <c r="R837" i="1"/>
  <c r="S837" i="1"/>
  <c r="F838" i="1"/>
  <c r="G838" i="1"/>
  <c r="H838" i="1"/>
  <c r="Q838" i="1"/>
  <c r="R838" i="1"/>
  <c r="S838" i="1"/>
  <c r="F839" i="1"/>
  <c r="G839" i="1"/>
  <c r="H839" i="1"/>
  <c r="Q839" i="1"/>
  <c r="R839" i="1"/>
  <c r="S839" i="1"/>
  <c r="F840" i="1"/>
  <c r="G840" i="1"/>
  <c r="H840" i="1"/>
  <c r="Q840" i="1"/>
  <c r="R840" i="1"/>
  <c r="S840" i="1"/>
  <c r="F841" i="1"/>
  <c r="G841" i="1"/>
  <c r="H841" i="1"/>
  <c r="P841" i="1"/>
  <c r="Q841" i="1"/>
  <c r="R841" i="1"/>
  <c r="S841" i="1"/>
  <c r="F844" i="1"/>
  <c r="G844" i="1"/>
  <c r="H844" i="1"/>
  <c r="Q844" i="1"/>
  <c r="R844" i="1"/>
  <c r="S844" i="1"/>
  <c r="F845" i="1"/>
  <c r="G845" i="1"/>
  <c r="H845" i="1"/>
  <c r="Q845" i="1"/>
  <c r="R845" i="1"/>
  <c r="S845" i="1"/>
  <c r="F846" i="1"/>
  <c r="G846" i="1"/>
  <c r="H846" i="1"/>
  <c r="Q846" i="1"/>
  <c r="R846" i="1"/>
  <c r="S846" i="1"/>
  <c r="F847" i="1"/>
  <c r="G847" i="1"/>
  <c r="H847" i="1"/>
  <c r="Q847" i="1"/>
  <c r="R847" i="1"/>
  <c r="S847" i="1"/>
  <c r="F848" i="1"/>
  <c r="G848" i="1"/>
  <c r="H848" i="1"/>
  <c r="P848" i="1"/>
  <c r="Q848" i="1"/>
  <c r="R848" i="1"/>
  <c r="S848" i="1"/>
  <c r="F851" i="1"/>
  <c r="G851" i="1"/>
  <c r="H851" i="1"/>
  <c r="Q851" i="1"/>
  <c r="R851" i="1"/>
  <c r="S851" i="1"/>
  <c r="F852" i="1"/>
  <c r="G852" i="1"/>
  <c r="H852" i="1"/>
  <c r="Q852" i="1"/>
  <c r="R852" i="1"/>
  <c r="S852" i="1"/>
  <c r="F853" i="1"/>
  <c r="G853" i="1"/>
  <c r="H853" i="1"/>
  <c r="Q853" i="1"/>
  <c r="R853" i="1"/>
  <c r="S853" i="1"/>
  <c r="F854" i="1"/>
  <c r="G854" i="1"/>
  <c r="H854" i="1"/>
  <c r="Q854" i="1"/>
  <c r="R854" i="1"/>
  <c r="S854" i="1"/>
  <c r="F855" i="1"/>
  <c r="G855" i="1"/>
  <c r="H855" i="1"/>
  <c r="P855" i="1"/>
  <c r="Q855" i="1"/>
  <c r="R855" i="1"/>
  <c r="S855" i="1"/>
  <c r="F858" i="1"/>
  <c r="G858" i="1"/>
  <c r="H858" i="1"/>
  <c r="Q858" i="1"/>
  <c r="R858" i="1"/>
  <c r="S858" i="1"/>
  <c r="F859" i="1"/>
  <c r="G859" i="1"/>
  <c r="H859" i="1"/>
  <c r="Q859" i="1"/>
  <c r="R859" i="1"/>
  <c r="S859" i="1"/>
  <c r="F860" i="1"/>
  <c r="G860" i="1"/>
  <c r="H860" i="1"/>
  <c r="Q860" i="1"/>
  <c r="R860" i="1"/>
  <c r="S860" i="1"/>
  <c r="F861" i="1"/>
  <c r="G861" i="1"/>
  <c r="H861" i="1"/>
  <c r="Q861" i="1"/>
  <c r="R861" i="1"/>
  <c r="S861" i="1"/>
  <c r="F862" i="1"/>
  <c r="G862" i="1"/>
  <c r="H862" i="1"/>
  <c r="P862" i="1"/>
  <c r="Q862" i="1"/>
  <c r="R862" i="1"/>
  <c r="S862" i="1"/>
  <c r="F865" i="1"/>
  <c r="G865" i="1"/>
  <c r="H865" i="1"/>
  <c r="Q865" i="1"/>
  <c r="R865" i="1"/>
  <c r="S865" i="1"/>
  <c r="F866" i="1"/>
  <c r="G866" i="1"/>
  <c r="H866" i="1"/>
  <c r="Q866" i="1"/>
  <c r="R866" i="1"/>
  <c r="S866" i="1"/>
  <c r="F867" i="1"/>
  <c r="G867" i="1"/>
  <c r="H867" i="1"/>
  <c r="Q867" i="1"/>
  <c r="R867" i="1"/>
  <c r="S867" i="1"/>
  <c r="F868" i="1"/>
  <c r="G868" i="1"/>
  <c r="H868" i="1"/>
  <c r="Q868" i="1"/>
  <c r="R868" i="1"/>
  <c r="S868" i="1"/>
  <c r="F869" i="1"/>
  <c r="G869" i="1"/>
  <c r="H869" i="1"/>
  <c r="P869" i="1"/>
  <c r="Q869" i="1"/>
  <c r="R869" i="1"/>
  <c r="S869" i="1"/>
  <c r="F872" i="1"/>
  <c r="G872" i="1"/>
  <c r="H872" i="1"/>
  <c r="Q872" i="1"/>
  <c r="R872" i="1"/>
  <c r="S872" i="1"/>
  <c r="F873" i="1"/>
  <c r="G873" i="1"/>
  <c r="H873" i="1"/>
  <c r="Q873" i="1"/>
  <c r="R873" i="1"/>
  <c r="S873" i="1"/>
  <c r="F874" i="1"/>
  <c r="G874" i="1"/>
  <c r="H874" i="1"/>
  <c r="Q874" i="1"/>
  <c r="R874" i="1"/>
  <c r="S874" i="1"/>
  <c r="F875" i="1"/>
  <c r="G875" i="1"/>
  <c r="H875" i="1"/>
  <c r="Q875" i="1"/>
  <c r="R875" i="1"/>
  <c r="S875" i="1"/>
  <c r="F876" i="1"/>
  <c r="G876" i="1"/>
  <c r="H876" i="1"/>
  <c r="P876" i="1"/>
  <c r="Q876" i="1"/>
  <c r="R876" i="1"/>
  <c r="S876" i="1"/>
  <c r="F879" i="1"/>
  <c r="G879" i="1"/>
  <c r="H879" i="1"/>
  <c r="Q879" i="1"/>
  <c r="R879" i="1"/>
  <c r="S879" i="1"/>
  <c r="F880" i="1"/>
  <c r="G880" i="1"/>
  <c r="H880" i="1"/>
  <c r="Q880" i="1"/>
  <c r="R880" i="1"/>
  <c r="S880" i="1"/>
  <c r="F881" i="1"/>
  <c r="G881" i="1"/>
  <c r="H881" i="1"/>
  <c r="Q881" i="1"/>
  <c r="R881" i="1"/>
  <c r="S881" i="1"/>
  <c r="F882" i="1"/>
  <c r="G882" i="1"/>
  <c r="H882" i="1"/>
  <c r="Q882" i="1"/>
  <c r="R882" i="1"/>
  <c r="S882" i="1"/>
  <c r="F883" i="1"/>
  <c r="G883" i="1"/>
  <c r="H883" i="1"/>
  <c r="P883" i="1"/>
  <c r="Q883" i="1"/>
  <c r="R883" i="1"/>
  <c r="S883" i="1"/>
  <c r="F886" i="1"/>
  <c r="G886" i="1"/>
  <c r="H886" i="1"/>
  <c r="Q886" i="1"/>
  <c r="R886" i="1"/>
  <c r="S886" i="1"/>
  <c r="F887" i="1"/>
  <c r="G887" i="1"/>
  <c r="H887" i="1"/>
  <c r="Q887" i="1"/>
  <c r="R887" i="1"/>
  <c r="S887" i="1"/>
  <c r="F888" i="1"/>
  <c r="G888" i="1"/>
  <c r="H888" i="1"/>
  <c r="Q888" i="1"/>
  <c r="R888" i="1"/>
  <c r="S888" i="1"/>
  <c r="F889" i="1"/>
  <c r="G889" i="1"/>
  <c r="H889" i="1"/>
  <c r="Q889" i="1"/>
  <c r="R889" i="1"/>
  <c r="S889" i="1"/>
  <c r="F890" i="1"/>
  <c r="G890" i="1"/>
  <c r="H890" i="1"/>
  <c r="P890" i="1"/>
  <c r="Q890" i="1"/>
  <c r="R890" i="1"/>
  <c r="S890" i="1"/>
  <c r="F893" i="1"/>
  <c r="G893" i="1"/>
  <c r="H893" i="1"/>
  <c r="Q893" i="1"/>
  <c r="R893" i="1"/>
  <c r="S893" i="1"/>
  <c r="F894" i="1"/>
  <c r="G894" i="1"/>
  <c r="H894" i="1"/>
  <c r="Q894" i="1"/>
  <c r="R894" i="1"/>
  <c r="S894" i="1"/>
  <c r="F895" i="1"/>
  <c r="G895" i="1"/>
  <c r="H895" i="1"/>
  <c r="Q895" i="1"/>
  <c r="R895" i="1"/>
  <c r="S895" i="1"/>
  <c r="F896" i="1"/>
  <c r="G896" i="1"/>
  <c r="H896" i="1"/>
  <c r="Q896" i="1"/>
  <c r="R896" i="1"/>
  <c r="S896" i="1"/>
  <c r="F897" i="1"/>
  <c r="G897" i="1"/>
  <c r="H897" i="1"/>
  <c r="P897" i="1"/>
  <c r="Q897" i="1"/>
  <c r="R897" i="1"/>
  <c r="S897" i="1"/>
  <c r="F900" i="1"/>
  <c r="G900" i="1"/>
  <c r="H900" i="1"/>
  <c r="Q900" i="1"/>
  <c r="R900" i="1"/>
  <c r="S900" i="1"/>
  <c r="F901" i="1"/>
  <c r="G901" i="1"/>
  <c r="H901" i="1"/>
  <c r="Q901" i="1"/>
  <c r="R901" i="1"/>
  <c r="S901" i="1"/>
  <c r="F902" i="1"/>
  <c r="G902" i="1"/>
  <c r="H902" i="1"/>
  <c r="Q902" i="1"/>
  <c r="R902" i="1"/>
  <c r="S902" i="1"/>
  <c r="F903" i="1"/>
  <c r="G903" i="1"/>
  <c r="H903" i="1"/>
  <c r="Q903" i="1"/>
  <c r="R903" i="1"/>
  <c r="S903" i="1"/>
  <c r="F904" i="1"/>
  <c r="G904" i="1"/>
  <c r="H904" i="1"/>
  <c r="P904" i="1"/>
  <c r="Q904" i="1"/>
  <c r="R904" i="1"/>
  <c r="S904" i="1"/>
  <c r="F907" i="1"/>
  <c r="G907" i="1"/>
  <c r="H907" i="1"/>
  <c r="Q907" i="1"/>
  <c r="R907" i="1"/>
  <c r="S907" i="1"/>
  <c r="F908" i="1"/>
  <c r="G908" i="1"/>
  <c r="H908" i="1"/>
  <c r="Q908" i="1"/>
  <c r="R908" i="1"/>
  <c r="S908" i="1"/>
  <c r="F909" i="1"/>
  <c r="G909" i="1"/>
  <c r="H909" i="1"/>
  <c r="Q909" i="1"/>
  <c r="R909" i="1"/>
  <c r="S909" i="1"/>
  <c r="F910" i="1"/>
  <c r="G910" i="1"/>
  <c r="H910" i="1"/>
  <c r="Q910" i="1"/>
  <c r="R910" i="1"/>
  <c r="S910" i="1"/>
  <c r="F911" i="1"/>
  <c r="G911" i="1"/>
  <c r="H911" i="1"/>
  <c r="P911" i="1"/>
  <c r="Q911" i="1"/>
  <c r="R911" i="1"/>
  <c r="S911" i="1"/>
  <c r="F914" i="1"/>
  <c r="G914" i="1"/>
  <c r="H914" i="1"/>
  <c r="Q914" i="1"/>
  <c r="R914" i="1"/>
  <c r="S914" i="1"/>
  <c r="F915" i="1"/>
  <c r="G915" i="1"/>
  <c r="H915" i="1"/>
  <c r="Q915" i="1"/>
  <c r="R915" i="1"/>
  <c r="S915" i="1"/>
  <c r="F916" i="1"/>
  <c r="G916" i="1"/>
  <c r="H916" i="1"/>
  <c r="Q916" i="1"/>
  <c r="R916" i="1"/>
  <c r="S916" i="1"/>
  <c r="F917" i="1"/>
  <c r="G917" i="1"/>
  <c r="H917" i="1"/>
  <c r="Q917" i="1"/>
  <c r="R917" i="1"/>
  <c r="S917" i="1"/>
  <c r="F918" i="1"/>
  <c r="G918" i="1"/>
  <c r="H918" i="1"/>
  <c r="P918" i="1"/>
  <c r="Q918" i="1"/>
  <c r="R918" i="1"/>
  <c r="S918" i="1"/>
  <c r="F921" i="1"/>
  <c r="G921" i="1"/>
  <c r="H921" i="1"/>
  <c r="Q921" i="1"/>
  <c r="R921" i="1"/>
  <c r="S921" i="1"/>
  <c r="F922" i="1"/>
  <c r="G922" i="1"/>
  <c r="H922" i="1"/>
  <c r="Q922" i="1"/>
  <c r="R922" i="1"/>
  <c r="S922" i="1"/>
  <c r="F923" i="1"/>
  <c r="G923" i="1"/>
  <c r="H923" i="1"/>
  <c r="Q923" i="1"/>
  <c r="R923" i="1"/>
  <c r="S923" i="1"/>
  <c r="F924" i="1"/>
  <c r="G924" i="1"/>
  <c r="H924" i="1"/>
  <c r="Q924" i="1"/>
  <c r="R924" i="1"/>
  <c r="S924" i="1"/>
  <c r="F925" i="1"/>
  <c r="G925" i="1"/>
  <c r="H925" i="1"/>
  <c r="P925" i="1"/>
  <c r="Q925" i="1"/>
  <c r="R925" i="1"/>
  <c r="S925" i="1"/>
  <c r="F928" i="1"/>
  <c r="G928" i="1"/>
  <c r="H928" i="1"/>
  <c r="Q928" i="1"/>
  <c r="R928" i="1"/>
  <c r="S928" i="1"/>
  <c r="F929" i="1"/>
  <c r="G929" i="1"/>
  <c r="H929" i="1"/>
  <c r="Q929" i="1"/>
  <c r="R929" i="1"/>
  <c r="S929" i="1"/>
  <c r="F930" i="1"/>
  <c r="G930" i="1"/>
  <c r="H930" i="1"/>
  <c r="Q930" i="1"/>
  <c r="R930" i="1"/>
  <c r="S930" i="1"/>
  <c r="F931" i="1"/>
  <c r="G931" i="1"/>
  <c r="H931" i="1"/>
  <c r="Q931" i="1"/>
  <c r="R931" i="1"/>
  <c r="S931" i="1"/>
  <c r="F932" i="1"/>
  <c r="G932" i="1"/>
  <c r="H932" i="1"/>
  <c r="P932" i="1"/>
  <c r="Q932" i="1"/>
  <c r="R932" i="1"/>
  <c r="S932" i="1"/>
  <c r="F935" i="1"/>
  <c r="G935" i="1"/>
  <c r="H935" i="1"/>
  <c r="Q935" i="1"/>
  <c r="R935" i="1"/>
  <c r="S935" i="1"/>
  <c r="F936" i="1"/>
  <c r="G936" i="1"/>
  <c r="H936" i="1"/>
  <c r="Q936" i="1"/>
  <c r="R936" i="1"/>
  <c r="S936" i="1"/>
  <c r="F937" i="1"/>
  <c r="G937" i="1"/>
  <c r="H937" i="1"/>
  <c r="Q937" i="1"/>
  <c r="R937" i="1"/>
  <c r="S937" i="1"/>
  <c r="F938" i="1"/>
  <c r="G938" i="1"/>
  <c r="H938" i="1"/>
  <c r="Q938" i="1"/>
  <c r="R938" i="1"/>
  <c r="S938" i="1"/>
  <c r="F939" i="1"/>
  <c r="G939" i="1"/>
  <c r="H939" i="1"/>
  <c r="P939" i="1"/>
  <c r="Q939" i="1"/>
  <c r="R939" i="1"/>
  <c r="S939" i="1"/>
  <c r="F942" i="1"/>
  <c r="G942" i="1"/>
  <c r="H942" i="1"/>
  <c r="Q942" i="1"/>
  <c r="R942" i="1"/>
  <c r="S942" i="1"/>
  <c r="F943" i="1"/>
  <c r="G943" i="1"/>
  <c r="H943" i="1"/>
  <c r="Q943" i="1"/>
  <c r="R943" i="1"/>
  <c r="S943" i="1"/>
  <c r="F944" i="1"/>
  <c r="G944" i="1"/>
  <c r="H944" i="1"/>
  <c r="Q944" i="1"/>
  <c r="R944" i="1"/>
  <c r="S944" i="1"/>
  <c r="F945" i="1"/>
  <c r="G945" i="1"/>
  <c r="H945" i="1"/>
  <c r="Q945" i="1"/>
  <c r="R945" i="1"/>
  <c r="S945" i="1"/>
  <c r="F946" i="1"/>
  <c r="G946" i="1"/>
  <c r="H946" i="1"/>
  <c r="P946" i="1"/>
  <c r="Q946" i="1"/>
  <c r="R946" i="1"/>
  <c r="S946" i="1"/>
  <c r="F949" i="1"/>
  <c r="G949" i="1"/>
  <c r="H949" i="1"/>
  <c r="Q949" i="1"/>
  <c r="R949" i="1"/>
  <c r="S949" i="1"/>
  <c r="F950" i="1"/>
  <c r="G950" i="1"/>
  <c r="H950" i="1"/>
  <c r="Q950" i="1"/>
  <c r="R950" i="1"/>
  <c r="S950" i="1"/>
  <c r="F951" i="1"/>
  <c r="G951" i="1"/>
  <c r="H951" i="1"/>
  <c r="Q951" i="1"/>
  <c r="R951" i="1"/>
  <c r="S951" i="1"/>
  <c r="F952" i="1"/>
  <c r="G952" i="1"/>
  <c r="H952" i="1"/>
  <c r="Q952" i="1"/>
  <c r="R952" i="1"/>
  <c r="S952" i="1"/>
  <c r="F953" i="1"/>
  <c r="G953" i="1"/>
  <c r="H953" i="1"/>
  <c r="P953" i="1"/>
  <c r="Q953" i="1"/>
  <c r="R953" i="1"/>
  <c r="S953" i="1"/>
  <c r="F956" i="1"/>
  <c r="G956" i="1"/>
  <c r="H956" i="1"/>
  <c r="Q956" i="1"/>
  <c r="R956" i="1"/>
  <c r="S956" i="1"/>
  <c r="F957" i="1"/>
  <c r="G957" i="1"/>
  <c r="H957" i="1"/>
  <c r="Q957" i="1"/>
  <c r="R957" i="1"/>
  <c r="S957" i="1"/>
  <c r="F958" i="1"/>
  <c r="G958" i="1"/>
  <c r="H958" i="1"/>
  <c r="Q958" i="1"/>
  <c r="R958" i="1"/>
  <c r="S958" i="1"/>
  <c r="F959" i="1"/>
  <c r="G959" i="1"/>
  <c r="H959" i="1"/>
  <c r="Q959" i="1"/>
  <c r="R959" i="1"/>
  <c r="S959" i="1"/>
  <c r="F960" i="1"/>
  <c r="G960" i="1"/>
  <c r="H960" i="1"/>
  <c r="P960" i="1"/>
  <c r="Q960" i="1"/>
  <c r="R960" i="1"/>
  <c r="S960" i="1"/>
  <c r="F963" i="1"/>
  <c r="G963" i="1"/>
  <c r="H963" i="1"/>
  <c r="Q963" i="1"/>
  <c r="R963" i="1"/>
  <c r="S963" i="1"/>
  <c r="F964" i="1"/>
  <c r="G964" i="1"/>
  <c r="H964" i="1"/>
  <c r="Q964" i="1"/>
  <c r="R964" i="1"/>
  <c r="S964" i="1"/>
  <c r="F965" i="1"/>
  <c r="G965" i="1"/>
  <c r="H965" i="1"/>
  <c r="Q965" i="1"/>
  <c r="R965" i="1"/>
  <c r="S965" i="1"/>
  <c r="F966" i="1"/>
  <c r="G966" i="1"/>
  <c r="H966" i="1"/>
  <c r="Q966" i="1"/>
  <c r="R966" i="1"/>
  <c r="S966" i="1"/>
  <c r="F967" i="1"/>
  <c r="G967" i="1"/>
  <c r="H967" i="1"/>
  <c r="P967" i="1"/>
  <c r="Q967" i="1"/>
  <c r="R967" i="1"/>
  <c r="S967" i="1"/>
  <c r="F970" i="1"/>
  <c r="G970" i="1"/>
  <c r="H970" i="1"/>
  <c r="Q970" i="1"/>
  <c r="R970" i="1"/>
  <c r="S970" i="1"/>
  <c r="F971" i="1"/>
  <c r="G971" i="1"/>
  <c r="H971" i="1"/>
  <c r="Q971" i="1"/>
  <c r="R971" i="1"/>
  <c r="S971" i="1"/>
  <c r="F972" i="1"/>
  <c r="G972" i="1"/>
  <c r="H972" i="1"/>
  <c r="Q972" i="1"/>
  <c r="R972" i="1"/>
  <c r="S972" i="1"/>
  <c r="F973" i="1"/>
  <c r="G973" i="1"/>
  <c r="H973" i="1"/>
  <c r="Q973" i="1"/>
  <c r="R973" i="1"/>
  <c r="S973" i="1"/>
  <c r="F974" i="1"/>
  <c r="G974" i="1"/>
  <c r="H974" i="1"/>
  <c r="P974" i="1"/>
  <c r="Q974" i="1"/>
  <c r="R974" i="1"/>
  <c r="S974" i="1"/>
  <c r="F977" i="1"/>
  <c r="G977" i="1"/>
  <c r="H977" i="1"/>
  <c r="Q977" i="1"/>
  <c r="R977" i="1"/>
  <c r="S977" i="1"/>
  <c r="F978" i="1"/>
  <c r="G978" i="1"/>
  <c r="H978" i="1"/>
  <c r="Q978" i="1"/>
  <c r="R978" i="1"/>
  <c r="S978" i="1"/>
  <c r="F979" i="1"/>
  <c r="G979" i="1"/>
  <c r="H979" i="1"/>
  <c r="Q979" i="1"/>
  <c r="R979" i="1"/>
  <c r="S979" i="1"/>
  <c r="F980" i="1"/>
  <c r="G980" i="1"/>
  <c r="H980" i="1"/>
  <c r="Q980" i="1"/>
  <c r="R980" i="1"/>
  <c r="S980" i="1"/>
  <c r="F981" i="1"/>
  <c r="G981" i="1"/>
  <c r="H981" i="1"/>
  <c r="P981" i="1"/>
  <c r="Q981" i="1"/>
  <c r="R981" i="1"/>
  <c r="S981" i="1"/>
  <c r="F984" i="1"/>
  <c r="G984" i="1"/>
  <c r="H984" i="1"/>
  <c r="Q984" i="1"/>
  <c r="R984" i="1"/>
  <c r="S984" i="1"/>
  <c r="F985" i="1"/>
  <c r="G985" i="1"/>
  <c r="H985" i="1"/>
  <c r="Q985" i="1"/>
  <c r="R985" i="1"/>
  <c r="S985" i="1"/>
  <c r="F986" i="1"/>
  <c r="G986" i="1"/>
  <c r="H986" i="1"/>
  <c r="Q986" i="1"/>
  <c r="R986" i="1"/>
  <c r="S986" i="1"/>
  <c r="F987" i="1"/>
  <c r="G987" i="1"/>
  <c r="H987" i="1"/>
  <c r="Q987" i="1"/>
  <c r="R987" i="1"/>
  <c r="S987" i="1"/>
  <c r="F988" i="1"/>
  <c r="G988" i="1"/>
  <c r="H988" i="1"/>
  <c r="P988" i="1"/>
  <c r="Q988" i="1"/>
  <c r="R988" i="1"/>
  <c r="S988" i="1"/>
  <c r="F991" i="1"/>
  <c r="G991" i="1"/>
  <c r="H991" i="1"/>
  <c r="Q991" i="1"/>
  <c r="R991" i="1"/>
  <c r="S991" i="1"/>
  <c r="F992" i="1"/>
  <c r="G992" i="1"/>
  <c r="H992" i="1"/>
  <c r="Q992" i="1"/>
  <c r="R992" i="1"/>
  <c r="S992" i="1"/>
  <c r="F993" i="1"/>
  <c r="G993" i="1"/>
  <c r="H993" i="1"/>
  <c r="Q993" i="1"/>
  <c r="R993" i="1"/>
  <c r="S993" i="1"/>
  <c r="F994" i="1"/>
  <c r="G994" i="1"/>
  <c r="H994" i="1"/>
  <c r="Q994" i="1"/>
  <c r="R994" i="1"/>
  <c r="S994" i="1"/>
  <c r="F995" i="1"/>
  <c r="G995" i="1"/>
  <c r="H995" i="1"/>
  <c r="P995" i="1"/>
  <c r="Q995" i="1"/>
  <c r="R995" i="1"/>
  <c r="S995" i="1"/>
  <c r="F998" i="1"/>
  <c r="G998" i="1"/>
  <c r="H998" i="1"/>
  <c r="Q998" i="1"/>
  <c r="R998" i="1"/>
  <c r="S998" i="1"/>
  <c r="F999" i="1"/>
  <c r="G999" i="1"/>
  <c r="H999" i="1"/>
  <c r="Q999" i="1"/>
  <c r="R999" i="1"/>
  <c r="S999" i="1"/>
  <c r="F1000" i="1"/>
  <c r="G1000" i="1"/>
  <c r="H1000" i="1"/>
  <c r="Q1000" i="1"/>
  <c r="R1000" i="1"/>
  <c r="S1000" i="1"/>
  <c r="F1001" i="1"/>
  <c r="G1001" i="1"/>
  <c r="H1001" i="1"/>
  <c r="Q1001" i="1"/>
  <c r="R1001" i="1"/>
  <c r="S1001" i="1"/>
  <c r="F1002" i="1"/>
  <c r="G1002" i="1"/>
  <c r="H1002" i="1"/>
  <c r="P1002" i="1"/>
  <c r="Q1002" i="1"/>
  <c r="R1002" i="1"/>
  <c r="S1002" i="1"/>
  <c r="F1005" i="1"/>
  <c r="G1005" i="1"/>
  <c r="H1005" i="1"/>
  <c r="Q1005" i="1"/>
  <c r="R1005" i="1"/>
  <c r="S1005" i="1"/>
  <c r="F1006" i="1"/>
  <c r="G1006" i="1"/>
  <c r="H1006" i="1"/>
  <c r="Q1006" i="1"/>
  <c r="R1006" i="1"/>
  <c r="S1006" i="1"/>
  <c r="F1007" i="1"/>
  <c r="G1007" i="1"/>
  <c r="H1007" i="1"/>
  <c r="Q1007" i="1"/>
  <c r="R1007" i="1"/>
  <c r="S1007" i="1"/>
  <c r="F1008" i="1"/>
  <c r="G1008" i="1"/>
  <c r="H1008" i="1"/>
  <c r="Q1008" i="1"/>
  <c r="R1008" i="1"/>
  <c r="S1008" i="1"/>
  <c r="F1009" i="1"/>
  <c r="G1009" i="1"/>
  <c r="H1009" i="1"/>
  <c r="P1009" i="1"/>
  <c r="Q1009" i="1"/>
  <c r="R1009" i="1"/>
  <c r="S1009" i="1"/>
  <c r="F1012" i="1"/>
  <c r="G1012" i="1"/>
  <c r="H1012" i="1"/>
  <c r="Q1012" i="1"/>
  <c r="R1012" i="1"/>
  <c r="S1012" i="1"/>
  <c r="F1013" i="1"/>
  <c r="G1013" i="1"/>
  <c r="H1013" i="1"/>
  <c r="Q1013" i="1"/>
  <c r="R1013" i="1"/>
  <c r="S1013" i="1"/>
  <c r="F1014" i="1"/>
  <c r="G1014" i="1"/>
  <c r="H1014" i="1"/>
  <c r="Q1014" i="1"/>
  <c r="R1014" i="1"/>
  <c r="S1014" i="1"/>
  <c r="F1015" i="1"/>
  <c r="G1015" i="1"/>
  <c r="H1015" i="1"/>
  <c r="Q1015" i="1"/>
  <c r="R1015" i="1"/>
  <c r="S1015" i="1"/>
  <c r="F1016" i="1"/>
  <c r="G1016" i="1"/>
  <c r="H1016" i="1"/>
  <c r="P1016" i="1"/>
  <c r="Q1016" i="1"/>
  <c r="R1016" i="1"/>
  <c r="S1016" i="1"/>
  <c r="F1019" i="1"/>
  <c r="G1019" i="1"/>
  <c r="H1019" i="1"/>
  <c r="Q1019" i="1"/>
  <c r="R1019" i="1"/>
  <c r="S1019" i="1"/>
  <c r="F1020" i="1"/>
  <c r="G1020" i="1"/>
  <c r="H1020" i="1"/>
  <c r="Q1020" i="1"/>
  <c r="R1020" i="1"/>
  <c r="S1020" i="1"/>
  <c r="F1021" i="1"/>
  <c r="G1021" i="1"/>
  <c r="H1021" i="1"/>
  <c r="Q1021" i="1"/>
  <c r="R1021" i="1"/>
  <c r="S1021" i="1"/>
  <c r="F1022" i="1"/>
  <c r="G1022" i="1"/>
  <c r="H1022" i="1"/>
  <c r="Q1022" i="1"/>
  <c r="R1022" i="1"/>
  <c r="S1022" i="1"/>
  <c r="F1023" i="1"/>
  <c r="G1023" i="1"/>
  <c r="H1023" i="1"/>
  <c r="P1023" i="1"/>
  <c r="Q1023" i="1"/>
  <c r="R1023" i="1"/>
  <c r="S1023" i="1"/>
  <c r="F1026" i="1"/>
  <c r="G1026" i="1"/>
  <c r="H1026" i="1"/>
  <c r="Q1026" i="1"/>
  <c r="R1026" i="1"/>
  <c r="S1026" i="1"/>
  <c r="F1027" i="1"/>
  <c r="G1027" i="1"/>
  <c r="H1027" i="1"/>
  <c r="Q1027" i="1"/>
  <c r="R1027" i="1"/>
  <c r="S1027" i="1"/>
  <c r="F1028" i="1"/>
  <c r="G1028" i="1"/>
  <c r="H1028" i="1"/>
  <c r="Q1028" i="1"/>
  <c r="R1028" i="1"/>
  <c r="S1028" i="1"/>
  <c r="F1029" i="1"/>
  <c r="G1029" i="1"/>
  <c r="H1029" i="1"/>
  <c r="Q1029" i="1"/>
  <c r="R1029" i="1"/>
  <c r="S1029" i="1"/>
  <c r="F1030" i="1"/>
  <c r="G1030" i="1"/>
  <c r="H1030" i="1"/>
  <c r="P1030" i="1"/>
  <c r="Q1030" i="1"/>
  <c r="R1030" i="1"/>
  <c r="S1030" i="1"/>
  <c r="F1033" i="1"/>
  <c r="G1033" i="1"/>
  <c r="H1033" i="1"/>
  <c r="Q1033" i="1"/>
  <c r="R1033" i="1"/>
  <c r="S1033" i="1"/>
  <c r="F1034" i="1"/>
  <c r="G1034" i="1"/>
  <c r="H1034" i="1"/>
  <c r="Q1034" i="1"/>
  <c r="R1034" i="1"/>
  <c r="S1034" i="1"/>
  <c r="F1035" i="1"/>
  <c r="G1035" i="1"/>
  <c r="H1035" i="1"/>
  <c r="Q1035" i="1"/>
  <c r="R1035" i="1"/>
  <c r="S1035" i="1"/>
  <c r="F1036" i="1"/>
  <c r="G1036" i="1"/>
  <c r="H1036" i="1"/>
  <c r="Q1036" i="1"/>
  <c r="R1036" i="1"/>
  <c r="S1036" i="1"/>
  <c r="F1037" i="1"/>
  <c r="G1037" i="1"/>
  <c r="H1037" i="1"/>
  <c r="P1037" i="1"/>
  <c r="Q1037" i="1"/>
  <c r="R1037" i="1"/>
  <c r="S1037" i="1"/>
  <c r="F1040" i="1"/>
  <c r="G1040" i="1"/>
  <c r="H1040" i="1"/>
  <c r="Q1040" i="1"/>
  <c r="R1040" i="1"/>
  <c r="S1040" i="1"/>
  <c r="F1041" i="1"/>
  <c r="G1041" i="1"/>
  <c r="H1041" i="1"/>
  <c r="Q1041" i="1"/>
  <c r="R1041" i="1"/>
  <c r="S1041" i="1"/>
  <c r="F1042" i="1"/>
  <c r="G1042" i="1"/>
  <c r="H1042" i="1"/>
  <c r="Q1042" i="1"/>
  <c r="R1042" i="1"/>
  <c r="S1042" i="1"/>
  <c r="F1043" i="1"/>
  <c r="G1043" i="1"/>
  <c r="H1043" i="1"/>
  <c r="Q1043" i="1"/>
  <c r="R1043" i="1"/>
  <c r="S1043" i="1"/>
  <c r="F1044" i="1"/>
  <c r="G1044" i="1"/>
  <c r="H1044" i="1"/>
  <c r="P1044" i="1"/>
  <c r="Q1044" i="1"/>
  <c r="R1044" i="1"/>
  <c r="S1044" i="1"/>
  <c r="F1047" i="1"/>
  <c r="G1047" i="1"/>
  <c r="H1047" i="1"/>
  <c r="Q1047" i="1"/>
  <c r="R1047" i="1"/>
  <c r="S1047" i="1"/>
  <c r="F1048" i="1"/>
  <c r="G1048" i="1"/>
  <c r="H1048" i="1"/>
  <c r="Q1048" i="1"/>
  <c r="R1048" i="1"/>
  <c r="S1048" i="1"/>
  <c r="F1049" i="1"/>
  <c r="G1049" i="1"/>
  <c r="H1049" i="1"/>
  <c r="Q1049" i="1"/>
  <c r="R1049" i="1"/>
  <c r="S1049" i="1"/>
  <c r="F1050" i="1"/>
  <c r="G1050" i="1"/>
  <c r="H1050" i="1"/>
  <c r="Q1050" i="1"/>
  <c r="R1050" i="1"/>
  <c r="S1050" i="1"/>
  <c r="F1051" i="1"/>
  <c r="G1051" i="1"/>
  <c r="H1051" i="1"/>
  <c r="P1051" i="1"/>
  <c r="Q1051" i="1"/>
  <c r="R1051" i="1"/>
  <c r="S1051" i="1"/>
  <c r="F1054" i="1"/>
  <c r="G1054" i="1"/>
  <c r="H1054" i="1"/>
  <c r="Q1054" i="1"/>
  <c r="R1054" i="1"/>
  <c r="S1054" i="1"/>
  <c r="F1055" i="1"/>
  <c r="G1055" i="1"/>
  <c r="H1055" i="1"/>
  <c r="Q1055" i="1"/>
  <c r="R1055" i="1"/>
  <c r="S1055" i="1"/>
  <c r="F1056" i="1"/>
  <c r="G1056" i="1"/>
  <c r="H1056" i="1"/>
  <c r="Q1056" i="1"/>
  <c r="R1056" i="1"/>
  <c r="S1056" i="1"/>
  <c r="F1057" i="1"/>
  <c r="G1057" i="1"/>
  <c r="H1057" i="1"/>
  <c r="Q1057" i="1"/>
  <c r="R1057" i="1"/>
  <c r="S1057" i="1"/>
  <c r="F1058" i="1"/>
  <c r="G1058" i="1"/>
  <c r="H1058" i="1"/>
  <c r="P1058" i="1"/>
  <c r="Q1058" i="1"/>
  <c r="R1058" i="1"/>
  <c r="S1058" i="1"/>
  <c r="F1061" i="1"/>
  <c r="G1061" i="1"/>
  <c r="H1061" i="1"/>
  <c r="Q1061" i="1"/>
  <c r="R1061" i="1"/>
  <c r="S1061" i="1"/>
  <c r="F1062" i="1"/>
  <c r="G1062" i="1"/>
  <c r="H1062" i="1"/>
  <c r="Q1062" i="1"/>
  <c r="R1062" i="1"/>
  <c r="S1062" i="1"/>
  <c r="F1063" i="1"/>
  <c r="G1063" i="1"/>
  <c r="H1063" i="1"/>
  <c r="Q1063" i="1"/>
  <c r="R1063" i="1"/>
  <c r="S1063" i="1"/>
  <c r="F1064" i="1"/>
  <c r="G1064" i="1"/>
  <c r="H1064" i="1"/>
  <c r="Q1064" i="1"/>
  <c r="R1064" i="1"/>
  <c r="S1064" i="1"/>
  <c r="F1065" i="1"/>
  <c r="G1065" i="1"/>
  <c r="H1065" i="1"/>
  <c r="P1065" i="1"/>
  <c r="Q1065" i="1"/>
  <c r="R1065" i="1"/>
  <c r="S1065" i="1"/>
  <c r="F1068" i="1"/>
  <c r="G1068" i="1"/>
  <c r="H1068" i="1"/>
  <c r="Q1068" i="1"/>
  <c r="R1068" i="1"/>
  <c r="S1068" i="1"/>
  <c r="F1069" i="1"/>
  <c r="G1069" i="1"/>
  <c r="H1069" i="1"/>
  <c r="Q1069" i="1"/>
  <c r="R1069" i="1"/>
  <c r="S1069" i="1"/>
  <c r="F1070" i="1"/>
  <c r="G1070" i="1"/>
  <c r="H1070" i="1"/>
  <c r="Q1070" i="1"/>
  <c r="R1070" i="1"/>
  <c r="S1070" i="1"/>
  <c r="F1071" i="1"/>
  <c r="G1071" i="1"/>
  <c r="H1071" i="1"/>
  <c r="Q1071" i="1"/>
  <c r="R1071" i="1"/>
  <c r="S1071" i="1"/>
  <c r="F1072" i="1"/>
  <c r="G1072" i="1"/>
  <c r="H1072" i="1"/>
  <c r="P1072" i="1"/>
  <c r="Q1072" i="1"/>
  <c r="R1072" i="1"/>
  <c r="S1072" i="1"/>
  <c r="F1075" i="1"/>
  <c r="G1075" i="1"/>
  <c r="H1075" i="1"/>
  <c r="Q1075" i="1"/>
  <c r="R1075" i="1"/>
  <c r="S1075" i="1"/>
  <c r="F1076" i="1"/>
  <c r="G1076" i="1"/>
  <c r="H1076" i="1"/>
  <c r="Q1076" i="1"/>
  <c r="R1076" i="1"/>
  <c r="S1076" i="1"/>
  <c r="F1077" i="1"/>
  <c r="G1077" i="1"/>
  <c r="H1077" i="1"/>
  <c r="Q1077" i="1"/>
  <c r="R1077" i="1"/>
  <c r="S1077" i="1"/>
  <c r="F1078" i="1"/>
  <c r="G1078" i="1"/>
  <c r="H1078" i="1"/>
  <c r="Q1078" i="1"/>
  <c r="R1078" i="1"/>
  <c r="S1078" i="1"/>
  <c r="F1079" i="1"/>
  <c r="G1079" i="1"/>
  <c r="H1079" i="1"/>
  <c r="P1079" i="1"/>
  <c r="Q1079" i="1"/>
  <c r="R1079" i="1"/>
  <c r="S1079" i="1"/>
  <c r="F1082" i="1"/>
  <c r="G1082" i="1"/>
  <c r="H1082" i="1"/>
  <c r="Q1082" i="1"/>
  <c r="R1082" i="1"/>
  <c r="S1082" i="1"/>
  <c r="F1083" i="1"/>
  <c r="G1083" i="1"/>
  <c r="H1083" i="1"/>
  <c r="Q1083" i="1"/>
  <c r="R1083" i="1"/>
  <c r="S1083" i="1"/>
  <c r="F1084" i="1"/>
  <c r="G1084" i="1"/>
  <c r="H1084" i="1"/>
  <c r="Q1084" i="1"/>
  <c r="R1084" i="1"/>
  <c r="S1084" i="1"/>
  <c r="F1085" i="1"/>
  <c r="G1085" i="1"/>
  <c r="H1085" i="1"/>
  <c r="Q1085" i="1"/>
  <c r="R1085" i="1"/>
  <c r="S1085" i="1"/>
  <c r="F1086" i="1"/>
  <c r="G1086" i="1"/>
  <c r="H1086" i="1"/>
  <c r="P1086" i="1"/>
  <c r="Q1086" i="1"/>
  <c r="R1086" i="1"/>
  <c r="S1086" i="1"/>
  <c r="F1089" i="1"/>
  <c r="G1089" i="1"/>
  <c r="H1089" i="1"/>
  <c r="Q1089" i="1"/>
  <c r="R1089" i="1"/>
  <c r="S1089" i="1"/>
  <c r="F1090" i="1"/>
  <c r="G1090" i="1"/>
  <c r="H1090" i="1"/>
  <c r="Q1090" i="1"/>
  <c r="R1090" i="1"/>
  <c r="S1090" i="1"/>
  <c r="F1091" i="1"/>
  <c r="G1091" i="1"/>
  <c r="H1091" i="1"/>
  <c r="Q1091" i="1"/>
  <c r="R1091" i="1"/>
  <c r="S1091" i="1"/>
  <c r="F1092" i="1"/>
  <c r="G1092" i="1"/>
  <c r="H1092" i="1"/>
  <c r="Q1092" i="1"/>
  <c r="R1092" i="1"/>
  <c r="S1092" i="1"/>
  <c r="F1093" i="1"/>
  <c r="G1093" i="1"/>
  <c r="H1093" i="1"/>
  <c r="P1093" i="1"/>
  <c r="Q1093" i="1"/>
  <c r="R1093" i="1"/>
  <c r="S1093" i="1"/>
  <c r="F1096" i="1"/>
  <c r="G1096" i="1"/>
  <c r="H1096" i="1"/>
  <c r="Q1096" i="1"/>
  <c r="R1096" i="1"/>
  <c r="S1096" i="1"/>
  <c r="F1097" i="1"/>
  <c r="G1097" i="1"/>
  <c r="H1097" i="1"/>
  <c r="Q1097" i="1"/>
  <c r="R1097" i="1"/>
  <c r="S1097" i="1"/>
  <c r="F1098" i="1"/>
  <c r="G1098" i="1"/>
  <c r="H1098" i="1"/>
  <c r="Q1098" i="1"/>
  <c r="R1098" i="1"/>
  <c r="S1098" i="1"/>
  <c r="F1099" i="1"/>
  <c r="G1099" i="1"/>
  <c r="H1099" i="1"/>
  <c r="Q1099" i="1"/>
  <c r="R1099" i="1"/>
  <c r="S1099" i="1"/>
  <c r="F739" i="1"/>
  <c r="G739" i="1"/>
  <c r="H739" i="1"/>
  <c r="Q739" i="1"/>
  <c r="R739" i="1"/>
  <c r="S739" i="1"/>
  <c r="F740" i="1"/>
  <c r="G740" i="1"/>
  <c r="H740" i="1"/>
  <c r="Q740" i="1"/>
  <c r="R740" i="1"/>
  <c r="S740" i="1"/>
  <c r="F741" i="1"/>
  <c r="G741" i="1"/>
  <c r="H741" i="1"/>
  <c r="Q741" i="1"/>
  <c r="R741" i="1"/>
  <c r="S741" i="1"/>
  <c r="F742" i="1"/>
  <c r="G742" i="1"/>
  <c r="H742" i="1"/>
  <c r="Q742" i="1"/>
  <c r="R742" i="1"/>
  <c r="S742" i="1"/>
  <c r="F743" i="1"/>
  <c r="G743" i="1"/>
  <c r="H743" i="1"/>
  <c r="P743" i="1"/>
  <c r="Q743" i="1"/>
  <c r="R743" i="1"/>
  <c r="S743" i="1"/>
  <c r="F746" i="1"/>
  <c r="G746" i="1"/>
  <c r="H746" i="1"/>
  <c r="Q746" i="1"/>
  <c r="R746" i="1"/>
  <c r="S746" i="1"/>
  <c r="F747" i="1"/>
  <c r="G747" i="1"/>
  <c r="H747" i="1"/>
  <c r="Q747" i="1"/>
  <c r="R747" i="1"/>
  <c r="S747" i="1"/>
  <c r="F748" i="1"/>
  <c r="G748" i="1"/>
  <c r="H748" i="1"/>
  <c r="Q748" i="1"/>
  <c r="R748" i="1"/>
  <c r="S748" i="1"/>
  <c r="F749" i="1"/>
  <c r="G749" i="1"/>
  <c r="H749" i="1"/>
  <c r="Q749" i="1"/>
  <c r="R749" i="1"/>
  <c r="S749" i="1"/>
  <c r="F750" i="1"/>
  <c r="G750" i="1"/>
  <c r="H750" i="1"/>
  <c r="P750" i="1"/>
  <c r="Q750" i="1"/>
  <c r="R750" i="1"/>
  <c r="S750" i="1"/>
  <c r="B380" i="1"/>
  <c r="C380" i="1"/>
  <c r="B381" i="1"/>
  <c r="C381" i="1"/>
  <c r="B382" i="1"/>
  <c r="C382" i="1"/>
  <c r="F382" i="1"/>
  <c r="G382" i="1"/>
  <c r="H382" i="1"/>
  <c r="Q382" i="1"/>
  <c r="R382" i="1"/>
  <c r="S382" i="1"/>
  <c r="B383" i="1"/>
  <c r="C383" i="1"/>
  <c r="F383" i="1"/>
  <c r="G383" i="1"/>
  <c r="H383" i="1"/>
  <c r="Q383" i="1"/>
  <c r="R383" i="1"/>
  <c r="S383" i="1"/>
  <c r="B384" i="1"/>
  <c r="C384" i="1"/>
  <c r="F384" i="1"/>
  <c r="G384" i="1"/>
  <c r="H384" i="1"/>
  <c r="Q384" i="1"/>
  <c r="R384" i="1"/>
  <c r="S384" i="1"/>
  <c r="B385" i="1"/>
  <c r="C385" i="1"/>
  <c r="F385" i="1"/>
  <c r="G385" i="1"/>
  <c r="H385" i="1"/>
  <c r="Q385" i="1"/>
  <c r="R385" i="1"/>
  <c r="S385" i="1"/>
  <c r="B386" i="1"/>
  <c r="C386" i="1"/>
  <c r="F386" i="1"/>
  <c r="G386" i="1"/>
  <c r="H386" i="1"/>
  <c r="P386" i="1"/>
  <c r="Q386" i="1"/>
  <c r="R386" i="1"/>
  <c r="S386" i="1"/>
  <c r="B387" i="1"/>
  <c r="C387" i="1"/>
  <c r="B388" i="1"/>
  <c r="C388" i="1"/>
  <c r="B389" i="1"/>
  <c r="C389" i="1"/>
  <c r="F389" i="1"/>
  <c r="G389" i="1"/>
  <c r="H389" i="1"/>
  <c r="Q389" i="1"/>
  <c r="R389" i="1"/>
  <c r="S389" i="1"/>
  <c r="B390" i="1"/>
  <c r="C390" i="1"/>
  <c r="F390" i="1"/>
  <c r="G390" i="1"/>
  <c r="H390" i="1"/>
  <c r="Q390" i="1"/>
  <c r="R390" i="1"/>
  <c r="S390" i="1"/>
  <c r="B391" i="1"/>
  <c r="C391" i="1"/>
  <c r="F391" i="1"/>
  <c r="G391" i="1"/>
  <c r="H391" i="1"/>
  <c r="Q391" i="1"/>
  <c r="R391" i="1"/>
  <c r="S391" i="1"/>
  <c r="B392" i="1"/>
  <c r="C392" i="1"/>
  <c r="F392" i="1"/>
  <c r="G392" i="1"/>
  <c r="H392" i="1"/>
  <c r="Q392" i="1"/>
  <c r="R392" i="1"/>
  <c r="S392" i="1"/>
  <c r="B393" i="1"/>
  <c r="C393" i="1"/>
  <c r="F393" i="1"/>
  <c r="G393" i="1"/>
  <c r="H393" i="1"/>
  <c r="P393" i="1"/>
  <c r="Q393" i="1"/>
  <c r="R393" i="1"/>
  <c r="S393" i="1"/>
  <c r="B394" i="1"/>
  <c r="C394" i="1"/>
  <c r="B395" i="1"/>
  <c r="C395" i="1"/>
  <c r="B396" i="1"/>
  <c r="C396" i="1"/>
  <c r="F396" i="1"/>
  <c r="G396" i="1"/>
  <c r="H396" i="1"/>
  <c r="Q396" i="1"/>
  <c r="R396" i="1"/>
  <c r="S396" i="1"/>
  <c r="B397" i="1"/>
  <c r="C397" i="1"/>
  <c r="F397" i="1"/>
  <c r="G397" i="1"/>
  <c r="H397" i="1"/>
  <c r="Q397" i="1"/>
  <c r="R397" i="1"/>
  <c r="S397" i="1"/>
  <c r="B398" i="1"/>
  <c r="C398" i="1"/>
  <c r="F398" i="1"/>
  <c r="G398" i="1"/>
  <c r="H398" i="1"/>
  <c r="Q398" i="1"/>
  <c r="R398" i="1"/>
  <c r="S398" i="1"/>
  <c r="B399" i="1"/>
  <c r="C399" i="1"/>
  <c r="F399" i="1"/>
  <c r="G399" i="1"/>
  <c r="H399" i="1"/>
  <c r="Q399" i="1"/>
  <c r="R399" i="1"/>
  <c r="S399" i="1"/>
  <c r="B400" i="1"/>
  <c r="C400" i="1"/>
  <c r="F400" i="1"/>
  <c r="G400" i="1"/>
  <c r="H400" i="1"/>
  <c r="P400" i="1"/>
  <c r="Q400" i="1"/>
  <c r="R400" i="1"/>
  <c r="S400" i="1"/>
  <c r="B401" i="1"/>
  <c r="C401" i="1"/>
  <c r="B402" i="1"/>
  <c r="C402" i="1"/>
  <c r="B403" i="1"/>
  <c r="C403" i="1"/>
  <c r="F403" i="1"/>
  <c r="G403" i="1"/>
  <c r="H403" i="1"/>
  <c r="Q403" i="1"/>
  <c r="R403" i="1"/>
  <c r="S403" i="1"/>
  <c r="B404" i="1"/>
  <c r="C404" i="1"/>
  <c r="F404" i="1"/>
  <c r="G404" i="1"/>
  <c r="H404" i="1"/>
  <c r="Q404" i="1"/>
  <c r="R404" i="1"/>
  <c r="S404" i="1"/>
  <c r="B405" i="1"/>
  <c r="C405" i="1"/>
  <c r="F405" i="1"/>
  <c r="G405" i="1"/>
  <c r="H405" i="1"/>
  <c r="Q405" i="1"/>
  <c r="R405" i="1"/>
  <c r="S405" i="1"/>
  <c r="B406" i="1"/>
  <c r="C406" i="1"/>
  <c r="F406" i="1"/>
  <c r="G406" i="1"/>
  <c r="H406" i="1"/>
  <c r="Q406" i="1"/>
  <c r="R406" i="1"/>
  <c r="S406" i="1"/>
  <c r="B407" i="1"/>
  <c r="C407" i="1"/>
  <c r="F407" i="1"/>
  <c r="G407" i="1"/>
  <c r="H407" i="1"/>
  <c r="P407" i="1"/>
  <c r="Q407" i="1"/>
  <c r="R407" i="1"/>
  <c r="S407" i="1"/>
  <c r="B408" i="1"/>
  <c r="C408" i="1"/>
  <c r="B409" i="1"/>
  <c r="C409" i="1"/>
  <c r="B410" i="1"/>
  <c r="C410" i="1"/>
  <c r="F410" i="1"/>
  <c r="G410" i="1"/>
  <c r="H410" i="1"/>
  <c r="Q410" i="1"/>
  <c r="R410" i="1"/>
  <c r="S410" i="1"/>
  <c r="B411" i="1"/>
  <c r="C411" i="1"/>
  <c r="F411" i="1"/>
  <c r="G411" i="1"/>
  <c r="H411" i="1"/>
  <c r="Q411" i="1"/>
  <c r="R411" i="1"/>
  <c r="S411" i="1"/>
  <c r="B412" i="1"/>
  <c r="C412" i="1"/>
  <c r="F412" i="1"/>
  <c r="G412" i="1"/>
  <c r="H412" i="1"/>
  <c r="Q412" i="1"/>
  <c r="R412" i="1"/>
  <c r="S412" i="1"/>
  <c r="B413" i="1"/>
  <c r="C413" i="1"/>
  <c r="F413" i="1"/>
  <c r="G413" i="1"/>
  <c r="H413" i="1"/>
  <c r="Q413" i="1"/>
  <c r="R413" i="1"/>
  <c r="S413" i="1"/>
  <c r="B414" i="1"/>
  <c r="C414" i="1"/>
  <c r="F414" i="1"/>
  <c r="G414" i="1"/>
  <c r="H414" i="1"/>
  <c r="P414" i="1"/>
  <c r="Q414" i="1"/>
  <c r="R414" i="1"/>
  <c r="S414" i="1"/>
  <c r="B415" i="1"/>
  <c r="C415" i="1"/>
  <c r="B416" i="1"/>
  <c r="C416" i="1"/>
  <c r="B417" i="1"/>
  <c r="C417" i="1"/>
  <c r="F417" i="1"/>
  <c r="G417" i="1"/>
  <c r="H417" i="1"/>
  <c r="Q417" i="1"/>
  <c r="R417" i="1"/>
  <c r="S417" i="1"/>
  <c r="B418" i="1"/>
  <c r="C418" i="1"/>
  <c r="F418" i="1"/>
  <c r="G418" i="1"/>
  <c r="H418" i="1"/>
  <c r="Q418" i="1"/>
  <c r="R418" i="1"/>
  <c r="S418" i="1"/>
  <c r="B419" i="1"/>
  <c r="C419" i="1"/>
  <c r="F419" i="1"/>
  <c r="G419" i="1"/>
  <c r="H419" i="1"/>
  <c r="Q419" i="1"/>
  <c r="R419" i="1"/>
  <c r="S419" i="1"/>
  <c r="B420" i="1"/>
  <c r="C420" i="1"/>
  <c r="F420" i="1"/>
  <c r="G420" i="1"/>
  <c r="H420" i="1"/>
  <c r="Q420" i="1"/>
  <c r="R420" i="1"/>
  <c r="S420" i="1"/>
  <c r="B421" i="1"/>
  <c r="C421" i="1"/>
  <c r="F421" i="1"/>
  <c r="G421" i="1"/>
  <c r="H421" i="1"/>
  <c r="P421" i="1"/>
  <c r="Q421" i="1"/>
  <c r="R421" i="1"/>
  <c r="S421" i="1"/>
  <c r="B422" i="1"/>
  <c r="C422" i="1"/>
  <c r="B423" i="1"/>
  <c r="C423" i="1"/>
  <c r="B424" i="1"/>
  <c r="C424" i="1"/>
  <c r="F424" i="1"/>
  <c r="G424" i="1"/>
  <c r="H424" i="1"/>
  <c r="Q424" i="1"/>
  <c r="R424" i="1"/>
  <c r="S424" i="1"/>
  <c r="B425" i="1"/>
  <c r="C425" i="1"/>
  <c r="F425" i="1"/>
  <c r="G425" i="1"/>
  <c r="H425" i="1"/>
  <c r="Q425" i="1"/>
  <c r="R425" i="1"/>
  <c r="S425" i="1"/>
  <c r="B426" i="1"/>
  <c r="C426" i="1"/>
  <c r="F426" i="1"/>
  <c r="G426" i="1"/>
  <c r="H426" i="1"/>
  <c r="Q426" i="1"/>
  <c r="R426" i="1"/>
  <c r="S426" i="1"/>
  <c r="B427" i="1"/>
  <c r="C427" i="1"/>
  <c r="F427" i="1"/>
  <c r="G427" i="1"/>
  <c r="H427" i="1"/>
  <c r="Q427" i="1"/>
  <c r="R427" i="1"/>
  <c r="S427" i="1"/>
  <c r="B428" i="1"/>
  <c r="C428" i="1"/>
  <c r="F428" i="1"/>
  <c r="G428" i="1"/>
  <c r="H428" i="1"/>
  <c r="P428" i="1"/>
  <c r="Q428" i="1"/>
  <c r="R428" i="1"/>
  <c r="S428" i="1"/>
  <c r="B429" i="1"/>
  <c r="C429" i="1"/>
  <c r="B430" i="1"/>
  <c r="C430" i="1"/>
  <c r="B431" i="1"/>
  <c r="C431" i="1"/>
  <c r="F431" i="1"/>
  <c r="G431" i="1"/>
  <c r="H431" i="1"/>
  <c r="Q431" i="1"/>
  <c r="R431" i="1"/>
  <c r="S431" i="1"/>
  <c r="B432" i="1"/>
  <c r="C432" i="1"/>
  <c r="F432" i="1"/>
  <c r="G432" i="1"/>
  <c r="H432" i="1"/>
  <c r="Q432" i="1"/>
  <c r="R432" i="1"/>
  <c r="S432" i="1"/>
  <c r="B433" i="1"/>
  <c r="C433" i="1"/>
  <c r="F433" i="1"/>
  <c r="G433" i="1"/>
  <c r="H433" i="1"/>
  <c r="Q433" i="1"/>
  <c r="R433" i="1"/>
  <c r="S433" i="1"/>
  <c r="B434" i="1"/>
  <c r="C434" i="1"/>
  <c r="F434" i="1"/>
  <c r="G434" i="1"/>
  <c r="H434" i="1"/>
  <c r="Q434" i="1"/>
  <c r="R434" i="1"/>
  <c r="S434" i="1"/>
  <c r="B435" i="1"/>
  <c r="C435" i="1"/>
  <c r="F435" i="1"/>
  <c r="G435" i="1"/>
  <c r="H435" i="1"/>
  <c r="P435" i="1"/>
  <c r="Q435" i="1"/>
  <c r="R435" i="1"/>
  <c r="S435" i="1"/>
  <c r="B436" i="1"/>
  <c r="C436" i="1"/>
  <c r="B437" i="1"/>
  <c r="C437" i="1"/>
  <c r="B438" i="1"/>
  <c r="C438" i="1"/>
  <c r="F438" i="1"/>
  <c r="G438" i="1"/>
  <c r="H438" i="1"/>
  <c r="Q438" i="1"/>
  <c r="R438" i="1"/>
  <c r="S438" i="1"/>
  <c r="B439" i="1"/>
  <c r="C439" i="1"/>
  <c r="F439" i="1"/>
  <c r="G439" i="1"/>
  <c r="H439" i="1"/>
  <c r="Q439" i="1"/>
  <c r="R439" i="1"/>
  <c r="S439" i="1"/>
  <c r="B440" i="1"/>
  <c r="C440" i="1"/>
  <c r="F440" i="1"/>
  <c r="G440" i="1"/>
  <c r="H440" i="1"/>
  <c r="Q440" i="1"/>
  <c r="R440" i="1"/>
  <c r="S440" i="1"/>
  <c r="B441" i="1"/>
  <c r="C441" i="1"/>
  <c r="F441" i="1"/>
  <c r="G441" i="1"/>
  <c r="H441" i="1"/>
  <c r="Q441" i="1"/>
  <c r="R441" i="1"/>
  <c r="S441" i="1"/>
  <c r="B442" i="1"/>
  <c r="C442" i="1"/>
  <c r="F442" i="1"/>
  <c r="G442" i="1"/>
  <c r="H442" i="1"/>
  <c r="P442" i="1"/>
  <c r="Q442" i="1"/>
  <c r="R442" i="1"/>
  <c r="S442" i="1"/>
  <c r="B443" i="1"/>
  <c r="C443" i="1"/>
  <c r="B444" i="1"/>
  <c r="C444" i="1"/>
  <c r="B445" i="1"/>
  <c r="C445" i="1"/>
  <c r="F445" i="1"/>
  <c r="G445" i="1"/>
  <c r="H445" i="1"/>
  <c r="Q445" i="1"/>
  <c r="R445" i="1"/>
  <c r="S445" i="1"/>
  <c r="B446" i="1"/>
  <c r="C446" i="1"/>
  <c r="F446" i="1"/>
  <c r="G446" i="1"/>
  <c r="H446" i="1"/>
  <c r="Q446" i="1"/>
  <c r="R446" i="1"/>
  <c r="S446" i="1"/>
  <c r="B447" i="1"/>
  <c r="C447" i="1"/>
  <c r="F447" i="1"/>
  <c r="G447" i="1"/>
  <c r="H447" i="1"/>
  <c r="Q447" i="1"/>
  <c r="R447" i="1"/>
  <c r="S447" i="1"/>
  <c r="B448" i="1"/>
  <c r="C448" i="1"/>
  <c r="F448" i="1"/>
  <c r="G448" i="1"/>
  <c r="H448" i="1"/>
  <c r="Q448" i="1"/>
  <c r="R448" i="1"/>
  <c r="S448" i="1"/>
  <c r="B449" i="1"/>
  <c r="C449" i="1"/>
  <c r="F449" i="1"/>
  <c r="G449" i="1"/>
  <c r="H449" i="1"/>
  <c r="P449" i="1"/>
  <c r="Q449" i="1"/>
  <c r="R449" i="1"/>
  <c r="S449" i="1"/>
  <c r="B450" i="1"/>
  <c r="C450" i="1"/>
  <c r="B451" i="1"/>
  <c r="C451" i="1"/>
  <c r="B452" i="1"/>
  <c r="C452" i="1"/>
  <c r="F452" i="1"/>
  <c r="G452" i="1"/>
  <c r="H452" i="1"/>
  <c r="Q452" i="1"/>
  <c r="R452" i="1"/>
  <c r="S452" i="1"/>
  <c r="B453" i="1"/>
  <c r="C453" i="1"/>
  <c r="F453" i="1"/>
  <c r="G453" i="1"/>
  <c r="H453" i="1"/>
  <c r="Q453" i="1"/>
  <c r="R453" i="1"/>
  <c r="S453" i="1"/>
  <c r="B454" i="1"/>
  <c r="C454" i="1"/>
  <c r="F454" i="1"/>
  <c r="G454" i="1"/>
  <c r="H454" i="1"/>
  <c r="Q454" i="1"/>
  <c r="R454" i="1"/>
  <c r="S454" i="1"/>
  <c r="B455" i="1"/>
  <c r="C455" i="1"/>
  <c r="F455" i="1"/>
  <c r="G455" i="1"/>
  <c r="H455" i="1"/>
  <c r="Q455" i="1"/>
  <c r="R455" i="1"/>
  <c r="S455" i="1"/>
  <c r="B456" i="1"/>
  <c r="C456" i="1"/>
  <c r="F456" i="1"/>
  <c r="G456" i="1"/>
  <c r="H456" i="1"/>
  <c r="P456" i="1"/>
  <c r="Q456" i="1"/>
  <c r="R456" i="1"/>
  <c r="S456" i="1"/>
  <c r="B457" i="1"/>
  <c r="C457" i="1"/>
  <c r="B458" i="1"/>
  <c r="C458" i="1"/>
  <c r="B459" i="1"/>
  <c r="C459" i="1"/>
  <c r="F459" i="1"/>
  <c r="G459" i="1"/>
  <c r="H459" i="1"/>
  <c r="Q459" i="1"/>
  <c r="R459" i="1"/>
  <c r="S459" i="1"/>
  <c r="B460" i="1"/>
  <c r="C460" i="1"/>
  <c r="F460" i="1"/>
  <c r="G460" i="1"/>
  <c r="H460" i="1"/>
  <c r="Q460" i="1"/>
  <c r="R460" i="1"/>
  <c r="S460" i="1"/>
  <c r="B461" i="1"/>
  <c r="C461" i="1"/>
  <c r="F461" i="1"/>
  <c r="G461" i="1"/>
  <c r="H461" i="1"/>
  <c r="Q461" i="1"/>
  <c r="R461" i="1"/>
  <c r="S461" i="1"/>
  <c r="B462" i="1"/>
  <c r="C462" i="1"/>
  <c r="F462" i="1"/>
  <c r="G462" i="1"/>
  <c r="H462" i="1"/>
  <c r="Q462" i="1"/>
  <c r="R462" i="1"/>
  <c r="S462" i="1"/>
  <c r="B463" i="1"/>
  <c r="C463" i="1"/>
  <c r="F463" i="1"/>
  <c r="G463" i="1"/>
  <c r="H463" i="1"/>
  <c r="P463" i="1"/>
  <c r="Q463" i="1"/>
  <c r="R463" i="1"/>
  <c r="S463" i="1"/>
  <c r="B464" i="1"/>
  <c r="C464" i="1"/>
  <c r="B465" i="1"/>
  <c r="C465" i="1"/>
  <c r="B466" i="1"/>
  <c r="C466" i="1"/>
  <c r="F466" i="1"/>
  <c r="G466" i="1"/>
  <c r="H466" i="1"/>
  <c r="Q466" i="1"/>
  <c r="R466" i="1"/>
  <c r="S466" i="1"/>
  <c r="B467" i="1"/>
  <c r="C467" i="1"/>
  <c r="F467" i="1"/>
  <c r="G467" i="1"/>
  <c r="H467" i="1"/>
  <c r="Q467" i="1"/>
  <c r="R467" i="1"/>
  <c r="S467" i="1"/>
  <c r="B468" i="1"/>
  <c r="C468" i="1"/>
  <c r="F468" i="1"/>
  <c r="G468" i="1"/>
  <c r="H468" i="1"/>
  <c r="Q468" i="1"/>
  <c r="R468" i="1"/>
  <c r="S468" i="1"/>
  <c r="B469" i="1"/>
  <c r="C469" i="1"/>
  <c r="F469" i="1"/>
  <c r="G469" i="1"/>
  <c r="H469" i="1"/>
  <c r="Q469" i="1"/>
  <c r="R469" i="1"/>
  <c r="S469" i="1"/>
  <c r="B470" i="1"/>
  <c r="C470" i="1"/>
  <c r="F470" i="1"/>
  <c r="G470" i="1"/>
  <c r="H470" i="1"/>
  <c r="P470" i="1"/>
  <c r="Q470" i="1"/>
  <c r="R470" i="1"/>
  <c r="S470" i="1"/>
  <c r="B471" i="1"/>
  <c r="C471" i="1"/>
  <c r="B472" i="1"/>
  <c r="C472" i="1"/>
  <c r="B473" i="1"/>
  <c r="C473" i="1"/>
  <c r="F473" i="1"/>
  <c r="G473" i="1"/>
  <c r="H473" i="1"/>
  <c r="Q473" i="1"/>
  <c r="R473" i="1"/>
  <c r="S473" i="1"/>
  <c r="B474" i="1"/>
  <c r="C474" i="1"/>
  <c r="F474" i="1"/>
  <c r="G474" i="1"/>
  <c r="H474" i="1"/>
  <c r="Q474" i="1"/>
  <c r="R474" i="1"/>
  <c r="S474" i="1"/>
  <c r="B475" i="1"/>
  <c r="C475" i="1"/>
  <c r="F475" i="1"/>
  <c r="G475" i="1"/>
  <c r="H475" i="1"/>
  <c r="Q475" i="1"/>
  <c r="R475" i="1"/>
  <c r="S475" i="1"/>
  <c r="B476" i="1"/>
  <c r="C476" i="1"/>
  <c r="F476" i="1"/>
  <c r="G476" i="1"/>
  <c r="H476" i="1"/>
  <c r="Q476" i="1"/>
  <c r="R476" i="1"/>
  <c r="S476" i="1"/>
  <c r="B477" i="1"/>
  <c r="C477" i="1"/>
  <c r="F477" i="1"/>
  <c r="G477" i="1"/>
  <c r="H477" i="1"/>
  <c r="P477" i="1"/>
  <c r="Q477" i="1"/>
  <c r="R477" i="1"/>
  <c r="S477" i="1"/>
  <c r="B478" i="1"/>
  <c r="C478" i="1"/>
  <c r="B479" i="1"/>
  <c r="C479" i="1"/>
  <c r="B480" i="1"/>
  <c r="C480" i="1"/>
  <c r="F480" i="1"/>
  <c r="G480" i="1"/>
  <c r="H480" i="1"/>
  <c r="Q480" i="1"/>
  <c r="R480" i="1"/>
  <c r="S480" i="1"/>
  <c r="B481" i="1"/>
  <c r="C481" i="1"/>
  <c r="G481" i="1"/>
  <c r="H481" i="1"/>
  <c r="Q481" i="1"/>
  <c r="R481" i="1"/>
  <c r="S481" i="1"/>
  <c r="B482" i="1"/>
  <c r="C482" i="1"/>
  <c r="F482" i="1"/>
  <c r="G482" i="1"/>
  <c r="H482" i="1"/>
  <c r="Q482" i="1"/>
  <c r="R482" i="1"/>
  <c r="S482" i="1"/>
  <c r="B483" i="1"/>
  <c r="C483" i="1"/>
  <c r="F483" i="1"/>
  <c r="G483" i="1"/>
  <c r="H483" i="1"/>
  <c r="Q483" i="1"/>
  <c r="R483" i="1"/>
  <c r="S483" i="1"/>
  <c r="B484" i="1"/>
  <c r="C484" i="1"/>
  <c r="F484" i="1"/>
  <c r="G484" i="1"/>
  <c r="H484" i="1"/>
  <c r="P484" i="1"/>
  <c r="Q484" i="1"/>
  <c r="R484" i="1"/>
  <c r="S484" i="1"/>
  <c r="B485" i="1"/>
  <c r="C485" i="1"/>
  <c r="B486" i="1"/>
  <c r="C486" i="1"/>
  <c r="B487" i="1"/>
  <c r="C487" i="1"/>
  <c r="F487" i="1"/>
  <c r="G487" i="1"/>
  <c r="H487" i="1"/>
  <c r="Q487" i="1"/>
  <c r="R487" i="1"/>
  <c r="S487" i="1"/>
  <c r="B488" i="1"/>
  <c r="C488" i="1"/>
  <c r="F488" i="1"/>
  <c r="G488" i="1"/>
  <c r="H488" i="1"/>
  <c r="Q488" i="1"/>
  <c r="R488" i="1"/>
  <c r="S488" i="1"/>
  <c r="B489" i="1"/>
  <c r="C489" i="1"/>
  <c r="F489" i="1"/>
  <c r="G489" i="1"/>
  <c r="H489" i="1"/>
  <c r="Q489" i="1"/>
  <c r="R489" i="1"/>
  <c r="S489" i="1"/>
  <c r="B490" i="1"/>
  <c r="C490" i="1"/>
  <c r="F490" i="1"/>
  <c r="G490" i="1"/>
  <c r="H490" i="1"/>
  <c r="Q490" i="1"/>
  <c r="R490" i="1"/>
  <c r="S490" i="1"/>
  <c r="B491" i="1"/>
  <c r="C491" i="1"/>
  <c r="F491" i="1"/>
  <c r="G491" i="1"/>
  <c r="H491" i="1"/>
  <c r="P491" i="1"/>
  <c r="Q491" i="1"/>
  <c r="R491" i="1"/>
  <c r="S491" i="1"/>
  <c r="B492" i="1"/>
  <c r="C492" i="1"/>
  <c r="B493" i="1"/>
  <c r="C493" i="1"/>
  <c r="B494" i="1"/>
  <c r="C494" i="1"/>
  <c r="F494" i="1"/>
  <c r="G494" i="1"/>
  <c r="H494" i="1"/>
  <c r="Q494" i="1"/>
  <c r="R494" i="1"/>
  <c r="S494" i="1"/>
  <c r="B495" i="1"/>
  <c r="C495" i="1"/>
  <c r="F495" i="1"/>
  <c r="G495" i="1"/>
  <c r="H495" i="1"/>
  <c r="Q495" i="1"/>
  <c r="R495" i="1"/>
  <c r="S495" i="1"/>
  <c r="B496" i="1"/>
  <c r="C496" i="1"/>
  <c r="F496" i="1"/>
  <c r="G496" i="1"/>
  <c r="H496" i="1"/>
  <c r="Q496" i="1"/>
  <c r="R496" i="1"/>
  <c r="S496" i="1"/>
  <c r="B497" i="1"/>
  <c r="C497" i="1"/>
  <c r="F497" i="1"/>
  <c r="G497" i="1"/>
  <c r="H497" i="1"/>
  <c r="Q497" i="1"/>
  <c r="R497" i="1"/>
  <c r="S497" i="1"/>
  <c r="B498" i="1"/>
  <c r="C498" i="1"/>
  <c r="F498" i="1"/>
  <c r="G498" i="1"/>
  <c r="H498" i="1"/>
  <c r="P498" i="1"/>
  <c r="Q498" i="1"/>
  <c r="R498" i="1"/>
  <c r="S498" i="1"/>
  <c r="B499" i="1"/>
  <c r="C499" i="1"/>
  <c r="B500" i="1"/>
  <c r="C500" i="1"/>
  <c r="B501" i="1"/>
  <c r="C501" i="1"/>
  <c r="F501" i="1"/>
  <c r="G501" i="1"/>
  <c r="H501" i="1"/>
  <c r="Q501" i="1"/>
  <c r="R501" i="1"/>
  <c r="S501" i="1"/>
  <c r="B502" i="1"/>
  <c r="C502" i="1"/>
  <c r="F502" i="1"/>
  <c r="G502" i="1"/>
  <c r="H502" i="1"/>
  <c r="Q502" i="1"/>
  <c r="R502" i="1"/>
  <c r="S502" i="1"/>
  <c r="B503" i="1"/>
  <c r="C503" i="1"/>
  <c r="F503" i="1"/>
  <c r="G503" i="1"/>
  <c r="H503" i="1"/>
  <c r="Q503" i="1"/>
  <c r="R503" i="1"/>
  <c r="S503" i="1"/>
  <c r="B504" i="1"/>
  <c r="C504" i="1"/>
  <c r="F504" i="1"/>
  <c r="G504" i="1"/>
  <c r="H504" i="1"/>
  <c r="Q504" i="1"/>
  <c r="R504" i="1"/>
  <c r="S504" i="1"/>
  <c r="B505" i="1"/>
  <c r="C505" i="1"/>
  <c r="F505" i="1"/>
  <c r="G505" i="1"/>
  <c r="H505" i="1"/>
  <c r="P505" i="1"/>
  <c r="Q505" i="1"/>
  <c r="R505" i="1"/>
  <c r="S505" i="1"/>
  <c r="B506" i="1"/>
  <c r="C506" i="1"/>
  <c r="B507" i="1"/>
  <c r="C507" i="1"/>
  <c r="B508" i="1"/>
  <c r="C508" i="1"/>
  <c r="F508" i="1"/>
  <c r="G508" i="1"/>
  <c r="H508" i="1"/>
  <c r="Q508" i="1"/>
  <c r="R508" i="1"/>
  <c r="S508" i="1"/>
  <c r="B509" i="1"/>
  <c r="C509" i="1"/>
  <c r="F509" i="1"/>
  <c r="G509" i="1"/>
  <c r="H509" i="1"/>
  <c r="Q509" i="1"/>
  <c r="R509" i="1"/>
  <c r="S509" i="1"/>
  <c r="B510" i="1"/>
  <c r="C510" i="1"/>
  <c r="F510" i="1"/>
  <c r="G510" i="1"/>
  <c r="H510" i="1"/>
  <c r="Q510" i="1"/>
  <c r="R510" i="1"/>
  <c r="S510" i="1"/>
  <c r="B511" i="1"/>
  <c r="C511" i="1"/>
  <c r="F511" i="1"/>
  <c r="G511" i="1"/>
  <c r="H511" i="1"/>
  <c r="Q511" i="1"/>
  <c r="R511" i="1"/>
  <c r="S511" i="1"/>
  <c r="B512" i="1"/>
  <c r="C512" i="1"/>
  <c r="F512" i="1"/>
  <c r="G512" i="1"/>
  <c r="H512" i="1"/>
  <c r="P512" i="1"/>
  <c r="Q512" i="1"/>
  <c r="R512" i="1"/>
  <c r="S512" i="1"/>
  <c r="B513" i="1"/>
  <c r="C513" i="1"/>
  <c r="B514" i="1"/>
  <c r="C514" i="1"/>
  <c r="B515" i="1"/>
  <c r="C515" i="1"/>
  <c r="F515" i="1"/>
  <c r="G515" i="1"/>
  <c r="H515" i="1"/>
  <c r="Q515" i="1"/>
  <c r="R515" i="1"/>
  <c r="S515" i="1"/>
  <c r="B516" i="1"/>
  <c r="C516" i="1"/>
  <c r="F516" i="1"/>
  <c r="G516" i="1"/>
  <c r="H516" i="1"/>
  <c r="Q516" i="1"/>
  <c r="R516" i="1"/>
  <c r="S516" i="1"/>
  <c r="B517" i="1"/>
  <c r="C517" i="1"/>
  <c r="F517" i="1"/>
  <c r="G517" i="1"/>
  <c r="H517" i="1"/>
  <c r="Q517" i="1"/>
  <c r="R517" i="1"/>
  <c r="S517" i="1"/>
  <c r="B518" i="1"/>
  <c r="C518" i="1"/>
  <c r="F518" i="1"/>
  <c r="G518" i="1"/>
  <c r="H518" i="1"/>
  <c r="Q518" i="1"/>
  <c r="R518" i="1"/>
  <c r="S518" i="1"/>
  <c r="B519" i="1"/>
  <c r="C519" i="1"/>
  <c r="F519" i="1"/>
  <c r="G519" i="1"/>
  <c r="H519" i="1"/>
  <c r="P519" i="1"/>
  <c r="Q519" i="1"/>
  <c r="R519" i="1"/>
  <c r="S519" i="1"/>
  <c r="B520" i="1"/>
  <c r="C520" i="1"/>
  <c r="B521" i="1"/>
  <c r="C521" i="1"/>
  <c r="B522" i="1"/>
  <c r="C522" i="1"/>
  <c r="F522" i="1"/>
  <c r="G522" i="1"/>
  <c r="H522" i="1"/>
  <c r="Q522" i="1"/>
  <c r="R522" i="1"/>
  <c r="S522" i="1"/>
  <c r="B523" i="1"/>
  <c r="C523" i="1"/>
  <c r="F523" i="1"/>
  <c r="G523" i="1"/>
  <c r="H523" i="1"/>
  <c r="Q523" i="1"/>
  <c r="R523" i="1"/>
  <c r="S523" i="1"/>
  <c r="B524" i="1"/>
  <c r="C524" i="1"/>
  <c r="F524" i="1"/>
  <c r="G524" i="1"/>
  <c r="H524" i="1"/>
  <c r="Q524" i="1"/>
  <c r="R524" i="1"/>
  <c r="S524" i="1"/>
  <c r="B525" i="1"/>
  <c r="C525" i="1"/>
  <c r="F525" i="1"/>
  <c r="G525" i="1"/>
  <c r="H525" i="1"/>
  <c r="Q525" i="1"/>
  <c r="R525" i="1"/>
  <c r="S525" i="1"/>
  <c r="B526" i="1"/>
  <c r="C526" i="1"/>
  <c r="F526" i="1"/>
  <c r="G526" i="1"/>
  <c r="H526" i="1"/>
  <c r="P526" i="1"/>
  <c r="Q526" i="1"/>
  <c r="R526" i="1"/>
  <c r="S526" i="1"/>
  <c r="B527" i="1"/>
  <c r="C527" i="1"/>
  <c r="B528" i="1"/>
  <c r="C528" i="1"/>
  <c r="B529" i="1"/>
  <c r="C529" i="1"/>
  <c r="F529" i="1"/>
  <c r="G529" i="1"/>
  <c r="H529" i="1"/>
  <c r="Q529" i="1"/>
  <c r="R529" i="1"/>
  <c r="S529" i="1"/>
  <c r="B530" i="1"/>
  <c r="C530" i="1"/>
  <c r="F530" i="1"/>
  <c r="G530" i="1"/>
  <c r="H530" i="1"/>
  <c r="Q530" i="1"/>
  <c r="R530" i="1"/>
  <c r="S530" i="1"/>
  <c r="B531" i="1"/>
  <c r="C531" i="1"/>
  <c r="F531" i="1"/>
  <c r="G531" i="1"/>
  <c r="H531" i="1"/>
  <c r="Q531" i="1"/>
  <c r="R531" i="1"/>
  <c r="S531" i="1"/>
  <c r="B532" i="1"/>
  <c r="C532" i="1"/>
  <c r="F532" i="1"/>
  <c r="G532" i="1"/>
  <c r="H532" i="1"/>
  <c r="Q532" i="1"/>
  <c r="R532" i="1"/>
  <c r="S532" i="1"/>
  <c r="B533" i="1"/>
  <c r="C533" i="1"/>
  <c r="F533" i="1"/>
  <c r="G533" i="1"/>
  <c r="H533" i="1"/>
  <c r="P533" i="1"/>
  <c r="Q533" i="1"/>
  <c r="R533" i="1"/>
  <c r="S533" i="1"/>
  <c r="B534" i="1"/>
  <c r="C534" i="1"/>
  <c r="B535" i="1"/>
  <c r="C535" i="1"/>
  <c r="B536" i="1"/>
  <c r="C536" i="1"/>
  <c r="F536" i="1"/>
  <c r="G536" i="1"/>
  <c r="H536" i="1"/>
  <c r="Q536" i="1"/>
  <c r="R536" i="1"/>
  <c r="S536" i="1"/>
  <c r="B537" i="1"/>
  <c r="C537" i="1"/>
  <c r="F537" i="1"/>
  <c r="G537" i="1"/>
  <c r="H537" i="1"/>
  <c r="Q537" i="1"/>
  <c r="R537" i="1"/>
  <c r="S537" i="1"/>
  <c r="B538" i="1"/>
  <c r="C538" i="1"/>
  <c r="F538" i="1"/>
  <c r="G538" i="1"/>
  <c r="H538" i="1"/>
  <c r="Q538" i="1"/>
  <c r="R538" i="1"/>
  <c r="S538" i="1"/>
  <c r="B539" i="1"/>
  <c r="C539" i="1"/>
  <c r="F539" i="1"/>
  <c r="G539" i="1"/>
  <c r="H539" i="1"/>
  <c r="Q539" i="1"/>
  <c r="R539" i="1"/>
  <c r="S539" i="1"/>
  <c r="B540" i="1"/>
  <c r="C540" i="1"/>
  <c r="F540" i="1"/>
  <c r="G540" i="1"/>
  <c r="H540" i="1"/>
  <c r="P540" i="1"/>
  <c r="Q540" i="1"/>
  <c r="R540" i="1"/>
  <c r="S540" i="1"/>
  <c r="B541" i="1"/>
  <c r="C541" i="1"/>
  <c r="B542" i="1"/>
  <c r="C542" i="1"/>
  <c r="B543" i="1"/>
  <c r="C543" i="1"/>
  <c r="F543" i="1"/>
  <c r="G543" i="1"/>
  <c r="H543" i="1"/>
  <c r="Q543" i="1"/>
  <c r="R543" i="1"/>
  <c r="S543" i="1"/>
  <c r="B544" i="1"/>
  <c r="C544" i="1"/>
  <c r="F544" i="1"/>
  <c r="G544" i="1"/>
  <c r="H544" i="1"/>
  <c r="Q544" i="1"/>
  <c r="R544" i="1"/>
  <c r="S544" i="1"/>
  <c r="B545" i="1"/>
  <c r="C545" i="1"/>
  <c r="F545" i="1"/>
  <c r="G545" i="1"/>
  <c r="H545" i="1"/>
  <c r="Q545" i="1"/>
  <c r="R545" i="1"/>
  <c r="S545" i="1"/>
  <c r="B546" i="1"/>
  <c r="C546" i="1"/>
  <c r="F546" i="1"/>
  <c r="G546" i="1"/>
  <c r="H546" i="1"/>
  <c r="Q546" i="1"/>
  <c r="R546" i="1"/>
  <c r="S546" i="1"/>
  <c r="B547" i="1"/>
  <c r="C547" i="1"/>
  <c r="F547" i="1"/>
  <c r="G547" i="1"/>
  <c r="H547" i="1"/>
  <c r="P547" i="1"/>
  <c r="Q547" i="1"/>
  <c r="R547" i="1"/>
  <c r="S547" i="1"/>
  <c r="B548" i="1"/>
  <c r="C548" i="1"/>
  <c r="B549" i="1"/>
  <c r="C549" i="1"/>
  <c r="B550" i="1"/>
  <c r="C550" i="1"/>
  <c r="F550" i="1"/>
  <c r="G550" i="1"/>
  <c r="H550" i="1"/>
  <c r="Q550" i="1"/>
  <c r="R550" i="1"/>
  <c r="S550" i="1"/>
  <c r="B551" i="1"/>
  <c r="C551" i="1"/>
  <c r="F551" i="1"/>
  <c r="G551" i="1"/>
  <c r="H551" i="1"/>
  <c r="Q551" i="1"/>
  <c r="R551" i="1"/>
  <c r="S551" i="1"/>
  <c r="B552" i="1"/>
  <c r="C552" i="1"/>
  <c r="F552" i="1"/>
  <c r="G552" i="1"/>
  <c r="H552" i="1"/>
  <c r="Q552" i="1"/>
  <c r="R552" i="1"/>
  <c r="S552" i="1"/>
  <c r="B553" i="1"/>
  <c r="C553" i="1"/>
  <c r="F553" i="1"/>
  <c r="G553" i="1"/>
  <c r="H553" i="1"/>
  <c r="Q553" i="1"/>
  <c r="R553" i="1"/>
  <c r="S553" i="1"/>
  <c r="B554" i="1"/>
  <c r="C554" i="1"/>
  <c r="F554" i="1"/>
  <c r="G554" i="1"/>
  <c r="H554" i="1"/>
  <c r="P554" i="1"/>
  <c r="Q554" i="1"/>
  <c r="R554" i="1"/>
  <c r="S554" i="1"/>
  <c r="B555" i="1"/>
  <c r="C555" i="1"/>
  <c r="B556" i="1"/>
  <c r="C556" i="1"/>
  <c r="B557" i="1"/>
  <c r="C557" i="1"/>
  <c r="F557" i="1"/>
  <c r="G557" i="1"/>
  <c r="H557" i="1"/>
  <c r="Q557" i="1"/>
  <c r="R557" i="1"/>
  <c r="S557" i="1"/>
  <c r="B558" i="1"/>
  <c r="C558" i="1"/>
  <c r="F558" i="1"/>
  <c r="G558" i="1"/>
  <c r="H558" i="1"/>
  <c r="Q558" i="1"/>
  <c r="R558" i="1"/>
  <c r="S558" i="1"/>
  <c r="B559" i="1"/>
  <c r="C559" i="1"/>
  <c r="F559" i="1"/>
  <c r="G559" i="1"/>
  <c r="H559" i="1"/>
  <c r="Q559" i="1"/>
  <c r="R559" i="1"/>
  <c r="S559" i="1"/>
  <c r="B560" i="1"/>
  <c r="C560" i="1"/>
  <c r="F560" i="1"/>
  <c r="G560" i="1"/>
  <c r="H560" i="1"/>
  <c r="Q560" i="1"/>
  <c r="R560" i="1"/>
  <c r="S560" i="1"/>
  <c r="B561" i="1"/>
  <c r="C561" i="1"/>
  <c r="F561" i="1"/>
  <c r="G561" i="1"/>
  <c r="H561" i="1"/>
  <c r="P561" i="1"/>
  <c r="Q561" i="1"/>
  <c r="R561" i="1"/>
  <c r="S561" i="1"/>
  <c r="B562" i="1"/>
  <c r="C562" i="1"/>
  <c r="B563" i="1"/>
  <c r="C563" i="1"/>
  <c r="B564" i="1"/>
  <c r="C564" i="1"/>
  <c r="F564" i="1"/>
  <c r="G564" i="1"/>
  <c r="H564" i="1"/>
  <c r="Q564" i="1"/>
  <c r="R564" i="1"/>
  <c r="S564" i="1"/>
  <c r="B565" i="1"/>
  <c r="C565" i="1"/>
  <c r="F565" i="1"/>
  <c r="G565" i="1"/>
  <c r="H565" i="1"/>
  <c r="Q565" i="1"/>
  <c r="R565" i="1"/>
  <c r="S565" i="1"/>
  <c r="B566" i="1"/>
  <c r="C566" i="1"/>
  <c r="F566" i="1"/>
  <c r="G566" i="1"/>
  <c r="H566" i="1"/>
  <c r="Q566" i="1"/>
  <c r="R566" i="1"/>
  <c r="S566" i="1"/>
  <c r="B567" i="1"/>
  <c r="C567" i="1"/>
  <c r="F567" i="1"/>
  <c r="G567" i="1"/>
  <c r="H567" i="1"/>
  <c r="Q567" i="1"/>
  <c r="R567" i="1"/>
  <c r="S567" i="1"/>
  <c r="B568" i="1"/>
  <c r="C568" i="1"/>
  <c r="F568" i="1"/>
  <c r="G568" i="1"/>
  <c r="H568" i="1"/>
  <c r="P568" i="1"/>
  <c r="Q568" i="1"/>
  <c r="R568" i="1"/>
  <c r="S568" i="1"/>
  <c r="B569" i="1"/>
  <c r="C569" i="1"/>
  <c r="B570" i="1"/>
  <c r="C570" i="1"/>
  <c r="B571" i="1"/>
  <c r="C571" i="1"/>
  <c r="F571" i="1"/>
  <c r="G571" i="1"/>
  <c r="H571" i="1"/>
  <c r="Q571" i="1"/>
  <c r="R571" i="1"/>
  <c r="S571" i="1"/>
  <c r="B572" i="1"/>
  <c r="C572" i="1"/>
  <c r="F572" i="1"/>
  <c r="G572" i="1"/>
  <c r="H572" i="1"/>
  <c r="Q572" i="1"/>
  <c r="R572" i="1"/>
  <c r="S572" i="1"/>
  <c r="B573" i="1"/>
  <c r="C573" i="1"/>
  <c r="F573" i="1"/>
  <c r="G573" i="1"/>
  <c r="H573" i="1"/>
  <c r="Q573" i="1"/>
  <c r="R573" i="1"/>
  <c r="S573" i="1"/>
  <c r="B574" i="1"/>
  <c r="C574" i="1"/>
  <c r="F574" i="1"/>
  <c r="G574" i="1"/>
  <c r="H574" i="1"/>
  <c r="Q574" i="1"/>
  <c r="R574" i="1"/>
  <c r="S574" i="1"/>
  <c r="B575" i="1"/>
  <c r="C575" i="1"/>
  <c r="F575" i="1"/>
  <c r="G575" i="1"/>
  <c r="H575" i="1"/>
  <c r="P575" i="1"/>
  <c r="Q575" i="1"/>
  <c r="R575" i="1"/>
  <c r="S575" i="1"/>
  <c r="B576" i="1"/>
  <c r="C576" i="1"/>
  <c r="B577" i="1"/>
  <c r="C577" i="1"/>
  <c r="B578" i="1"/>
  <c r="C578" i="1"/>
  <c r="F578" i="1"/>
  <c r="G578" i="1"/>
  <c r="H578" i="1"/>
  <c r="Q578" i="1"/>
  <c r="R578" i="1"/>
  <c r="S578" i="1"/>
  <c r="B579" i="1"/>
  <c r="C579" i="1"/>
  <c r="F579" i="1"/>
  <c r="G579" i="1"/>
  <c r="H579" i="1"/>
  <c r="Q579" i="1"/>
  <c r="R579" i="1"/>
  <c r="S579" i="1"/>
  <c r="B580" i="1"/>
  <c r="C580" i="1"/>
  <c r="F580" i="1"/>
  <c r="G580" i="1"/>
  <c r="H580" i="1"/>
  <c r="Q580" i="1"/>
  <c r="R580" i="1"/>
  <c r="S580" i="1"/>
  <c r="B581" i="1"/>
  <c r="C581" i="1"/>
  <c r="F581" i="1"/>
  <c r="G581" i="1"/>
  <c r="H581" i="1"/>
  <c r="Q581" i="1"/>
  <c r="R581" i="1"/>
  <c r="S581" i="1"/>
  <c r="B582" i="1"/>
  <c r="C582" i="1"/>
  <c r="F582" i="1"/>
  <c r="G582" i="1"/>
  <c r="H582" i="1"/>
  <c r="P582" i="1"/>
  <c r="Q582" i="1"/>
  <c r="R582" i="1"/>
  <c r="S582" i="1"/>
  <c r="B583" i="1"/>
  <c r="C583" i="1"/>
  <c r="B584" i="1"/>
  <c r="C584" i="1"/>
  <c r="B585" i="1"/>
  <c r="C585" i="1"/>
  <c r="F585" i="1"/>
  <c r="G585" i="1"/>
  <c r="H585" i="1"/>
  <c r="Q585" i="1"/>
  <c r="R585" i="1"/>
  <c r="S585" i="1"/>
  <c r="B586" i="1"/>
  <c r="C586" i="1"/>
  <c r="F586" i="1"/>
  <c r="G586" i="1"/>
  <c r="H586" i="1"/>
  <c r="Q586" i="1"/>
  <c r="R586" i="1"/>
  <c r="S586" i="1"/>
  <c r="B587" i="1"/>
  <c r="C587" i="1"/>
  <c r="F587" i="1"/>
  <c r="G587" i="1"/>
  <c r="H587" i="1"/>
  <c r="Q587" i="1"/>
  <c r="R587" i="1"/>
  <c r="S587" i="1"/>
  <c r="B588" i="1"/>
  <c r="C588" i="1"/>
  <c r="F588" i="1"/>
  <c r="G588" i="1"/>
  <c r="H588" i="1"/>
  <c r="Q588" i="1"/>
  <c r="R588" i="1"/>
  <c r="S588" i="1"/>
  <c r="B589" i="1"/>
  <c r="C589" i="1"/>
  <c r="F589" i="1"/>
  <c r="G589" i="1"/>
  <c r="H589" i="1"/>
  <c r="P589" i="1"/>
  <c r="Q589" i="1"/>
  <c r="R589" i="1"/>
  <c r="S589" i="1"/>
  <c r="B590" i="1"/>
  <c r="C590" i="1"/>
  <c r="B591" i="1"/>
  <c r="C591" i="1"/>
  <c r="B592" i="1"/>
  <c r="C592" i="1"/>
  <c r="F592" i="1"/>
  <c r="G592" i="1"/>
  <c r="H592" i="1"/>
  <c r="Q592" i="1"/>
  <c r="R592" i="1"/>
  <c r="S592" i="1"/>
  <c r="B593" i="1"/>
  <c r="C593" i="1"/>
  <c r="F593" i="1"/>
  <c r="G593" i="1"/>
  <c r="H593" i="1"/>
  <c r="Q593" i="1"/>
  <c r="R593" i="1"/>
  <c r="S593" i="1"/>
  <c r="B594" i="1"/>
  <c r="C594" i="1"/>
  <c r="F594" i="1"/>
  <c r="G594" i="1"/>
  <c r="H594" i="1"/>
  <c r="Q594" i="1"/>
  <c r="R594" i="1"/>
  <c r="S594" i="1"/>
  <c r="B595" i="1"/>
  <c r="C595" i="1"/>
  <c r="F595" i="1"/>
  <c r="G595" i="1"/>
  <c r="H595" i="1"/>
  <c r="Q595" i="1"/>
  <c r="R595" i="1"/>
  <c r="S595" i="1"/>
  <c r="B596" i="1"/>
  <c r="C596" i="1"/>
  <c r="F596" i="1"/>
  <c r="G596" i="1"/>
  <c r="H596" i="1"/>
  <c r="P596" i="1"/>
  <c r="Q596" i="1"/>
  <c r="R596" i="1"/>
  <c r="S596" i="1"/>
  <c r="B597" i="1"/>
  <c r="C597" i="1"/>
  <c r="B598" i="1"/>
  <c r="C598" i="1"/>
  <c r="B599" i="1"/>
  <c r="C599" i="1"/>
  <c r="F599" i="1"/>
  <c r="G599" i="1"/>
  <c r="H599" i="1"/>
  <c r="Q599" i="1"/>
  <c r="R599" i="1"/>
  <c r="S599" i="1"/>
  <c r="B600" i="1"/>
  <c r="C600" i="1"/>
  <c r="F600" i="1"/>
  <c r="G600" i="1"/>
  <c r="H600" i="1"/>
  <c r="Q600" i="1"/>
  <c r="R600" i="1"/>
  <c r="S600" i="1"/>
  <c r="B601" i="1"/>
  <c r="C601" i="1"/>
  <c r="F601" i="1"/>
  <c r="G601" i="1"/>
  <c r="H601" i="1"/>
  <c r="Q601" i="1"/>
  <c r="R601" i="1"/>
  <c r="S601" i="1"/>
  <c r="B602" i="1"/>
  <c r="C602" i="1"/>
  <c r="F602" i="1"/>
  <c r="G602" i="1"/>
  <c r="H602" i="1"/>
  <c r="Q602" i="1"/>
  <c r="R602" i="1"/>
  <c r="S602" i="1"/>
  <c r="B603" i="1"/>
  <c r="C603" i="1"/>
  <c r="F603" i="1"/>
  <c r="G603" i="1"/>
  <c r="H603" i="1"/>
  <c r="P603" i="1"/>
  <c r="Q603" i="1"/>
  <c r="R603" i="1"/>
  <c r="S603" i="1"/>
  <c r="B604" i="1"/>
  <c r="C604" i="1"/>
  <c r="B605" i="1"/>
  <c r="C605" i="1"/>
  <c r="B606" i="1"/>
  <c r="C606" i="1"/>
  <c r="F606" i="1"/>
  <c r="G606" i="1"/>
  <c r="H606" i="1"/>
  <c r="Q606" i="1"/>
  <c r="R606" i="1"/>
  <c r="S606" i="1"/>
  <c r="B607" i="1"/>
  <c r="C607" i="1"/>
  <c r="F607" i="1"/>
  <c r="G607" i="1"/>
  <c r="H607" i="1"/>
  <c r="Q607" i="1"/>
  <c r="R607" i="1"/>
  <c r="S607" i="1"/>
  <c r="B608" i="1"/>
  <c r="C608" i="1"/>
  <c r="F608" i="1"/>
  <c r="G608" i="1"/>
  <c r="H608" i="1"/>
  <c r="Q608" i="1"/>
  <c r="R608" i="1"/>
  <c r="S608" i="1"/>
  <c r="B609" i="1"/>
  <c r="C609" i="1"/>
  <c r="F609" i="1"/>
  <c r="G609" i="1"/>
  <c r="H609" i="1"/>
  <c r="Q609" i="1"/>
  <c r="R609" i="1"/>
  <c r="S609" i="1"/>
  <c r="B610" i="1"/>
  <c r="C610" i="1"/>
  <c r="F610" i="1"/>
  <c r="G610" i="1"/>
  <c r="H610" i="1"/>
  <c r="P610" i="1"/>
  <c r="Q610" i="1"/>
  <c r="R610" i="1"/>
  <c r="S610" i="1"/>
  <c r="B611" i="1"/>
  <c r="C611" i="1"/>
  <c r="B612" i="1"/>
  <c r="C612" i="1"/>
  <c r="B613" i="1"/>
  <c r="C613" i="1"/>
  <c r="F613" i="1"/>
  <c r="G613" i="1"/>
  <c r="H613" i="1"/>
  <c r="Q613" i="1"/>
  <c r="R613" i="1"/>
  <c r="S613" i="1"/>
  <c r="B614" i="1"/>
  <c r="C614" i="1"/>
  <c r="F614" i="1"/>
  <c r="G614" i="1"/>
  <c r="H614" i="1"/>
  <c r="Q614" i="1"/>
  <c r="R614" i="1"/>
  <c r="S614" i="1"/>
  <c r="B615" i="1"/>
  <c r="C615" i="1"/>
  <c r="F615" i="1"/>
  <c r="G615" i="1"/>
  <c r="H615" i="1"/>
  <c r="Q615" i="1"/>
  <c r="R615" i="1"/>
  <c r="S615" i="1"/>
  <c r="B616" i="1"/>
  <c r="C616" i="1"/>
  <c r="F616" i="1"/>
  <c r="G616" i="1"/>
  <c r="H616" i="1"/>
  <c r="Q616" i="1"/>
  <c r="R616" i="1"/>
  <c r="S616" i="1"/>
  <c r="B617" i="1"/>
  <c r="C617" i="1"/>
  <c r="F617" i="1"/>
  <c r="G617" i="1"/>
  <c r="H617" i="1"/>
  <c r="P617" i="1"/>
  <c r="Q617" i="1"/>
  <c r="R617" i="1"/>
  <c r="S617" i="1"/>
  <c r="B618" i="1"/>
  <c r="C618" i="1"/>
  <c r="B619" i="1"/>
  <c r="C619" i="1"/>
  <c r="B620" i="1"/>
  <c r="C620" i="1"/>
  <c r="F620" i="1"/>
  <c r="G620" i="1"/>
  <c r="H620" i="1"/>
  <c r="Q620" i="1"/>
  <c r="R620" i="1"/>
  <c r="S620" i="1"/>
  <c r="B621" i="1"/>
  <c r="C621" i="1"/>
  <c r="F621" i="1"/>
  <c r="G621" i="1"/>
  <c r="H621" i="1"/>
  <c r="Q621" i="1"/>
  <c r="R621" i="1"/>
  <c r="S621" i="1"/>
  <c r="B622" i="1"/>
  <c r="C622" i="1"/>
  <c r="F622" i="1"/>
  <c r="G622" i="1"/>
  <c r="H622" i="1"/>
  <c r="Q622" i="1"/>
  <c r="R622" i="1"/>
  <c r="S622" i="1"/>
  <c r="B623" i="1"/>
  <c r="C623" i="1"/>
  <c r="F623" i="1"/>
  <c r="G623" i="1"/>
  <c r="H623" i="1"/>
  <c r="Q623" i="1"/>
  <c r="R623" i="1"/>
  <c r="S623" i="1"/>
  <c r="B624" i="1"/>
  <c r="C624" i="1"/>
  <c r="F624" i="1"/>
  <c r="G624" i="1"/>
  <c r="H624" i="1"/>
  <c r="P624" i="1"/>
  <c r="Q624" i="1"/>
  <c r="R624" i="1"/>
  <c r="S624" i="1"/>
  <c r="B625" i="1"/>
  <c r="C625" i="1"/>
  <c r="B626" i="1"/>
  <c r="C626" i="1"/>
  <c r="B627" i="1"/>
  <c r="C627" i="1"/>
  <c r="F627" i="1"/>
  <c r="G627" i="1"/>
  <c r="H627" i="1"/>
  <c r="Q627" i="1"/>
  <c r="R627" i="1"/>
  <c r="S627" i="1"/>
  <c r="B628" i="1"/>
  <c r="C628" i="1"/>
  <c r="F628" i="1"/>
  <c r="G628" i="1"/>
  <c r="H628" i="1"/>
  <c r="Q628" i="1"/>
  <c r="R628" i="1"/>
  <c r="S628" i="1"/>
  <c r="B629" i="1"/>
  <c r="C629" i="1"/>
  <c r="F629" i="1"/>
  <c r="G629" i="1"/>
  <c r="H629" i="1"/>
  <c r="Q629" i="1"/>
  <c r="R629" i="1"/>
  <c r="S629" i="1"/>
  <c r="B630" i="1"/>
  <c r="C630" i="1"/>
  <c r="F630" i="1"/>
  <c r="G630" i="1"/>
  <c r="H630" i="1"/>
  <c r="Q630" i="1"/>
  <c r="R630" i="1"/>
  <c r="S630" i="1"/>
  <c r="B631" i="1"/>
  <c r="C631" i="1"/>
  <c r="F631" i="1"/>
  <c r="G631" i="1"/>
  <c r="H631" i="1"/>
  <c r="P631" i="1"/>
  <c r="Q631" i="1"/>
  <c r="R631" i="1"/>
  <c r="S631" i="1"/>
  <c r="B632" i="1"/>
  <c r="C632" i="1"/>
  <c r="B633" i="1"/>
  <c r="C633" i="1"/>
  <c r="B634" i="1"/>
  <c r="C634" i="1"/>
  <c r="F634" i="1"/>
  <c r="G634" i="1"/>
  <c r="H634" i="1"/>
  <c r="Q634" i="1"/>
  <c r="R634" i="1"/>
  <c r="S634" i="1"/>
  <c r="B635" i="1"/>
  <c r="C635" i="1"/>
  <c r="F635" i="1"/>
  <c r="G635" i="1"/>
  <c r="H635" i="1"/>
  <c r="Q635" i="1"/>
  <c r="R635" i="1"/>
  <c r="S635" i="1"/>
  <c r="B636" i="1"/>
  <c r="C636" i="1"/>
  <c r="F636" i="1"/>
  <c r="G636" i="1"/>
  <c r="H636" i="1"/>
  <c r="Q636" i="1"/>
  <c r="R636" i="1"/>
  <c r="S636" i="1"/>
  <c r="B637" i="1"/>
  <c r="C637" i="1"/>
  <c r="F637" i="1"/>
  <c r="G637" i="1"/>
  <c r="H637" i="1"/>
  <c r="Q637" i="1"/>
  <c r="R637" i="1"/>
  <c r="S637" i="1"/>
  <c r="B638" i="1"/>
  <c r="C638" i="1"/>
  <c r="F638" i="1"/>
  <c r="G638" i="1"/>
  <c r="H638" i="1"/>
  <c r="P638" i="1"/>
  <c r="Q638" i="1"/>
  <c r="R638" i="1"/>
  <c r="S638" i="1"/>
  <c r="B639" i="1"/>
  <c r="C639" i="1"/>
  <c r="B640" i="1"/>
  <c r="C640" i="1"/>
  <c r="B641" i="1"/>
  <c r="C641" i="1"/>
  <c r="F641" i="1"/>
  <c r="G641" i="1"/>
  <c r="H641" i="1"/>
  <c r="Q641" i="1"/>
  <c r="R641" i="1"/>
  <c r="S641" i="1"/>
  <c r="B642" i="1"/>
  <c r="C642" i="1"/>
  <c r="F642" i="1"/>
  <c r="G642" i="1"/>
  <c r="H642" i="1"/>
  <c r="Q642" i="1"/>
  <c r="R642" i="1"/>
  <c r="S642" i="1"/>
  <c r="B643" i="1"/>
  <c r="C643" i="1"/>
  <c r="F643" i="1"/>
  <c r="G643" i="1"/>
  <c r="H643" i="1"/>
  <c r="Q643" i="1"/>
  <c r="R643" i="1"/>
  <c r="S643" i="1"/>
  <c r="B644" i="1"/>
  <c r="C644" i="1"/>
  <c r="F644" i="1"/>
  <c r="G644" i="1"/>
  <c r="H644" i="1"/>
  <c r="Q644" i="1"/>
  <c r="R644" i="1"/>
  <c r="S644" i="1"/>
  <c r="B645" i="1"/>
  <c r="C645" i="1"/>
  <c r="F645" i="1"/>
  <c r="G645" i="1"/>
  <c r="H645" i="1"/>
  <c r="P645" i="1"/>
  <c r="Q645" i="1"/>
  <c r="R645" i="1"/>
  <c r="S645" i="1"/>
  <c r="B646" i="1"/>
  <c r="C646" i="1"/>
  <c r="B647" i="1"/>
  <c r="C647" i="1"/>
  <c r="B648" i="1"/>
  <c r="C648" i="1"/>
  <c r="F648" i="1"/>
  <c r="G648" i="1"/>
  <c r="H648" i="1"/>
  <c r="Q648" i="1"/>
  <c r="R648" i="1"/>
  <c r="S648" i="1"/>
  <c r="B649" i="1"/>
  <c r="C649" i="1"/>
  <c r="F649" i="1"/>
  <c r="G649" i="1"/>
  <c r="H649" i="1"/>
  <c r="Q649" i="1"/>
  <c r="R649" i="1"/>
  <c r="S649" i="1"/>
  <c r="B650" i="1"/>
  <c r="C650" i="1"/>
  <c r="F650" i="1"/>
  <c r="G650" i="1"/>
  <c r="H650" i="1"/>
  <c r="Q650" i="1"/>
  <c r="R650" i="1"/>
  <c r="S650" i="1"/>
  <c r="B651" i="1"/>
  <c r="C651" i="1"/>
  <c r="F651" i="1"/>
  <c r="G651" i="1"/>
  <c r="H651" i="1"/>
  <c r="Q651" i="1"/>
  <c r="R651" i="1"/>
  <c r="S651" i="1"/>
  <c r="B652" i="1"/>
  <c r="C652" i="1"/>
  <c r="F652" i="1"/>
  <c r="G652" i="1"/>
  <c r="H652" i="1"/>
  <c r="P652" i="1"/>
  <c r="Q652" i="1"/>
  <c r="R652" i="1"/>
  <c r="S652" i="1"/>
  <c r="B653" i="1"/>
  <c r="C653" i="1"/>
  <c r="B654" i="1"/>
  <c r="C654" i="1"/>
  <c r="B655" i="1"/>
  <c r="C655" i="1"/>
  <c r="F655" i="1"/>
  <c r="G655" i="1"/>
  <c r="H655" i="1"/>
  <c r="Q655" i="1"/>
  <c r="R655" i="1"/>
  <c r="S655" i="1"/>
  <c r="B656" i="1"/>
  <c r="C656" i="1"/>
  <c r="F656" i="1"/>
  <c r="G656" i="1"/>
  <c r="H656" i="1"/>
  <c r="Q656" i="1"/>
  <c r="R656" i="1"/>
  <c r="S656" i="1"/>
  <c r="B657" i="1"/>
  <c r="C657" i="1"/>
  <c r="F657" i="1"/>
  <c r="G657" i="1"/>
  <c r="H657" i="1"/>
  <c r="Q657" i="1"/>
  <c r="R657" i="1"/>
  <c r="S657" i="1"/>
  <c r="B658" i="1"/>
  <c r="C658" i="1"/>
  <c r="F658" i="1"/>
  <c r="G658" i="1"/>
  <c r="H658" i="1"/>
  <c r="Q658" i="1"/>
  <c r="R658" i="1"/>
  <c r="S658" i="1"/>
  <c r="B659" i="1"/>
  <c r="C659" i="1"/>
  <c r="F659" i="1"/>
  <c r="G659" i="1"/>
  <c r="H659" i="1"/>
  <c r="P659" i="1"/>
  <c r="Q659" i="1"/>
  <c r="R659" i="1"/>
  <c r="S659" i="1"/>
  <c r="B660" i="1"/>
  <c r="C660" i="1"/>
  <c r="B661" i="1"/>
  <c r="C661" i="1"/>
  <c r="B662" i="1"/>
  <c r="C662" i="1"/>
  <c r="F662" i="1"/>
  <c r="G662" i="1"/>
  <c r="H662" i="1"/>
  <c r="Q662" i="1"/>
  <c r="R662" i="1"/>
  <c r="S662" i="1"/>
  <c r="B663" i="1"/>
  <c r="C663" i="1"/>
  <c r="F663" i="1"/>
  <c r="G663" i="1"/>
  <c r="H663" i="1"/>
  <c r="Q663" i="1"/>
  <c r="R663" i="1"/>
  <c r="S663" i="1"/>
  <c r="B664" i="1"/>
  <c r="C664" i="1"/>
  <c r="F664" i="1"/>
  <c r="G664" i="1"/>
  <c r="H664" i="1"/>
  <c r="Q664" i="1"/>
  <c r="R664" i="1"/>
  <c r="S664" i="1"/>
  <c r="B665" i="1"/>
  <c r="C665" i="1"/>
  <c r="F665" i="1"/>
  <c r="G665" i="1"/>
  <c r="H665" i="1"/>
  <c r="Q665" i="1"/>
  <c r="R665" i="1"/>
  <c r="S665" i="1"/>
  <c r="B666" i="1"/>
  <c r="C666" i="1"/>
  <c r="F666" i="1"/>
  <c r="G666" i="1"/>
  <c r="H666" i="1"/>
  <c r="P666" i="1"/>
  <c r="Q666" i="1"/>
  <c r="R666" i="1"/>
  <c r="S666" i="1"/>
  <c r="B667" i="1"/>
  <c r="C667" i="1"/>
  <c r="B668" i="1"/>
  <c r="C668" i="1"/>
  <c r="B669" i="1"/>
  <c r="C669" i="1"/>
  <c r="F669" i="1"/>
  <c r="G669" i="1"/>
  <c r="H669" i="1"/>
  <c r="Q669" i="1"/>
  <c r="R669" i="1"/>
  <c r="S669" i="1"/>
  <c r="B670" i="1"/>
  <c r="C670" i="1"/>
  <c r="F670" i="1"/>
  <c r="G670" i="1"/>
  <c r="H670" i="1"/>
  <c r="Q670" i="1"/>
  <c r="R670" i="1"/>
  <c r="S670" i="1"/>
  <c r="B671" i="1"/>
  <c r="C671" i="1"/>
  <c r="F671" i="1"/>
  <c r="G671" i="1"/>
  <c r="H671" i="1"/>
  <c r="Q671" i="1"/>
  <c r="R671" i="1"/>
  <c r="S671" i="1"/>
  <c r="B672" i="1"/>
  <c r="C672" i="1"/>
  <c r="F672" i="1"/>
  <c r="G672" i="1"/>
  <c r="H672" i="1"/>
  <c r="Q672" i="1"/>
  <c r="R672" i="1"/>
  <c r="S672" i="1"/>
  <c r="B673" i="1"/>
  <c r="C673" i="1"/>
  <c r="F673" i="1"/>
  <c r="G673" i="1"/>
  <c r="H673" i="1"/>
  <c r="P673" i="1"/>
  <c r="Q673" i="1"/>
  <c r="R673" i="1"/>
  <c r="S673" i="1"/>
  <c r="B674" i="1"/>
  <c r="C674" i="1"/>
  <c r="B675" i="1"/>
  <c r="C675" i="1"/>
  <c r="B676" i="1"/>
  <c r="C676" i="1"/>
  <c r="F676" i="1"/>
  <c r="G676" i="1"/>
  <c r="H676" i="1"/>
  <c r="Q676" i="1"/>
  <c r="R676" i="1"/>
  <c r="S676" i="1"/>
  <c r="B677" i="1"/>
  <c r="C677" i="1"/>
  <c r="F677" i="1"/>
  <c r="G677" i="1"/>
  <c r="H677" i="1"/>
  <c r="Q677" i="1"/>
  <c r="R677" i="1"/>
  <c r="S677" i="1"/>
  <c r="B678" i="1"/>
  <c r="C678" i="1"/>
  <c r="F678" i="1"/>
  <c r="G678" i="1"/>
  <c r="H678" i="1"/>
  <c r="Q678" i="1"/>
  <c r="R678" i="1"/>
  <c r="S678" i="1"/>
  <c r="B679" i="1"/>
  <c r="C679" i="1"/>
  <c r="F679" i="1"/>
  <c r="G679" i="1"/>
  <c r="H679" i="1"/>
  <c r="Q679" i="1"/>
  <c r="R679" i="1"/>
  <c r="S679" i="1"/>
  <c r="B680" i="1"/>
  <c r="C680" i="1"/>
  <c r="F680" i="1"/>
  <c r="G680" i="1"/>
  <c r="H680" i="1"/>
  <c r="P680" i="1"/>
  <c r="Q680" i="1"/>
  <c r="R680" i="1"/>
  <c r="S680" i="1"/>
  <c r="B681" i="1"/>
  <c r="C681" i="1"/>
  <c r="B682" i="1"/>
  <c r="C682" i="1"/>
  <c r="B683" i="1"/>
  <c r="C683" i="1"/>
  <c r="F683" i="1"/>
  <c r="G683" i="1"/>
  <c r="H683" i="1"/>
  <c r="Q683" i="1"/>
  <c r="R683" i="1"/>
  <c r="S683" i="1"/>
  <c r="B684" i="1"/>
  <c r="C684" i="1"/>
  <c r="F684" i="1"/>
  <c r="G684" i="1"/>
  <c r="H684" i="1"/>
  <c r="Q684" i="1"/>
  <c r="R684" i="1"/>
  <c r="S684" i="1"/>
  <c r="B685" i="1"/>
  <c r="C685" i="1"/>
  <c r="F685" i="1"/>
  <c r="G685" i="1"/>
  <c r="H685" i="1"/>
  <c r="Q685" i="1"/>
  <c r="R685" i="1"/>
  <c r="S685" i="1"/>
  <c r="B686" i="1"/>
  <c r="C686" i="1"/>
  <c r="F686" i="1"/>
  <c r="G686" i="1"/>
  <c r="H686" i="1"/>
  <c r="Q686" i="1"/>
  <c r="R686" i="1"/>
  <c r="S686" i="1"/>
  <c r="B687" i="1"/>
  <c r="C687" i="1"/>
  <c r="F687" i="1"/>
  <c r="G687" i="1"/>
  <c r="H687" i="1"/>
  <c r="P687" i="1"/>
  <c r="Q687" i="1"/>
  <c r="R687" i="1"/>
  <c r="S687" i="1"/>
  <c r="B688" i="1"/>
  <c r="C688" i="1"/>
  <c r="B689" i="1"/>
  <c r="C689" i="1"/>
  <c r="B690" i="1"/>
  <c r="C690" i="1"/>
  <c r="F690" i="1"/>
  <c r="G690" i="1"/>
  <c r="H690" i="1"/>
  <c r="Q690" i="1"/>
  <c r="R690" i="1"/>
  <c r="S690" i="1"/>
  <c r="B691" i="1"/>
  <c r="C691" i="1"/>
  <c r="F691" i="1"/>
  <c r="G691" i="1"/>
  <c r="H691" i="1"/>
  <c r="Q691" i="1"/>
  <c r="R691" i="1"/>
  <c r="S691" i="1"/>
  <c r="B692" i="1"/>
  <c r="C692" i="1"/>
  <c r="F692" i="1"/>
  <c r="G692" i="1"/>
  <c r="H692" i="1"/>
  <c r="Q692" i="1"/>
  <c r="R692" i="1"/>
  <c r="S692" i="1"/>
  <c r="B693" i="1"/>
  <c r="C693" i="1"/>
  <c r="F693" i="1"/>
  <c r="G693" i="1"/>
  <c r="H693" i="1"/>
  <c r="Q693" i="1"/>
  <c r="R693" i="1"/>
  <c r="S693" i="1"/>
  <c r="B694" i="1"/>
  <c r="C694" i="1"/>
  <c r="F694" i="1"/>
  <c r="G694" i="1"/>
  <c r="H694" i="1"/>
  <c r="P694" i="1"/>
  <c r="Q694" i="1"/>
  <c r="R694" i="1"/>
  <c r="S694" i="1"/>
  <c r="B695" i="1"/>
  <c r="C695" i="1"/>
  <c r="B696" i="1"/>
  <c r="C696" i="1"/>
  <c r="B697" i="1"/>
  <c r="C697" i="1"/>
  <c r="F697" i="1"/>
  <c r="G697" i="1"/>
  <c r="H697" i="1"/>
  <c r="Q697" i="1"/>
  <c r="R697" i="1"/>
  <c r="S697" i="1"/>
  <c r="B698" i="1"/>
  <c r="C698" i="1"/>
  <c r="F698" i="1"/>
  <c r="G698" i="1"/>
  <c r="H698" i="1"/>
  <c r="Q698" i="1"/>
  <c r="R698" i="1"/>
  <c r="S698" i="1"/>
  <c r="B699" i="1"/>
  <c r="C699" i="1"/>
  <c r="F699" i="1"/>
  <c r="G699" i="1"/>
  <c r="H699" i="1"/>
  <c r="Q699" i="1"/>
  <c r="R699" i="1"/>
  <c r="S699" i="1"/>
  <c r="B700" i="1"/>
  <c r="C700" i="1"/>
  <c r="F700" i="1"/>
  <c r="G700" i="1"/>
  <c r="H700" i="1"/>
  <c r="Q700" i="1"/>
  <c r="R700" i="1"/>
  <c r="S700" i="1"/>
  <c r="B701" i="1"/>
  <c r="C701" i="1"/>
  <c r="F701" i="1"/>
  <c r="G701" i="1"/>
  <c r="H701" i="1"/>
  <c r="P701" i="1"/>
  <c r="Q701" i="1"/>
  <c r="R701" i="1"/>
  <c r="S701" i="1"/>
  <c r="B702" i="1"/>
  <c r="C702" i="1"/>
  <c r="B703" i="1"/>
  <c r="C703" i="1"/>
  <c r="B704" i="1"/>
  <c r="C704" i="1"/>
  <c r="F704" i="1"/>
  <c r="G704" i="1"/>
  <c r="H704" i="1"/>
  <c r="Q704" i="1"/>
  <c r="R704" i="1"/>
  <c r="S704" i="1"/>
  <c r="B705" i="1"/>
  <c r="C705" i="1"/>
  <c r="F705" i="1"/>
  <c r="G705" i="1"/>
  <c r="H705" i="1"/>
  <c r="Q705" i="1"/>
  <c r="R705" i="1"/>
  <c r="S705" i="1"/>
  <c r="B706" i="1"/>
  <c r="C706" i="1"/>
  <c r="F706" i="1"/>
  <c r="G706" i="1"/>
  <c r="H706" i="1"/>
  <c r="Q706" i="1"/>
  <c r="R706" i="1"/>
  <c r="S706" i="1"/>
  <c r="B707" i="1"/>
  <c r="C707" i="1"/>
  <c r="F707" i="1"/>
  <c r="G707" i="1"/>
  <c r="H707" i="1"/>
  <c r="Q707" i="1"/>
  <c r="R707" i="1"/>
  <c r="S707" i="1"/>
  <c r="B708" i="1"/>
  <c r="C708" i="1"/>
  <c r="F708" i="1"/>
  <c r="G708" i="1"/>
  <c r="H708" i="1"/>
  <c r="P708" i="1"/>
  <c r="Q708" i="1"/>
  <c r="R708" i="1"/>
  <c r="S708" i="1"/>
  <c r="B709" i="1"/>
  <c r="C709" i="1"/>
  <c r="B710" i="1"/>
  <c r="C710" i="1"/>
  <c r="B711" i="1"/>
  <c r="C711" i="1"/>
  <c r="F711" i="1"/>
  <c r="G711" i="1"/>
  <c r="H711" i="1"/>
  <c r="Q711" i="1"/>
  <c r="R711" i="1"/>
  <c r="S711" i="1"/>
  <c r="B712" i="1"/>
  <c r="C712" i="1"/>
  <c r="F712" i="1"/>
  <c r="G712" i="1"/>
  <c r="H712" i="1"/>
  <c r="Q712" i="1"/>
  <c r="R712" i="1"/>
  <c r="S712" i="1"/>
  <c r="B713" i="1"/>
  <c r="C713" i="1"/>
  <c r="F713" i="1"/>
  <c r="G713" i="1"/>
  <c r="H713" i="1"/>
  <c r="Q713" i="1"/>
  <c r="R713" i="1"/>
  <c r="S713" i="1"/>
  <c r="B714" i="1"/>
  <c r="C714" i="1"/>
  <c r="F714" i="1"/>
  <c r="G714" i="1"/>
  <c r="H714" i="1"/>
  <c r="Q714" i="1"/>
  <c r="R714" i="1"/>
  <c r="S714" i="1"/>
  <c r="B715" i="1"/>
  <c r="C715" i="1"/>
  <c r="F715" i="1"/>
  <c r="G715" i="1"/>
  <c r="H715" i="1"/>
  <c r="P715" i="1"/>
  <c r="Q715" i="1"/>
  <c r="R715" i="1"/>
  <c r="S715" i="1"/>
  <c r="B716" i="1"/>
  <c r="C716" i="1"/>
  <c r="B717" i="1"/>
  <c r="C717" i="1"/>
  <c r="B718" i="1"/>
  <c r="C718" i="1"/>
  <c r="F718" i="1"/>
  <c r="G718" i="1"/>
  <c r="H718" i="1"/>
  <c r="Q718" i="1"/>
  <c r="R718" i="1"/>
  <c r="S718" i="1"/>
  <c r="B719" i="1"/>
  <c r="C719" i="1"/>
  <c r="F719" i="1"/>
  <c r="G719" i="1"/>
  <c r="H719" i="1"/>
  <c r="Q719" i="1"/>
  <c r="R719" i="1"/>
  <c r="S719" i="1"/>
  <c r="B720" i="1"/>
  <c r="C720" i="1"/>
  <c r="F720" i="1"/>
  <c r="G720" i="1"/>
  <c r="H720" i="1"/>
  <c r="Q720" i="1"/>
  <c r="R720" i="1"/>
  <c r="S720" i="1"/>
  <c r="B721" i="1"/>
  <c r="C721" i="1"/>
  <c r="F721" i="1"/>
  <c r="G721" i="1"/>
  <c r="H721" i="1"/>
  <c r="Q721" i="1"/>
  <c r="R721" i="1"/>
  <c r="S721" i="1"/>
  <c r="B722" i="1"/>
  <c r="C722" i="1"/>
  <c r="F722" i="1"/>
  <c r="G722" i="1"/>
  <c r="H722" i="1"/>
  <c r="P722" i="1"/>
  <c r="Q722" i="1"/>
  <c r="R722" i="1"/>
  <c r="S722" i="1"/>
  <c r="B723" i="1"/>
  <c r="C723" i="1"/>
  <c r="B724" i="1"/>
  <c r="C724" i="1"/>
  <c r="B725" i="1"/>
  <c r="C725" i="1"/>
  <c r="F725" i="1"/>
  <c r="G725" i="1"/>
  <c r="H725" i="1"/>
  <c r="Q725" i="1"/>
  <c r="R725" i="1"/>
  <c r="S725" i="1"/>
  <c r="B726" i="1"/>
  <c r="C726" i="1"/>
  <c r="F726" i="1"/>
  <c r="G726" i="1"/>
  <c r="H726" i="1"/>
  <c r="Q726" i="1"/>
  <c r="R726" i="1"/>
  <c r="S726" i="1"/>
  <c r="B727" i="1"/>
  <c r="C727" i="1"/>
  <c r="F727" i="1"/>
  <c r="G727" i="1"/>
  <c r="H727" i="1"/>
  <c r="Q727" i="1"/>
  <c r="R727" i="1"/>
  <c r="S727" i="1"/>
  <c r="B728" i="1"/>
  <c r="C728" i="1"/>
  <c r="F728" i="1"/>
  <c r="G728" i="1"/>
  <c r="H728" i="1"/>
  <c r="Q728" i="1"/>
  <c r="R728" i="1"/>
  <c r="S728" i="1"/>
  <c r="B729" i="1"/>
  <c r="C729" i="1"/>
  <c r="F729" i="1"/>
  <c r="G729" i="1"/>
  <c r="H729" i="1"/>
  <c r="P729" i="1"/>
  <c r="Q729" i="1"/>
  <c r="R729" i="1"/>
  <c r="S729" i="1"/>
  <c r="B730" i="1"/>
  <c r="C730" i="1"/>
  <c r="B731" i="1"/>
  <c r="C731" i="1"/>
  <c r="B732" i="1"/>
  <c r="C732" i="1"/>
  <c r="F732" i="1"/>
  <c r="G732" i="1"/>
  <c r="H732" i="1"/>
  <c r="Q732" i="1"/>
  <c r="R732" i="1"/>
  <c r="S732" i="1"/>
  <c r="B733" i="1"/>
  <c r="C733" i="1"/>
  <c r="F733" i="1"/>
  <c r="G733" i="1"/>
  <c r="H733" i="1"/>
  <c r="Q733" i="1"/>
  <c r="R733" i="1"/>
  <c r="S733" i="1"/>
  <c r="B734" i="1"/>
  <c r="C734" i="1"/>
  <c r="F734" i="1"/>
  <c r="G734" i="1"/>
  <c r="H734" i="1"/>
  <c r="Q734" i="1"/>
  <c r="R734" i="1"/>
  <c r="S734" i="1"/>
  <c r="B735" i="1"/>
  <c r="C735" i="1"/>
  <c r="F735" i="1"/>
  <c r="G735" i="1"/>
  <c r="H735" i="1"/>
  <c r="Q735" i="1"/>
  <c r="R735" i="1"/>
  <c r="S735" i="1"/>
  <c r="B736" i="1"/>
  <c r="C736" i="1"/>
  <c r="F736" i="1"/>
  <c r="G736" i="1"/>
  <c r="H736" i="1"/>
  <c r="P736" i="1"/>
  <c r="Q736" i="1"/>
  <c r="R736" i="1"/>
  <c r="S736" i="1"/>
  <c r="P379" i="1"/>
  <c r="B376" i="1"/>
  <c r="C376" i="1"/>
  <c r="F376" i="1"/>
  <c r="G376" i="1"/>
  <c r="H376" i="1"/>
  <c r="Q376" i="1"/>
  <c r="R376" i="1"/>
  <c r="S376" i="1"/>
  <c r="B377" i="1"/>
  <c r="C377" i="1"/>
  <c r="F377" i="1"/>
  <c r="G377" i="1"/>
  <c r="H377" i="1"/>
  <c r="Q377" i="1"/>
  <c r="R377" i="1"/>
  <c r="S377" i="1"/>
  <c r="B378" i="1"/>
  <c r="C378" i="1"/>
  <c r="F378" i="1"/>
  <c r="G378" i="1"/>
  <c r="H378" i="1"/>
  <c r="Q378" i="1"/>
  <c r="R378" i="1"/>
  <c r="S378" i="1"/>
  <c r="B379" i="1"/>
  <c r="C379" i="1"/>
  <c r="F379" i="1"/>
  <c r="G379" i="1"/>
  <c r="H379" i="1"/>
  <c r="Q379" i="1"/>
  <c r="R379" i="1"/>
  <c r="S379" i="1"/>
  <c r="AC366" i="1"/>
  <c r="AD366" i="1"/>
  <c r="AE366" i="1"/>
  <c r="AF366" i="1"/>
  <c r="AG366" i="1"/>
  <c r="AH366" i="1"/>
  <c r="AC367" i="1"/>
  <c r="AD367" i="1"/>
  <c r="AE367" i="1"/>
  <c r="AF367" i="1"/>
  <c r="AG367" i="1"/>
  <c r="AH367" i="1"/>
  <c r="B362" i="1"/>
  <c r="C362" i="1"/>
  <c r="B363" i="1"/>
  <c r="C363" i="1"/>
  <c r="B364" i="1"/>
  <c r="C364" i="1"/>
  <c r="B365" i="1"/>
  <c r="C365" i="1"/>
  <c r="B366" i="1"/>
  <c r="C366" i="1"/>
  <c r="B367" i="1"/>
  <c r="C367" i="1"/>
  <c r="B368" i="1"/>
  <c r="C368" i="1"/>
  <c r="B369" i="1"/>
  <c r="C369" i="1"/>
  <c r="B370" i="1"/>
  <c r="C370" i="1"/>
  <c r="B371" i="1"/>
  <c r="C371" i="1"/>
  <c r="B372" i="1"/>
  <c r="C372" i="1"/>
  <c r="B373" i="1"/>
  <c r="C373" i="1"/>
  <c r="B374" i="1"/>
  <c r="C374" i="1"/>
  <c r="B375" i="1"/>
  <c r="C375" i="1"/>
  <c r="F369" i="1"/>
  <c r="G369" i="1"/>
  <c r="H369" i="1"/>
  <c r="Q369" i="1"/>
  <c r="R369" i="1"/>
  <c r="S369" i="1"/>
  <c r="F370" i="1"/>
  <c r="G370" i="1"/>
  <c r="H370" i="1"/>
  <c r="Q370" i="1"/>
  <c r="R370" i="1"/>
  <c r="S370" i="1"/>
  <c r="F371" i="1"/>
  <c r="G371" i="1"/>
  <c r="H371" i="1"/>
  <c r="Q371" i="1"/>
  <c r="R371" i="1"/>
  <c r="S371" i="1"/>
  <c r="F372" i="1"/>
  <c r="G372" i="1"/>
  <c r="H372" i="1"/>
  <c r="P372" i="1"/>
  <c r="Q372" i="1"/>
  <c r="R372" i="1"/>
  <c r="S372" i="1"/>
  <c r="F375" i="1"/>
  <c r="G375" i="1"/>
  <c r="H375" i="1"/>
  <c r="Q375" i="1"/>
  <c r="R375" i="1"/>
  <c r="S375" i="1"/>
  <c r="Q368" i="1" l="1"/>
  <c r="Q365" i="1"/>
  <c r="Q364" i="1"/>
  <c r="Q363" i="1"/>
  <c r="Q362" i="1"/>
  <c r="Q361" i="1"/>
  <c r="Q358" i="1"/>
  <c r="Q357" i="1"/>
  <c r="Q356" i="1"/>
  <c r="Q355" i="1"/>
  <c r="Q354" i="1"/>
  <c r="Q351" i="1"/>
  <c r="Q350" i="1"/>
  <c r="Q349" i="1"/>
  <c r="Q348" i="1"/>
  <c r="Q347" i="1"/>
  <c r="Q344" i="1"/>
  <c r="Q343" i="1"/>
  <c r="Q342" i="1"/>
  <c r="Q341" i="1"/>
  <c r="Q340" i="1"/>
  <c r="Q337" i="1"/>
  <c r="Q336" i="1"/>
  <c r="Q335" i="1"/>
  <c r="Q334" i="1"/>
  <c r="Q333" i="1"/>
  <c r="Q330" i="1"/>
  <c r="Q329" i="1"/>
  <c r="Q328" i="1"/>
  <c r="Q327" i="1"/>
  <c r="Q326" i="1"/>
  <c r="Q323" i="1"/>
  <c r="Q322" i="1"/>
  <c r="Q321" i="1"/>
  <c r="Q320" i="1"/>
  <c r="Q319" i="1"/>
  <c r="Q316" i="1"/>
  <c r="Q315" i="1"/>
  <c r="Q314" i="1"/>
  <c r="Q313" i="1"/>
  <c r="Q312" i="1"/>
  <c r="Q309" i="1"/>
  <c r="Q308" i="1"/>
  <c r="Q307" i="1"/>
  <c r="Q306" i="1"/>
  <c r="Q305" i="1"/>
  <c r="Q302" i="1"/>
  <c r="Q301" i="1"/>
  <c r="Q300" i="1"/>
  <c r="Q299" i="1"/>
  <c r="Q298" i="1"/>
  <c r="Q295" i="1"/>
  <c r="Q294" i="1"/>
  <c r="Q293" i="1"/>
  <c r="Q292" i="1"/>
  <c r="Q291" i="1"/>
  <c r="Q288" i="1"/>
  <c r="Q287" i="1"/>
  <c r="Q286" i="1"/>
  <c r="Q285" i="1"/>
  <c r="Q284" i="1"/>
  <c r="Q281" i="1"/>
  <c r="Q280" i="1"/>
  <c r="Q279" i="1"/>
  <c r="Q278" i="1"/>
  <c r="Q277" i="1"/>
  <c r="Q274" i="1"/>
  <c r="Q273" i="1"/>
  <c r="Q272" i="1"/>
  <c r="Q271" i="1"/>
  <c r="Q270" i="1"/>
  <c r="Q267" i="1"/>
  <c r="Q266" i="1"/>
  <c r="Q265" i="1"/>
  <c r="Q264" i="1"/>
  <c r="Q263" i="1"/>
  <c r="Q260" i="1"/>
  <c r="Q259" i="1"/>
  <c r="Q258" i="1"/>
  <c r="Q257" i="1"/>
  <c r="Q256" i="1"/>
  <c r="Q253" i="1"/>
  <c r="Q252" i="1"/>
  <c r="Q251" i="1"/>
  <c r="Q250" i="1"/>
  <c r="Q249" i="1"/>
  <c r="Q246" i="1"/>
  <c r="Q245" i="1"/>
  <c r="Q244" i="1"/>
  <c r="Q243" i="1"/>
  <c r="Q242" i="1"/>
  <c r="Q239" i="1"/>
  <c r="Q238" i="1"/>
  <c r="Q237" i="1"/>
  <c r="Q236" i="1"/>
  <c r="Q235" i="1"/>
  <c r="Q232" i="1"/>
  <c r="Q231" i="1"/>
  <c r="Q230" i="1"/>
  <c r="Q229" i="1"/>
  <c r="Q228" i="1"/>
  <c r="Q225" i="1"/>
  <c r="Q224" i="1"/>
  <c r="Q223" i="1"/>
  <c r="Q222" i="1"/>
  <c r="Q221" i="1"/>
  <c r="Q218" i="1"/>
  <c r="Q217" i="1"/>
  <c r="Q216" i="1"/>
  <c r="Q215" i="1"/>
  <c r="Q214" i="1"/>
  <c r="Q211" i="1"/>
  <c r="Q210" i="1"/>
  <c r="Q209" i="1"/>
  <c r="Q208" i="1"/>
  <c r="Q207" i="1"/>
  <c r="Q204" i="1"/>
  <c r="Q203" i="1"/>
  <c r="Q202" i="1"/>
  <c r="Q201" i="1"/>
  <c r="Q200" i="1"/>
  <c r="Q197" i="1"/>
  <c r="Q196" i="1"/>
  <c r="Q195" i="1"/>
  <c r="Q194" i="1"/>
  <c r="Q193" i="1"/>
  <c r="Q190" i="1"/>
  <c r="Q189" i="1"/>
  <c r="Q188" i="1"/>
  <c r="Q187" i="1"/>
  <c r="Q186" i="1"/>
  <c r="Q183" i="1"/>
  <c r="Q182" i="1"/>
  <c r="Q181" i="1"/>
  <c r="Q180" i="1"/>
  <c r="Q179" i="1"/>
  <c r="Q176" i="1"/>
  <c r="Q175" i="1"/>
  <c r="Q174" i="1"/>
  <c r="Q173" i="1"/>
  <c r="Q172" i="1"/>
  <c r="Q169" i="1"/>
  <c r="Q168" i="1"/>
  <c r="Q167" i="1"/>
  <c r="Q166" i="1"/>
  <c r="Q165" i="1"/>
  <c r="Q162" i="1"/>
  <c r="Q161" i="1"/>
  <c r="Q160" i="1"/>
  <c r="Q159" i="1"/>
  <c r="Q158" i="1"/>
  <c r="Q155" i="1"/>
  <c r="Q154" i="1"/>
  <c r="Q153" i="1"/>
  <c r="Q152" i="1"/>
  <c r="Q151" i="1"/>
  <c r="Q148" i="1"/>
  <c r="Q147" i="1"/>
  <c r="Q146" i="1"/>
  <c r="Q145" i="1"/>
  <c r="Q144" i="1"/>
  <c r="Q141" i="1"/>
  <c r="Q140" i="1"/>
  <c r="Q139" i="1"/>
  <c r="Q138" i="1"/>
  <c r="Q137" i="1"/>
  <c r="Q134" i="1"/>
  <c r="Q133" i="1"/>
  <c r="Q132" i="1"/>
  <c r="Q131" i="1"/>
  <c r="Q130" i="1"/>
  <c r="Q127" i="1"/>
  <c r="Q126" i="1"/>
  <c r="Q125" i="1"/>
  <c r="Q124" i="1"/>
  <c r="Q123" i="1"/>
  <c r="Q120" i="1"/>
  <c r="Q119" i="1"/>
  <c r="Q118" i="1"/>
  <c r="Q117" i="1"/>
  <c r="Q116" i="1"/>
  <c r="Q113" i="1"/>
  <c r="Q112" i="1"/>
  <c r="Q111" i="1"/>
  <c r="Q110" i="1"/>
  <c r="Q109" i="1"/>
  <c r="Q106" i="1"/>
  <c r="Q105" i="1"/>
  <c r="Q104" i="1"/>
  <c r="Q103" i="1"/>
  <c r="Q102" i="1"/>
  <c r="Q99" i="1"/>
  <c r="Q98" i="1"/>
  <c r="Q97" i="1"/>
  <c r="Q96" i="1"/>
  <c r="Q95" i="1"/>
  <c r="Q92" i="1"/>
  <c r="Q91" i="1"/>
  <c r="Q90" i="1"/>
  <c r="Q89" i="1"/>
  <c r="Q88" i="1"/>
  <c r="Q85" i="1"/>
  <c r="Q84" i="1"/>
  <c r="Q83" i="1"/>
  <c r="Q82" i="1"/>
  <c r="Q81" i="1"/>
  <c r="Q78" i="1"/>
  <c r="Q77" i="1"/>
  <c r="Q76" i="1"/>
  <c r="Q75" i="1"/>
  <c r="Q74" i="1"/>
  <c r="Q71" i="1"/>
  <c r="Q70" i="1"/>
  <c r="Q69" i="1"/>
  <c r="Q68" i="1"/>
  <c r="Q67" i="1"/>
  <c r="Q64" i="1"/>
  <c r="Q63" i="1"/>
  <c r="Q62" i="1"/>
  <c r="Q61" i="1"/>
  <c r="Q60" i="1"/>
  <c r="Q57" i="1"/>
  <c r="Q56" i="1"/>
  <c r="Q55" i="1"/>
  <c r="Q54" i="1"/>
  <c r="Q53" i="1"/>
  <c r="Q50" i="1"/>
  <c r="Q49" i="1"/>
  <c r="Q48" i="1"/>
  <c r="Q47" i="1"/>
  <c r="Q46" i="1"/>
  <c r="Q43" i="1"/>
  <c r="Q42" i="1"/>
  <c r="Q41" i="1"/>
  <c r="Q40" i="1"/>
  <c r="Q39" i="1"/>
  <c r="Q36" i="1"/>
  <c r="Q35" i="1"/>
  <c r="Q34" i="1"/>
  <c r="Q33" i="1"/>
  <c r="Q32" i="1"/>
  <c r="Q29" i="1"/>
  <c r="Q28" i="1"/>
  <c r="Q27" i="1"/>
  <c r="Q26" i="1"/>
  <c r="Q25" i="1"/>
  <c r="Q22" i="1"/>
  <c r="Q21" i="1"/>
  <c r="Q20" i="1"/>
  <c r="Q19" i="1"/>
  <c r="Q18" i="1"/>
  <c r="Q15" i="1"/>
  <c r="Q14" i="1"/>
  <c r="Q13" i="1"/>
  <c r="Q12" i="1"/>
  <c r="Q11" i="1"/>
  <c r="Q8" i="1"/>
  <c r="Q7" i="1"/>
  <c r="Q6" i="1"/>
  <c r="Q5" i="1"/>
  <c r="Q4" i="1"/>
  <c r="F368" i="1"/>
  <c r="F365" i="1"/>
  <c r="F364" i="1"/>
  <c r="F363" i="1"/>
  <c r="F362" i="1"/>
  <c r="F361" i="1"/>
  <c r="F358" i="1"/>
  <c r="F357" i="1"/>
  <c r="F356" i="1"/>
  <c r="F355" i="1"/>
  <c r="F354" i="1"/>
  <c r="F351" i="1"/>
  <c r="F350" i="1"/>
  <c r="F349" i="1"/>
  <c r="F348" i="1"/>
  <c r="F347" i="1"/>
  <c r="F344" i="1"/>
  <c r="F343" i="1"/>
  <c r="F342" i="1"/>
  <c r="F341" i="1"/>
  <c r="F340" i="1"/>
  <c r="F337" i="1"/>
  <c r="F336" i="1"/>
  <c r="F335" i="1"/>
  <c r="F334" i="1"/>
  <c r="F333" i="1"/>
  <c r="F330" i="1"/>
  <c r="F329" i="1"/>
  <c r="F328" i="1"/>
  <c r="F327" i="1"/>
  <c r="F326" i="1"/>
  <c r="F323" i="1"/>
  <c r="F322" i="1"/>
  <c r="F321" i="1"/>
  <c r="F320" i="1"/>
  <c r="F319" i="1"/>
  <c r="F316" i="1"/>
  <c r="F315" i="1"/>
  <c r="F314" i="1"/>
  <c r="F313" i="1"/>
  <c r="F312" i="1"/>
  <c r="F309" i="1"/>
  <c r="F308" i="1"/>
  <c r="F307" i="1"/>
  <c r="F306" i="1"/>
  <c r="F305" i="1"/>
  <c r="F302" i="1"/>
  <c r="F301" i="1"/>
  <c r="F300" i="1"/>
  <c r="F299" i="1"/>
  <c r="F298" i="1"/>
  <c r="F295" i="1"/>
  <c r="F294" i="1"/>
  <c r="F293" i="1"/>
  <c r="F292" i="1"/>
  <c r="F291" i="1"/>
  <c r="F288" i="1"/>
  <c r="F287" i="1"/>
  <c r="F286" i="1"/>
  <c r="F285" i="1"/>
  <c r="F284" i="1"/>
  <c r="F281" i="1"/>
  <c r="F280" i="1"/>
  <c r="F279" i="1"/>
  <c r="F278" i="1"/>
  <c r="F277" i="1"/>
  <c r="F274" i="1"/>
  <c r="F273" i="1"/>
  <c r="F272" i="1"/>
  <c r="F271" i="1"/>
  <c r="F270" i="1"/>
  <c r="F267" i="1"/>
  <c r="F266" i="1"/>
  <c r="F265" i="1"/>
  <c r="F264" i="1"/>
  <c r="F263" i="1"/>
  <c r="F260" i="1"/>
  <c r="F259" i="1"/>
  <c r="F258" i="1"/>
  <c r="F257" i="1"/>
  <c r="F256" i="1"/>
  <c r="F253" i="1"/>
  <c r="F252" i="1"/>
  <c r="F251" i="1"/>
  <c r="F250" i="1"/>
  <c r="F249" i="1"/>
  <c r="F246" i="1"/>
  <c r="F245" i="1"/>
  <c r="F244" i="1"/>
  <c r="F243" i="1"/>
  <c r="F242" i="1"/>
  <c r="F239" i="1"/>
  <c r="F238" i="1"/>
  <c r="F237" i="1"/>
  <c r="F236" i="1"/>
  <c r="F235" i="1"/>
  <c r="F232" i="1"/>
  <c r="F231" i="1"/>
  <c r="F230" i="1"/>
  <c r="F229" i="1"/>
  <c r="F228" i="1"/>
  <c r="F225" i="1"/>
  <c r="F224" i="1"/>
  <c r="F223" i="1"/>
  <c r="F222" i="1"/>
  <c r="F221" i="1"/>
  <c r="F218" i="1"/>
  <c r="F217" i="1"/>
  <c r="F216" i="1"/>
  <c r="F215" i="1"/>
  <c r="F214" i="1"/>
  <c r="F211" i="1"/>
  <c r="F210" i="1"/>
  <c r="F209" i="1"/>
  <c r="F208" i="1"/>
  <c r="F207" i="1"/>
  <c r="F204" i="1"/>
  <c r="F203" i="1"/>
  <c r="F202" i="1"/>
  <c r="F201" i="1"/>
  <c r="F200" i="1"/>
  <c r="F197" i="1"/>
  <c r="F196" i="1"/>
  <c r="F195" i="1"/>
  <c r="F194" i="1"/>
  <c r="F193" i="1"/>
  <c r="F190" i="1"/>
  <c r="F189" i="1"/>
  <c r="F188" i="1"/>
  <c r="F187" i="1"/>
  <c r="F186" i="1"/>
  <c r="F183" i="1"/>
  <c r="F182" i="1"/>
  <c r="F181" i="1"/>
  <c r="F180" i="1"/>
  <c r="F179" i="1"/>
  <c r="F176" i="1"/>
  <c r="F175" i="1"/>
  <c r="F174" i="1"/>
  <c r="F173" i="1"/>
  <c r="F172" i="1"/>
  <c r="F169" i="1"/>
  <c r="F168" i="1"/>
  <c r="F167" i="1"/>
  <c r="F166" i="1"/>
  <c r="F165" i="1"/>
  <c r="F162" i="1"/>
  <c r="F161" i="1"/>
  <c r="F160" i="1"/>
  <c r="F159" i="1"/>
  <c r="F158" i="1"/>
  <c r="F155" i="1"/>
  <c r="F154" i="1"/>
  <c r="F153" i="1"/>
  <c r="F152" i="1"/>
  <c r="F151" i="1"/>
  <c r="F148" i="1"/>
  <c r="F147" i="1"/>
  <c r="F146" i="1"/>
  <c r="F145" i="1"/>
  <c r="F144" i="1"/>
  <c r="F141" i="1"/>
  <c r="F140" i="1"/>
  <c r="F139" i="1"/>
  <c r="F138" i="1"/>
  <c r="F137" i="1"/>
  <c r="F134" i="1"/>
  <c r="F133" i="1"/>
  <c r="F132" i="1"/>
  <c r="F131" i="1"/>
  <c r="F130" i="1"/>
  <c r="F127" i="1"/>
  <c r="F126" i="1"/>
  <c r="F125" i="1"/>
  <c r="F124" i="1"/>
  <c r="F123" i="1"/>
  <c r="F120" i="1"/>
  <c r="F119" i="1"/>
  <c r="F118" i="1"/>
  <c r="F117" i="1"/>
  <c r="F116" i="1"/>
  <c r="F113" i="1"/>
  <c r="F112" i="1"/>
  <c r="F111" i="1"/>
  <c r="F110" i="1"/>
  <c r="F109" i="1"/>
  <c r="F106" i="1"/>
  <c r="F105" i="1"/>
  <c r="F104" i="1"/>
  <c r="F103" i="1"/>
  <c r="F102" i="1"/>
  <c r="F99" i="1"/>
  <c r="F98" i="1"/>
  <c r="F97" i="1"/>
  <c r="F96" i="1"/>
  <c r="F95" i="1"/>
  <c r="F92" i="1"/>
  <c r="F91" i="1"/>
  <c r="F90" i="1"/>
  <c r="F89" i="1"/>
  <c r="F88" i="1"/>
  <c r="F85" i="1"/>
  <c r="F84" i="1"/>
  <c r="F83" i="1"/>
  <c r="F82" i="1"/>
  <c r="F81" i="1"/>
  <c r="F78" i="1"/>
  <c r="F77" i="1"/>
  <c r="F76" i="1"/>
  <c r="F75" i="1"/>
  <c r="F74" i="1"/>
  <c r="F71" i="1"/>
  <c r="F70" i="1"/>
  <c r="F69" i="1"/>
  <c r="F68" i="1"/>
  <c r="F67" i="1"/>
  <c r="F64" i="1"/>
  <c r="F63" i="1"/>
  <c r="F62" i="1"/>
  <c r="F61" i="1"/>
  <c r="F60" i="1"/>
  <c r="F57" i="1"/>
  <c r="F56" i="1"/>
  <c r="F55" i="1"/>
  <c r="F54" i="1"/>
  <c r="F53" i="1"/>
  <c r="F50" i="1"/>
  <c r="F49" i="1"/>
  <c r="F48" i="1"/>
  <c r="F47" i="1"/>
  <c r="F46" i="1"/>
  <c r="F43" i="1"/>
  <c r="F42" i="1"/>
  <c r="F41" i="1"/>
  <c r="F40" i="1"/>
  <c r="F39" i="1"/>
  <c r="F36" i="1"/>
  <c r="F35" i="1"/>
  <c r="F34" i="1"/>
  <c r="F33" i="1"/>
  <c r="F32" i="1"/>
  <c r="F29" i="1"/>
  <c r="F28" i="1"/>
  <c r="F27" i="1"/>
  <c r="F26" i="1"/>
  <c r="F25" i="1"/>
  <c r="F22" i="1"/>
  <c r="F21" i="1"/>
  <c r="F20" i="1"/>
  <c r="F19" i="1"/>
  <c r="F18" i="1"/>
  <c r="F15" i="1"/>
  <c r="F14" i="1"/>
  <c r="F13" i="1"/>
  <c r="F12" i="1"/>
  <c r="F11" i="1"/>
  <c r="F8" i="1"/>
  <c r="F7" i="1"/>
  <c r="F6" i="1"/>
  <c r="F5" i="1"/>
  <c r="F4" i="1"/>
  <c r="AD96" i="1" l="1"/>
  <c r="AE96" i="1"/>
  <c r="AF96" i="1"/>
  <c r="AG96" i="1"/>
  <c r="S15" i="2" l="1"/>
  <c r="U14" i="2"/>
  <c r="T14" i="2"/>
  <c r="S14" i="2"/>
  <c r="U15" i="2"/>
  <c r="T15" i="2"/>
  <c r="AH18" i="1" l="1"/>
  <c r="AC13" i="1" l="1"/>
  <c r="AD13" i="1"/>
  <c r="AE13" i="1"/>
  <c r="AF13" i="1"/>
  <c r="AG13" i="1"/>
  <c r="AH13" i="1"/>
  <c r="AC14" i="1"/>
  <c r="AD14" i="1"/>
  <c r="AE14" i="1"/>
  <c r="AF14" i="1"/>
  <c r="AG14" i="1"/>
  <c r="AH14" i="1"/>
  <c r="AC15" i="1"/>
  <c r="AD15" i="1"/>
  <c r="AE15" i="1"/>
  <c r="AF15" i="1"/>
  <c r="AG15" i="1"/>
  <c r="AH15" i="1"/>
  <c r="AC16" i="1"/>
  <c r="AD16" i="1"/>
  <c r="AE16" i="1"/>
  <c r="AF16" i="1"/>
  <c r="AG16" i="1"/>
  <c r="AH16" i="1"/>
  <c r="AC17" i="1"/>
  <c r="AD17" i="1"/>
  <c r="AE17" i="1"/>
  <c r="AF17" i="1"/>
  <c r="AG17" i="1"/>
  <c r="AH17" i="1"/>
  <c r="AC18" i="1"/>
  <c r="AD18" i="1"/>
  <c r="AE18" i="1"/>
  <c r="AF18" i="1"/>
  <c r="AG18" i="1"/>
  <c r="AC19" i="1"/>
  <c r="AD19" i="1"/>
  <c r="AE19" i="1"/>
  <c r="AF19" i="1"/>
  <c r="AG19" i="1"/>
  <c r="AH19" i="1"/>
  <c r="AC20" i="1"/>
  <c r="AD20" i="1"/>
  <c r="AE20" i="1"/>
  <c r="AF20" i="1"/>
  <c r="AG20" i="1"/>
  <c r="AH20" i="1"/>
  <c r="AC21" i="1"/>
  <c r="AD21" i="1"/>
  <c r="AE21" i="1"/>
  <c r="AF21" i="1"/>
  <c r="AG21" i="1"/>
  <c r="AH21" i="1"/>
  <c r="AC22" i="1"/>
  <c r="AD22" i="1"/>
  <c r="AE22" i="1"/>
  <c r="AF22" i="1"/>
  <c r="AG22" i="1"/>
  <c r="AH22" i="1"/>
  <c r="AC23" i="1"/>
  <c r="AD23" i="1"/>
  <c r="AE23" i="1"/>
  <c r="AF23" i="1"/>
  <c r="AG23" i="1"/>
  <c r="AH23" i="1"/>
  <c r="AC24" i="1"/>
  <c r="AD24" i="1"/>
  <c r="AE24" i="1"/>
  <c r="AF24" i="1"/>
  <c r="AG24" i="1"/>
  <c r="AH24" i="1"/>
  <c r="AC25" i="1"/>
  <c r="AD25" i="1"/>
  <c r="AE25" i="1"/>
  <c r="AF25" i="1"/>
  <c r="AG25" i="1"/>
  <c r="AH25" i="1"/>
  <c r="AC26" i="1"/>
  <c r="AD26" i="1"/>
  <c r="AE26" i="1"/>
  <c r="AF26" i="1"/>
  <c r="AG26" i="1"/>
  <c r="AH26" i="1"/>
  <c r="AC27" i="1"/>
  <c r="AD27" i="1"/>
  <c r="AE27" i="1"/>
  <c r="AF27" i="1"/>
  <c r="AG27" i="1"/>
  <c r="AH27" i="1"/>
  <c r="AC28" i="1"/>
  <c r="AD28" i="1"/>
  <c r="AE28" i="1"/>
  <c r="AF28" i="1"/>
  <c r="AG28" i="1"/>
  <c r="AH28" i="1"/>
  <c r="AC29" i="1"/>
  <c r="AD29" i="1"/>
  <c r="AE29" i="1"/>
  <c r="AF29" i="1"/>
  <c r="AG29" i="1"/>
  <c r="AH29" i="1"/>
  <c r="AC30" i="1"/>
  <c r="AD30" i="1"/>
  <c r="AE30" i="1"/>
  <c r="AF30" i="1"/>
  <c r="AG30" i="1"/>
  <c r="AH30" i="1"/>
  <c r="AC31" i="1"/>
  <c r="AD31" i="1"/>
  <c r="AE31" i="1"/>
  <c r="AF31" i="1"/>
  <c r="AG31" i="1"/>
  <c r="AH31" i="1"/>
  <c r="AC32" i="1"/>
  <c r="AD32" i="1"/>
  <c r="AE32" i="1"/>
  <c r="AF32" i="1"/>
  <c r="AG32" i="1"/>
  <c r="AH32" i="1"/>
  <c r="AC33" i="1"/>
  <c r="AD33" i="1"/>
  <c r="AE33" i="1"/>
  <c r="AF33" i="1"/>
  <c r="AG33" i="1"/>
  <c r="AH33" i="1"/>
  <c r="AC34" i="1"/>
  <c r="AD34" i="1"/>
  <c r="AE34" i="1"/>
  <c r="AF34" i="1"/>
  <c r="AG34" i="1"/>
  <c r="AH34" i="1"/>
  <c r="AC35" i="1"/>
  <c r="AD35" i="1"/>
  <c r="AE35" i="1"/>
  <c r="AF35" i="1"/>
  <c r="AG35" i="1"/>
  <c r="AH35" i="1"/>
  <c r="AC36" i="1"/>
  <c r="AD36" i="1"/>
  <c r="AE36" i="1"/>
  <c r="AF36" i="1"/>
  <c r="AG36" i="1"/>
  <c r="AH36" i="1"/>
  <c r="AC37" i="1"/>
  <c r="AD37" i="1"/>
  <c r="AE37" i="1"/>
  <c r="AF37" i="1"/>
  <c r="AG37" i="1"/>
  <c r="AH37" i="1"/>
  <c r="AC38" i="1"/>
  <c r="AD38" i="1"/>
  <c r="AE38" i="1"/>
  <c r="AF38" i="1"/>
  <c r="AG38" i="1"/>
  <c r="AH38" i="1"/>
  <c r="AC39" i="1"/>
  <c r="AD39" i="1"/>
  <c r="AE39" i="1"/>
  <c r="AF39" i="1"/>
  <c r="AG39" i="1"/>
  <c r="AH39" i="1"/>
  <c r="AC40" i="1"/>
  <c r="AD40" i="1"/>
  <c r="AE40" i="1"/>
  <c r="AF40" i="1"/>
  <c r="AG40" i="1"/>
  <c r="AH40" i="1"/>
  <c r="AC41" i="1"/>
  <c r="AD41" i="1"/>
  <c r="AE41" i="1"/>
  <c r="AF41" i="1"/>
  <c r="AG41" i="1"/>
  <c r="AH41" i="1"/>
  <c r="AC42" i="1"/>
  <c r="AD42" i="1"/>
  <c r="AE42" i="1"/>
  <c r="AF42" i="1"/>
  <c r="AG42" i="1"/>
  <c r="AH42" i="1"/>
  <c r="AC43" i="1"/>
  <c r="AD43" i="1"/>
  <c r="AE43" i="1"/>
  <c r="AF43" i="1"/>
  <c r="AG43" i="1"/>
  <c r="AH43" i="1"/>
  <c r="AC44" i="1"/>
  <c r="AD44" i="1"/>
  <c r="AE44" i="1"/>
  <c r="AF44" i="1"/>
  <c r="AG44" i="1"/>
  <c r="AH44" i="1"/>
  <c r="AC45" i="1"/>
  <c r="AD45" i="1"/>
  <c r="AE45" i="1"/>
  <c r="AF45" i="1"/>
  <c r="AG45" i="1"/>
  <c r="AH45" i="1"/>
  <c r="AC46" i="1"/>
  <c r="AD46" i="1"/>
  <c r="AE46" i="1"/>
  <c r="AF46" i="1"/>
  <c r="AG46" i="1"/>
  <c r="AH46" i="1"/>
  <c r="AC47" i="1"/>
  <c r="AD47" i="1"/>
  <c r="AE47" i="1"/>
  <c r="AF47" i="1"/>
  <c r="AG47" i="1"/>
  <c r="AH47" i="1"/>
  <c r="AC48" i="1"/>
  <c r="AD48" i="1"/>
  <c r="AE48" i="1"/>
  <c r="AF48" i="1"/>
  <c r="AG48" i="1"/>
  <c r="AH48" i="1"/>
  <c r="AC49" i="1"/>
  <c r="AD49" i="1"/>
  <c r="AE49" i="1"/>
  <c r="AF49" i="1"/>
  <c r="AG49" i="1"/>
  <c r="AH49" i="1"/>
  <c r="AC50" i="1"/>
  <c r="AD50" i="1"/>
  <c r="AE50" i="1"/>
  <c r="AF50" i="1"/>
  <c r="AG50" i="1"/>
  <c r="AH50" i="1"/>
  <c r="AC51" i="1"/>
  <c r="AD51" i="1"/>
  <c r="AE51" i="1"/>
  <c r="AF51" i="1"/>
  <c r="AG51" i="1"/>
  <c r="AH51" i="1"/>
  <c r="AC52" i="1"/>
  <c r="AD52" i="1"/>
  <c r="AE52" i="1"/>
  <c r="AF52" i="1"/>
  <c r="AG52" i="1"/>
  <c r="AH52" i="1"/>
  <c r="AC53" i="1"/>
  <c r="AD53" i="1"/>
  <c r="AE53" i="1"/>
  <c r="AF53" i="1"/>
  <c r="AG53" i="1"/>
  <c r="AH53" i="1"/>
  <c r="AC54" i="1"/>
  <c r="AD54" i="1"/>
  <c r="AE54" i="1"/>
  <c r="AF54" i="1"/>
  <c r="AG54" i="1"/>
  <c r="AH54" i="1"/>
  <c r="AC55" i="1"/>
  <c r="AD55" i="1"/>
  <c r="AE55" i="1"/>
  <c r="AF55" i="1"/>
  <c r="AG55" i="1"/>
  <c r="AH55" i="1"/>
  <c r="AC56" i="1"/>
  <c r="AD56" i="1"/>
  <c r="AE56" i="1"/>
  <c r="AF56" i="1"/>
  <c r="AG56" i="1"/>
  <c r="AH56" i="1"/>
  <c r="AC57" i="1"/>
  <c r="AD57" i="1"/>
  <c r="AE57" i="1"/>
  <c r="AF57" i="1"/>
  <c r="AG57" i="1"/>
  <c r="AH57" i="1"/>
  <c r="AC58" i="1"/>
  <c r="AD58" i="1"/>
  <c r="AE58" i="1"/>
  <c r="AF58" i="1"/>
  <c r="AG58" i="1"/>
  <c r="AH58" i="1"/>
  <c r="AC59" i="1"/>
  <c r="AD59" i="1"/>
  <c r="AE59" i="1"/>
  <c r="AF59" i="1"/>
  <c r="AG59" i="1"/>
  <c r="AH59" i="1"/>
  <c r="AC60" i="1"/>
  <c r="AD60" i="1"/>
  <c r="AE60" i="1"/>
  <c r="AF60" i="1"/>
  <c r="AG60" i="1"/>
  <c r="AH60" i="1"/>
  <c r="AC61" i="1"/>
  <c r="AD61" i="1"/>
  <c r="AE61" i="1"/>
  <c r="AF61" i="1"/>
  <c r="AG61" i="1"/>
  <c r="AH61" i="1"/>
  <c r="AC62" i="1"/>
  <c r="AD62" i="1"/>
  <c r="AE62" i="1"/>
  <c r="AF62" i="1"/>
  <c r="AG62" i="1"/>
  <c r="AH62" i="1"/>
  <c r="AC63" i="1"/>
  <c r="AD63" i="1"/>
  <c r="AE63" i="1"/>
  <c r="AF63" i="1"/>
  <c r="AG63" i="1"/>
  <c r="AH63" i="1"/>
  <c r="AC64" i="1"/>
  <c r="AD64" i="1"/>
  <c r="AE64" i="1"/>
  <c r="AF64" i="1"/>
  <c r="AG64" i="1"/>
  <c r="AH64" i="1"/>
  <c r="AC65" i="1"/>
  <c r="AD65" i="1"/>
  <c r="AE65" i="1"/>
  <c r="AF65" i="1"/>
  <c r="AG65" i="1"/>
  <c r="AH65" i="1"/>
  <c r="AC66" i="1"/>
  <c r="AD66" i="1"/>
  <c r="AE66" i="1"/>
  <c r="AF66" i="1"/>
  <c r="AG66" i="1"/>
  <c r="AH66" i="1"/>
  <c r="AC67" i="1"/>
  <c r="AD67" i="1"/>
  <c r="AE67" i="1"/>
  <c r="AF67" i="1"/>
  <c r="AG67" i="1"/>
  <c r="AH67" i="1"/>
  <c r="AC68" i="1"/>
  <c r="AD68" i="1"/>
  <c r="AE68" i="1"/>
  <c r="AF68" i="1"/>
  <c r="AG68" i="1"/>
  <c r="AH68" i="1"/>
  <c r="AC69" i="1"/>
  <c r="AD69" i="1"/>
  <c r="AE69" i="1"/>
  <c r="AF69" i="1"/>
  <c r="AG69" i="1"/>
  <c r="AH69" i="1"/>
  <c r="AC70" i="1"/>
  <c r="AD70" i="1"/>
  <c r="AE70" i="1"/>
  <c r="AF70" i="1"/>
  <c r="AG70" i="1"/>
  <c r="AH70" i="1"/>
  <c r="AC71" i="1"/>
  <c r="AD71" i="1"/>
  <c r="AE71" i="1"/>
  <c r="AF71" i="1"/>
  <c r="AG71" i="1"/>
  <c r="AH71" i="1"/>
  <c r="AC72" i="1"/>
  <c r="AD72" i="1"/>
  <c r="AE72" i="1"/>
  <c r="AF72" i="1"/>
  <c r="AG72" i="1"/>
  <c r="AH72" i="1"/>
  <c r="AC73" i="1"/>
  <c r="AD73" i="1"/>
  <c r="AE73" i="1"/>
  <c r="AF73" i="1"/>
  <c r="AG73" i="1"/>
  <c r="AH73" i="1"/>
  <c r="AC74" i="1"/>
  <c r="AD74" i="1"/>
  <c r="AE74" i="1"/>
  <c r="AF74" i="1"/>
  <c r="AG74" i="1"/>
  <c r="AH74" i="1"/>
  <c r="AC75" i="1"/>
  <c r="AD75" i="1"/>
  <c r="AE75" i="1"/>
  <c r="AF75" i="1"/>
  <c r="AG75" i="1"/>
  <c r="AH75" i="1"/>
  <c r="AC76" i="1"/>
  <c r="AD76" i="1"/>
  <c r="AE76" i="1"/>
  <c r="AF76" i="1"/>
  <c r="AG76" i="1"/>
  <c r="AH76" i="1"/>
  <c r="AC77" i="1"/>
  <c r="AD77" i="1"/>
  <c r="AE77" i="1"/>
  <c r="AF77" i="1"/>
  <c r="AG77" i="1"/>
  <c r="AH77" i="1"/>
  <c r="AC78" i="1"/>
  <c r="AD78" i="1"/>
  <c r="AE78" i="1"/>
  <c r="AF78" i="1"/>
  <c r="AG78" i="1"/>
  <c r="AH78" i="1"/>
  <c r="AC79" i="1"/>
  <c r="AD79" i="1"/>
  <c r="AE79" i="1"/>
  <c r="AF79" i="1"/>
  <c r="AG79" i="1"/>
  <c r="AH79" i="1"/>
  <c r="AC80" i="1"/>
  <c r="AD80" i="1"/>
  <c r="AE80" i="1"/>
  <c r="AF80" i="1"/>
  <c r="AG80" i="1"/>
  <c r="AH80" i="1"/>
  <c r="AC81" i="1"/>
  <c r="AD81" i="1"/>
  <c r="AE81" i="1"/>
  <c r="AF81" i="1"/>
  <c r="AG81" i="1"/>
  <c r="AH81" i="1"/>
  <c r="AC82" i="1"/>
  <c r="AD82" i="1"/>
  <c r="AE82" i="1"/>
  <c r="AF82" i="1"/>
  <c r="AG82" i="1"/>
  <c r="AH82" i="1"/>
  <c r="AC83" i="1"/>
  <c r="AD83" i="1"/>
  <c r="AE83" i="1"/>
  <c r="AF83" i="1"/>
  <c r="AG83" i="1"/>
  <c r="AH83" i="1"/>
  <c r="AC84" i="1"/>
  <c r="AD84" i="1"/>
  <c r="AE84" i="1"/>
  <c r="AF84" i="1"/>
  <c r="AG84" i="1"/>
  <c r="AH84" i="1"/>
  <c r="AC85" i="1"/>
  <c r="AD85" i="1"/>
  <c r="AE85" i="1"/>
  <c r="AF85" i="1"/>
  <c r="AG85" i="1"/>
  <c r="AH85" i="1"/>
  <c r="AC86" i="1"/>
  <c r="AD86" i="1"/>
  <c r="AE86" i="1"/>
  <c r="AF86" i="1"/>
  <c r="AG86" i="1"/>
  <c r="AH86" i="1"/>
  <c r="AC87" i="1"/>
  <c r="AD87" i="1"/>
  <c r="AE87" i="1"/>
  <c r="AF87" i="1"/>
  <c r="AG87" i="1"/>
  <c r="AH87" i="1"/>
  <c r="AC88" i="1"/>
  <c r="AD88" i="1"/>
  <c r="AE88" i="1"/>
  <c r="AF88" i="1"/>
  <c r="AG88" i="1"/>
  <c r="AH88" i="1"/>
  <c r="AC89" i="1"/>
  <c r="AD89" i="1"/>
  <c r="AE89" i="1"/>
  <c r="AF89" i="1"/>
  <c r="AG89" i="1"/>
  <c r="AH89" i="1"/>
  <c r="AC90" i="1"/>
  <c r="AD90" i="1"/>
  <c r="AE90" i="1"/>
  <c r="AF90" i="1"/>
  <c r="AG90" i="1"/>
  <c r="AH90" i="1"/>
  <c r="AC91" i="1"/>
  <c r="AD91" i="1"/>
  <c r="AE91" i="1"/>
  <c r="AF91" i="1"/>
  <c r="AG91" i="1"/>
  <c r="AH91" i="1"/>
  <c r="AC92" i="1"/>
  <c r="AD92" i="1"/>
  <c r="AE92" i="1"/>
  <c r="AF92" i="1"/>
  <c r="AG92" i="1"/>
  <c r="AH92" i="1"/>
  <c r="AC93" i="1"/>
  <c r="AD93" i="1"/>
  <c r="AE93" i="1"/>
  <c r="AF93" i="1"/>
  <c r="AG93" i="1"/>
  <c r="AH93" i="1"/>
  <c r="AC94" i="1"/>
  <c r="AD94" i="1"/>
  <c r="AE94" i="1"/>
  <c r="AF94" i="1"/>
  <c r="AG94" i="1"/>
  <c r="AH94" i="1"/>
  <c r="AC95" i="1"/>
  <c r="AD95" i="1"/>
  <c r="AE95" i="1"/>
  <c r="AF95" i="1"/>
  <c r="AG95" i="1"/>
  <c r="AH95" i="1"/>
  <c r="AC96" i="1"/>
  <c r="AH96" i="1"/>
  <c r="AC97" i="1"/>
  <c r="AD97" i="1"/>
  <c r="AE97" i="1"/>
  <c r="AF97" i="1"/>
  <c r="AG97" i="1"/>
  <c r="AH97" i="1"/>
  <c r="AC98" i="1"/>
  <c r="AD98" i="1"/>
  <c r="AE98" i="1"/>
  <c r="AF98" i="1"/>
  <c r="AG98" i="1"/>
  <c r="AH98" i="1"/>
  <c r="AC99" i="1"/>
  <c r="AD99" i="1"/>
  <c r="AE99" i="1"/>
  <c r="AF99" i="1"/>
  <c r="AG99" i="1"/>
  <c r="AH99" i="1"/>
  <c r="AC100" i="1"/>
  <c r="AD100" i="1"/>
  <c r="AE100" i="1"/>
  <c r="AF100" i="1"/>
  <c r="AG100" i="1"/>
  <c r="AH100" i="1"/>
  <c r="AC101" i="1"/>
  <c r="AD101" i="1"/>
  <c r="AE101" i="1"/>
  <c r="AF101" i="1"/>
  <c r="AG101" i="1"/>
  <c r="AH101" i="1"/>
  <c r="AC102" i="1"/>
  <c r="AD102" i="1"/>
  <c r="AE102" i="1"/>
  <c r="AF102" i="1"/>
  <c r="AG102" i="1"/>
  <c r="AH102" i="1"/>
  <c r="AC103" i="1"/>
  <c r="AD103" i="1"/>
  <c r="AE103" i="1"/>
  <c r="AF103" i="1"/>
  <c r="AG103" i="1"/>
  <c r="AH103" i="1"/>
  <c r="AC104" i="1"/>
  <c r="AD104" i="1"/>
  <c r="AE104" i="1"/>
  <c r="AF104" i="1"/>
  <c r="AG104" i="1"/>
  <c r="AH104" i="1"/>
  <c r="AC105" i="1"/>
  <c r="AD105" i="1"/>
  <c r="AE105" i="1"/>
  <c r="AF105" i="1"/>
  <c r="AG105" i="1"/>
  <c r="AH105" i="1"/>
  <c r="AC106" i="1"/>
  <c r="AD106" i="1"/>
  <c r="AE106" i="1"/>
  <c r="AF106" i="1"/>
  <c r="AG106" i="1"/>
  <c r="AH106" i="1"/>
  <c r="AC107" i="1"/>
  <c r="AD107" i="1"/>
  <c r="AE107" i="1"/>
  <c r="AF107" i="1"/>
  <c r="AG107" i="1"/>
  <c r="AH107" i="1"/>
  <c r="AC108" i="1"/>
  <c r="AD108" i="1"/>
  <c r="AE108" i="1"/>
  <c r="AF108" i="1"/>
  <c r="AG108" i="1"/>
  <c r="AH108" i="1"/>
  <c r="AC109" i="1"/>
  <c r="AD109" i="1"/>
  <c r="AE109" i="1"/>
  <c r="AF109" i="1"/>
  <c r="AG109" i="1"/>
  <c r="AH109" i="1"/>
  <c r="AC110" i="1"/>
  <c r="AD110" i="1"/>
  <c r="AE110" i="1"/>
  <c r="AF110" i="1"/>
  <c r="AG110" i="1"/>
  <c r="AH110" i="1"/>
  <c r="AC111" i="1"/>
  <c r="AD111" i="1"/>
  <c r="AE111" i="1"/>
  <c r="AF111" i="1"/>
  <c r="AG111" i="1"/>
  <c r="AH111" i="1"/>
  <c r="AC112" i="1"/>
  <c r="AD112" i="1"/>
  <c r="AE112" i="1"/>
  <c r="AF112" i="1"/>
  <c r="AG112" i="1"/>
  <c r="AH112" i="1"/>
  <c r="AC113" i="1"/>
  <c r="AD113" i="1"/>
  <c r="AE113" i="1"/>
  <c r="AF113" i="1"/>
  <c r="AG113" i="1"/>
  <c r="AH113" i="1"/>
  <c r="AC114" i="1"/>
  <c r="AD114" i="1"/>
  <c r="AE114" i="1"/>
  <c r="AF114" i="1"/>
  <c r="AG114" i="1"/>
  <c r="AH114" i="1"/>
  <c r="AC115" i="1"/>
  <c r="AD115" i="1"/>
  <c r="AE115" i="1"/>
  <c r="AF115" i="1"/>
  <c r="AG115" i="1"/>
  <c r="AH115" i="1"/>
  <c r="AC116" i="1"/>
  <c r="AD116" i="1"/>
  <c r="AE116" i="1"/>
  <c r="AF116" i="1"/>
  <c r="AG116" i="1"/>
  <c r="AH116" i="1"/>
  <c r="AC117" i="1"/>
  <c r="AD117" i="1"/>
  <c r="AE117" i="1"/>
  <c r="AF117" i="1"/>
  <c r="AG117" i="1"/>
  <c r="AH117" i="1"/>
  <c r="AC118" i="1"/>
  <c r="AD118" i="1"/>
  <c r="AE118" i="1"/>
  <c r="AF118" i="1"/>
  <c r="AG118" i="1"/>
  <c r="AH118" i="1"/>
  <c r="AC119" i="1"/>
  <c r="AD119" i="1"/>
  <c r="AE119" i="1"/>
  <c r="AF119" i="1"/>
  <c r="AG119" i="1"/>
  <c r="AH119" i="1"/>
  <c r="AC120" i="1"/>
  <c r="AD120" i="1"/>
  <c r="AE120" i="1"/>
  <c r="AF120" i="1"/>
  <c r="AG120" i="1"/>
  <c r="AH120" i="1"/>
  <c r="AC121" i="1"/>
  <c r="AD121" i="1"/>
  <c r="AE121" i="1"/>
  <c r="AF121" i="1"/>
  <c r="AG121" i="1"/>
  <c r="AH121" i="1"/>
  <c r="AC122" i="1"/>
  <c r="AD122" i="1"/>
  <c r="AE122" i="1"/>
  <c r="AF122" i="1"/>
  <c r="AG122" i="1"/>
  <c r="AH122" i="1"/>
  <c r="AC123" i="1"/>
  <c r="AD123" i="1"/>
  <c r="AE123" i="1"/>
  <c r="AF123" i="1"/>
  <c r="AG123" i="1"/>
  <c r="AH123" i="1"/>
  <c r="AC124" i="1"/>
  <c r="AD124" i="1"/>
  <c r="AE124" i="1"/>
  <c r="AF124" i="1"/>
  <c r="AG124" i="1"/>
  <c r="AH124" i="1"/>
  <c r="AC125" i="1"/>
  <c r="AD125" i="1"/>
  <c r="AE125" i="1"/>
  <c r="AF125" i="1"/>
  <c r="AG125" i="1"/>
  <c r="AH125" i="1"/>
  <c r="AC126" i="1"/>
  <c r="AD126" i="1"/>
  <c r="AE126" i="1"/>
  <c r="AF126" i="1"/>
  <c r="AG126" i="1"/>
  <c r="AH126" i="1"/>
  <c r="AC127" i="1"/>
  <c r="AD127" i="1"/>
  <c r="AE127" i="1"/>
  <c r="AF127" i="1"/>
  <c r="AG127" i="1"/>
  <c r="AH127" i="1"/>
  <c r="AC128" i="1"/>
  <c r="AD128" i="1"/>
  <c r="AE128" i="1"/>
  <c r="AF128" i="1"/>
  <c r="AG128" i="1"/>
  <c r="AH128" i="1"/>
  <c r="AC129" i="1"/>
  <c r="AD129" i="1"/>
  <c r="AE129" i="1"/>
  <c r="AF129" i="1"/>
  <c r="AG129" i="1"/>
  <c r="AH129" i="1"/>
  <c r="AC130" i="1"/>
  <c r="AD130" i="1"/>
  <c r="AE130" i="1"/>
  <c r="AF130" i="1"/>
  <c r="AG130" i="1"/>
  <c r="AH130" i="1"/>
  <c r="AC131" i="1"/>
  <c r="AD131" i="1"/>
  <c r="AE131" i="1"/>
  <c r="AF131" i="1"/>
  <c r="AG131" i="1"/>
  <c r="AH131" i="1"/>
  <c r="AC132" i="1"/>
  <c r="AD132" i="1"/>
  <c r="AE132" i="1"/>
  <c r="AF132" i="1"/>
  <c r="AG132" i="1"/>
  <c r="AH132" i="1"/>
  <c r="AC133" i="1"/>
  <c r="AD133" i="1"/>
  <c r="AE133" i="1"/>
  <c r="AF133" i="1"/>
  <c r="AG133" i="1"/>
  <c r="AH133" i="1"/>
  <c r="AC134" i="1"/>
  <c r="AD134" i="1"/>
  <c r="AE134" i="1"/>
  <c r="AF134" i="1"/>
  <c r="AG134" i="1"/>
  <c r="AH134" i="1"/>
  <c r="AC135" i="1"/>
  <c r="AD135" i="1"/>
  <c r="AE135" i="1"/>
  <c r="AF135" i="1"/>
  <c r="AG135" i="1"/>
  <c r="AH135" i="1"/>
  <c r="AC136" i="1"/>
  <c r="AD136" i="1"/>
  <c r="AE136" i="1"/>
  <c r="AF136" i="1"/>
  <c r="AG136" i="1"/>
  <c r="AH136" i="1"/>
  <c r="AC137" i="1"/>
  <c r="AD137" i="1"/>
  <c r="AE137" i="1"/>
  <c r="AF137" i="1"/>
  <c r="AG137" i="1"/>
  <c r="AH137" i="1"/>
  <c r="AC138" i="1"/>
  <c r="AD138" i="1"/>
  <c r="AE138" i="1"/>
  <c r="AF138" i="1"/>
  <c r="AG138" i="1"/>
  <c r="AH138" i="1"/>
  <c r="AC139" i="1"/>
  <c r="AD139" i="1"/>
  <c r="AE139" i="1"/>
  <c r="AF139" i="1"/>
  <c r="AG139" i="1"/>
  <c r="AH139" i="1"/>
  <c r="AC140" i="1"/>
  <c r="AD140" i="1"/>
  <c r="AE140" i="1"/>
  <c r="AF140" i="1"/>
  <c r="AG140" i="1"/>
  <c r="AH140" i="1"/>
  <c r="AC141" i="1"/>
  <c r="AD141" i="1"/>
  <c r="AE141" i="1"/>
  <c r="AF141" i="1"/>
  <c r="AG141" i="1"/>
  <c r="AH141" i="1"/>
  <c r="AC142" i="1"/>
  <c r="AD142" i="1"/>
  <c r="AE142" i="1"/>
  <c r="AF142" i="1"/>
  <c r="AG142" i="1"/>
  <c r="AH142" i="1"/>
  <c r="AC143" i="1"/>
  <c r="AD143" i="1"/>
  <c r="AE143" i="1"/>
  <c r="AF143" i="1"/>
  <c r="AG143" i="1"/>
  <c r="AH143" i="1"/>
  <c r="AC144" i="1"/>
  <c r="AD144" i="1"/>
  <c r="AE144" i="1"/>
  <c r="AF144" i="1"/>
  <c r="AG144" i="1"/>
  <c r="AH144" i="1"/>
  <c r="AC145" i="1"/>
  <c r="AD145" i="1"/>
  <c r="AE145" i="1"/>
  <c r="AF145" i="1"/>
  <c r="AG145" i="1"/>
  <c r="AH145" i="1"/>
  <c r="AC146" i="1"/>
  <c r="AD146" i="1"/>
  <c r="AE146" i="1"/>
  <c r="AF146" i="1"/>
  <c r="AG146" i="1"/>
  <c r="AH146" i="1"/>
  <c r="AC147" i="1"/>
  <c r="AD147" i="1"/>
  <c r="AE147" i="1"/>
  <c r="AF147" i="1"/>
  <c r="AG147" i="1"/>
  <c r="AH147" i="1"/>
  <c r="AC148" i="1"/>
  <c r="AD148" i="1"/>
  <c r="AE148" i="1"/>
  <c r="AF148" i="1"/>
  <c r="AG148" i="1"/>
  <c r="AH148" i="1"/>
  <c r="AC149" i="1"/>
  <c r="AD149" i="1"/>
  <c r="AE149" i="1"/>
  <c r="AF149" i="1"/>
  <c r="AG149" i="1"/>
  <c r="AH149" i="1"/>
  <c r="AC150" i="1"/>
  <c r="AD150" i="1"/>
  <c r="AE150" i="1"/>
  <c r="AF150" i="1"/>
  <c r="AG150" i="1"/>
  <c r="AH150" i="1"/>
  <c r="AC151" i="1"/>
  <c r="AD151" i="1"/>
  <c r="AE151" i="1"/>
  <c r="AF151" i="1"/>
  <c r="AG151" i="1"/>
  <c r="AH151" i="1"/>
  <c r="AC152" i="1"/>
  <c r="AD152" i="1"/>
  <c r="AE152" i="1"/>
  <c r="AF152" i="1"/>
  <c r="AG152" i="1"/>
  <c r="AH152" i="1"/>
  <c r="AC153" i="1"/>
  <c r="AD153" i="1"/>
  <c r="AE153" i="1"/>
  <c r="AF153" i="1"/>
  <c r="AG153" i="1"/>
  <c r="AH153" i="1"/>
  <c r="AC154" i="1"/>
  <c r="AD154" i="1"/>
  <c r="AE154" i="1"/>
  <c r="AF154" i="1"/>
  <c r="AG154" i="1"/>
  <c r="AH154" i="1"/>
  <c r="AC155" i="1"/>
  <c r="AD155" i="1"/>
  <c r="AE155" i="1"/>
  <c r="AF155" i="1"/>
  <c r="AG155" i="1"/>
  <c r="AH155" i="1"/>
  <c r="AC156" i="1"/>
  <c r="AD156" i="1"/>
  <c r="AE156" i="1"/>
  <c r="AF156" i="1"/>
  <c r="AG156" i="1"/>
  <c r="AH156" i="1"/>
  <c r="AC157" i="1"/>
  <c r="AD157" i="1"/>
  <c r="AE157" i="1"/>
  <c r="AF157" i="1"/>
  <c r="AG157" i="1"/>
  <c r="AH157" i="1"/>
  <c r="AC158" i="1"/>
  <c r="AD158" i="1"/>
  <c r="AE158" i="1"/>
  <c r="AF158" i="1"/>
  <c r="AG158" i="1"/>
  <c r="AH158" i="1"/>
  <c r="AC159" i="1"/>
  <c r="AD159" i="1"/>
  <c r="AE159" i="1"/>
  <c r="AF159" i="1"/>
  <c r="AG159" i="1"/>
  <c r="AH159" i="1"/>
  <c r="AC160" i="1"/>
  <c r="AD160" i="1"/>
  <c r="AE160" i="1"/>
  <c r="AF160" i="1"/>
  <c r="AG160" i="1"/>
  <c r="AH160" i="1"/>
  <c r="AC161" i="1"/>
  <c r="AD161" i="1"/>
  <c r="AE161" i="1"/>
  <c r="AF161" i="1"/>
  <c r="AG161" i="1"/>
  <c r="AH161" i="1"/>
  <c r="AC162" i="1"/>
  <c r="AD162" i="1"/>
  <c r="AE162" i="1"/>
  <c r="AF162" i="1"/>
  <c r="AG162" i="1"/>
  <c r="AH162" i="1"/>
  <c r="AC163" i="1"/>
  <c r="AD163" i="1"/>
  <c r="AE163" i="1"/>
  <c r="AF163" i="1"/>
  <c r="AG163" i="1"/>
  <c r="AH163" i="1"/>
  <c r="AC164" i="1"/>
  <c r="AD164" i="1"/>
  <c r="AE164" i="1"/>
  <c r="AF164" i="1"/>
  <c r="AG164" i="1"/>
  <c r="AH164" i="1"/>
  <c r="AC165" i="1"/>
  <c r="AD165" i="1"/>
  <c r="AE165" i="1"/>
  <c r="AF165" i="1"/>
  <c r="AG165" i="1"/>
  <c r="AH165" i="1"/>
  <c r="AC166" i="1"/>
  <c r="AD166" i="1"/>
  <c r="AE166" i="1"/>
  <c r="AF166" i="1"/>
  <c r="AG166" i="1"/>
  <c r="AH166" i="1"/>
  <c r="AC167" i="1"/>
  <c r="AD167" i="1"/>
  <c r="AE167" i="1"/>
  <c r="AF167" i="1"/>
  <c r="AG167" i="1"/>
  <c r="AH167" i="1"/>
  <c r="AC168" i="1"/>
  <c r="AD168" i="1"/>
  <c r="AE168" i="1"/>
  <c r="AF168" i="1"/>
  <c r="AG168" i="1"/>
  <c r="AH168" i="1"/>
  <c r="AC169" i="1"/>
  <c r="AD169" i="1"/>
  <c r="AE169" i="1"/>
  <c r="AF169" i="1"/>
  <c r="AG169" i="1"/>
  <c r="AH169" i="1"/>
  <c r="AC170" i="1"/>
  <c r="AD170" i="1"/>
  <c r="AE170" i="1"/>
  <c r="AF170" i="1"/>
  <c r="AG170" i="1"/>
  <c r="AH170" i="1"/>
  <c r="AC171" i="1"/>
  <c r="AD171" i="1"/>
  <c r="AE171" i="1"/>
  <c r="AF171" i="1"/>
  <c r="AG171" i="1"/>
  <c r="AH171" i="1"/>
  <c r="AC172" i="1"/>
  <c r="AD172" i="1"/>
  <c r="AE172" i="1"/>
  <c r="AF172" i="1"/>
  <c r="AG172" i="1"/>
  <c r="AH172" i="1"/>
  <c r="AC173" i="1"/>
  <c r="AD173" i="1"/>
  <c r="AE173" i="1"/>
  <c r="AF173" i="1"/>
  <c r="AG173" i="1"/>
  <c r="AH173" i="1"/>
  <c r="AC174" i="1"/>
  <c r="AD174" i="1"/>
  <c r="AE174" i="1"/>
  <c r="AF174" i="1"/>
  <c r="AG174" i="1"/>
  <c r="AH174" i="1"/>
  <c r="AC175" i="1"/>
  <c r="AD175" i="1"/>
  <c r="AE175" i="1"/>
  <c r="AF175" i="1"/>
  <c r="AG175" i="1"/>
  <c r="AH175" i="1"/>
  <c r="AC176" i="1"/>
  <c r="AD176" i="1"/>
  <c r="AE176" i="1"/>
  <c r="AF176" i="1"/>
  <c r="AG176" i="1"/>
  <c r="AH176" i="1"/>
  <c r="AC177" i="1"/>
  <c r="AD177" i="1"/>
  <c r="AE177" i="1"/>
  <c r="AF177" i="1"/>
  <c r="AG177" i="1"/>
  <c r="AH177" i="1"/>
  <c r="AC178" i="1"/>
  <c r="AD178" i="1"/>
  <c r="AE178" i="1"/>
  <c r="AF178" i="1"/>
  <c r="AG178" i="1"/>
  <c r="AH178" i="1"/>
  <c r="AC179" i="1"/>
  <c r="AD179" i="1"/>
  <c r="AE179" i="1"/>
  <c r="AF179" i="1"/>
  <c r="AG179" i="1"/>
  <c r="AH179" i="1"/>
  <c r="AC180" i="1"/>
  <c r="AD180" i="1"/>
  <c r="AE180" i="1"/>
  <c r="AF180" i="1"/>
  <c r="AG180" i="1"/>
  <c r="AH180" i="1"/>
  <c r="AC181" i="1"/>
  <c r="AD181" i="1"/>
  <c r="AE181" i="1"/>
  <c r="AF181" i="1"/>
  <c r="AG181" i="1"/>
  <c r="AH181" i="1"/>
  <c r="AC182" i="1"/>
  <c r="AD182" i="1"/>
  <c r="AE182" i="1"/>
  <c r="AF182" i="1"/>
  <c r="AG182" i="1"/>
  <c r="AH182" i="1"/>
  <c r="AC183" i="1"/>
  <c r="AD183" i="1"/>
  <c r="AE183" i="1"/>
  <c r="AF183" i="1"/>
  <c r="AG183" i="1"/>
  <c r="AH183" i="1"/>
  <c r="AC184" i="1"/>
  <c r="AD184" i="1"/>
  <c r="AE184" i="1"/>
  <c r="AF184" i="1"/>
  <c r="AG184" i="1"/>
  <c r="AH184" i="1"/>
  <c r="AC185" i="1"/>
  <c r="AD185" i="1"/>
  <c r="AE185" i="1"/>
  <c r="AF185" i="1"/>
  <c r="AG185" i="1"/>
  <c r="AH185" i="1"/>
  <c r="AC186" i="1"/>
  <c r="AD186" i="1"/>
  <c r="AE186" i="1"/>
  <c r="AF186" i="1"/>
  <c r="AG186" i="1"/>
  <c r="AH186" i="1"/>
  <c r="AC187" i="1"/>
  <c r="AD187" i="1"/>
  <c r="AE187" i="1"/>
  <c r="AF187" i="1"/>
  <c r="AG187" i="1"/>
  <c r="AH187" i="1"/>
  <c r="AC188" i="1"/>
  <c r="AD188" i="1"/>
  <c r="AE188" i="1"/>
  <c r="AF188" i="1"/>
  <c r="AG188" i="1"/>
  <c r="AH188" i="1"/>
  <c r="AC189" i="1"/>
  <c r="AD189" i="1"/>
  <c r="AE189" i="1"/>
  <c r="AF189" i="1"/>
  <c r="AG189" i="1"/>
  <c r="AH189" i="1"/>
  <c r="AC190" i="1"/>
  <c r="AD190" i="1"/>
  <c r="AE190" i="1"/>
  <c r="AF190" i="1"/>
  <c r="AG190" i="1"/>
  <c r="AH190" i="1"/>
  <c r="AC191" i="1"/>
  <c r="AD191" i="1"/>
  <c r="AE191" i="1"/>
  <c r="AF191" i="1"/>
  <c r="AG191" i="1"/>
  <c r="AH191" i="1"/>
  <c r="AC192" i="1"/>
  <c r="AD192" i="1"/>
  <c r="AE192" i="1"/>
  <c r="AF192" i="1"/>
  <c r="AG192" i="1"/>
  <c r="AH192" i="1"/>
  <c r="AC193" i="1"/>
  <c r="AD193" i="1"/>
  <c r="AE193" i="1"/>
  <c r="AF193" i="1"/>
  <c r="AG193" i="1"/>
  <c r="AH193" i="1"/>
  <c r="AC194" i="1"/>
  <c r="AD194" i="1"/>
  <c r="AE194" i="1"/>
  <c r="AF194" i="1"/>
  <c r="AG194" i="1"/>
  <c r="AH194" i="1"/>
  <c r="AC195" i="1"/>
  <c r="AD195" i="1"/>
  <c r="AE195" i="1"/>
  <c r="AF195" i="1"/>
  <c r="AG195" i="1"/>
  <c r="AH195" i="1"/>
  <c r="AC196" i="1"/>
  <c r="AD196" i="1"/>
  <c r="AE196" i="1"/>
  <c r="AF196" i="1"/>
  <c r="AG196" i="1"/>
  <c r="AH196" i="1"/>
  <c r="AC197" i="1"/>
  <c r="AD197" i="1"/>
  <c r="AE197" i="1"/>
  <c r="AF197" i="1"/>
  <c r="AG197" i="1"/>
  <c r="AH197" i="1"/>
  <c r="AC198" i="1"/>
  <c r="AD198" i="1"/>
  <c r="AE198" i="1"/>
  <c r="AF198" i="1"/>
  <c r="AG198" i="1"/>
  <c r="AH198" i="1"/>
  <c r="AC199" i="1"/>
  <c r="AD199" i="1"/>
  <c r="AE199" i="1"/>
  <c r="AF199" i="1"/>
  <c r="AG199" i="1"/>
  <c r="AH199" i="1"/>
  <c r="AC200" i="1"/>
  <c r="AD200" i="1"/>
  <c r="AE200" i="1"/>
  <c r="AF200" i="1"/>
  <c r="AG200" i="1"/>
  <c r="AH200" i="1"/>
  <c r="AC201" i="1"/>
  <c r="AD201" i="1"/>
  <c r="AE201" i="1"/>
  <c r="AF201" i="1"/>
  <c r="AG201" i="1"/>
  <c r="AH201" i="1"/>
  <c r="AC202" i="1"/>
  <c r="AD202" i="1"/>
  <c r="AE202" i="1"/>
  <c r="AF202" i="1"/>
  <c r="AG202" i="1"/>
  <c r="AH202" i="1"/>
  <c r="AC203" i="1"/>
  <c r="AD203" i="1"/>
  <c r="AE203" i="1"/>
  <c r="AF203" i="1"/>
  <c r="AG203" i="1"/>
  <c r="AH203" i="1"/>
  <c r="AC204" i="1"/>
  <c r="AD204" i="1"/>
  <c r="AE204" i="1"/>
  <c r="AF204" i="1"/>
  <c r="AG204" i="1"/>
  <c r="AH204" i="1"/>
  <c r="AC205" i="1"/>
  <c r="AD205" i="1"/>
  <c r="AE205" i="1"/>
  <c r="AF205" i="1"/>
  <c r="AG205" i="1"/>
  <c r="AH205" i="1"/>
  <c r="AC206" i="1"/>
  <c r="AD206" i="1"/>
  <c r="AE206" i="1"/>
  <c r="AF206" i="1"/>
  <c r="AG206" i="1"/>
  <c r="AH206" i="1"/>
  <c r="AC207" i="1"/>
  <c r="AD207" i="1"/>
  <c r="AE207" i="1"/>
  <c r="AF207" i="1"/>
  <c r="AG207" i="1"/>
  <c r="AH207" i="1"/>
  <c r="AC208" i="1"/>
  <c r="AD208" i="1"/>
  <c r="AE208" i="1"/>
  <c r="AF208" i="1"/>
  <c r="AG208" i="1"/>
  <c r="AH208" i="1"/>
  <c r="AC209" i="1"/>
  <c r="AD209" i="1"/>
  <c r="AE209" i="1"/>
  <c r="AF209" i="1"/>
  <c r="AG209" i="1"/>
  <c r="AH209" i="1"/>
  <c r="AC210" i="1"/>
  <c r="AD210" i="1"/>
  <c r="AE210" i="1"/>
  <c r="AF210" i="1"/>
  <c r="AG210" i="1"/>
  <c r="AH210" i="1"/>
  <c r="AC211" i="1"/>
  <c r="AD211" i="1"/>
  <c r="AE211" i="1"/>
  <c r="AF211" i="1"/>
  <c r="AG211" i="1"/>
  <c r="AH211" i="1"/>
  <c r="AC212" i="1"/>
  <c r="AD212" i="1"/>
  <c r="AE212" i="1"/>
  <c r="AF212" i="1"/>
  <c r="AG212" i="1"/>
  <c r="AH212" i="1"/>
  <c r="AC213" i="1"/>
  <c r="AD213" i="1"/>
  <c r="AE213" i="1"/>
  <c r="AF213" i="1"/>
  <c r="AG213" i="1"/>
  <c r="AH213" i="1"/>
  <c r="AC214" i="1"/>
  <c r="AD214" i="1"/>
  <c r="AE214" i="1"/>
  <c r="AF214" i="1"/>
  <c r="AG214" i="1"/>
  <c r="AH214" i="1"/>
  <c r="AC215" i="1"/>
  <c r="AD215" i="1"/>
  <c r="AE215" i="1"/>
  <c r="AF215" i="1"/>
  <c r="AG215" i="1"/>
  <c r="AH215" i="1"/>
  <c r="AC216" i="1"/>
  <c r="AD216" i="1"/>
  <c r="AE216" i="1"/>
  <c r="AF216" i="1"/>
  <c r="AG216" i="1"/>
  <c r="AH216" i="1"/>
  <c r="AC217" i="1"/>
  <c r="AD217" i="1"/>
  <c r="AE217" i="1"/>
  <c r="AF217" i="1"/>
  <c r="AG217" i="1"/>
  <c r="AH217" i="1"/>
  <c r="AC218" i="1"/>
  <c r="AD218" i="1"/>
  <c r="AE218" i="1"/>
  <c r="AF218" i="1"/>
  <c r="AG218" i="1"/>
  <c r="AH218" i="1"/>
  <c r="AC219" i="1"/>
  <c r="AD219" i="1"/>
  <c r="AE219" i="1"/>
  <c r="AF219" i="1"/>
  <c r="AG219" i="1"/>
  <c r="AH219" i="1"/>
  <c r="AC220" i="1"/>
  <c r="AD220" i="1"/>
  <c r="AE220" i="1"/>
  <c r="AF220" i="1"/>
  <c r="AG220" i="1"/>
  <c r="AH220" i="1"/>
  <c r="AC221" i="1"/>
  <c r="AD221" i="1"/>
  <c r="AE221" i="1"/>
  <c r="AF221" i="1"/>
  <c r="AG221" i="1"/>
  <c r="AH221" i="1"/>
  <c r="AC222" i="1"/>
  <c r="AD222" i="1"/>
  <c r="AE222" i="1"/>
  <c r="AF222" i="1"/>
  <c r="AG222" i="1"/>
  <c r="AH222" i="1"/>
  <c r="AC223" i="1"/>
  <c r="AD223" i="1"/>
  <c r="AE223" i="1"/>
  <c r="AF223" i="1"/>
  <c r="AG223" i="1"/>
  <c r="AH223" i="1"/>
  <c r="AC224" i="1"/>
  <c r="AD224" i="1"/>
  <c r="AE224" i="1"/>
  <c r="AF224" i="1"/>
  <c r="AG224" i="1"/>
  <c r="AH224" i="1"/>
  <c r="AC225" i="1"/>
  <c r="AD225" i="1"/>
  <c r="AE225" i="1"/>
  <c r="AF225" i="1"/>
  <c r="AG225" i="1"/>
  <c r="AH225" i="1"/>
  <c r="AC226" i="1"/>
  <c r="AD226" i="1"/>
  <c r="AE226" i="1"/>
  <c r="AF226" i="1"/>
  <c r="AG226" i="1"/>
  <c r="AH226" i="1"/>
  <c r="AC227" i="1"/>
  <c r="AD227" i="1"/>
  <c r="AE227" i="1"/>
  <c r="AF227" i="1"/>
  <c r="AG227" i="1"/>
  <c r="AH227" i="1"/>
  <c r="AC228" i="1"/>
  <c r="AD228" i="1"/>
  <c r="AE228" i="1"/>
  <c r="AF228" i="1"/>
  <c r="AG228" i="1"/>
  <c r="AH228" i="1"/>
  <c r="AC229" i="1"/>
  <c r="AD229" i="1"/>
  <c r="AE229" i="1"/>
  <c r="AF229" i="1"/>
  <c r="AG229" i="1"/>
  <c r="AH229" i="1"/>
  <c r="AC230" i="1"/>
  <c r="AD230" i="1"/>
  <c r="AE230" i="1"/>
  <c r="AF230" i="1"/>
  <c r="AG230" i="1"/>
  <c r="AH230" i="1"/>
  <c r="AC231" i="1"/>
  <c r="AD231" i="1"/>
  <c r="AE231" i="1"/>
  <c r="AF231" i="1"/>
  <c r="AG231" i="1"/>
  <c r="AH231" i="1"/>
  <c r="AC232" i="1"/>
  <c r="AD232" i="1"/>
  <c r="AE232" i="1"/>
  <c r="AF232" i="1"/>
  <c r="AG232" i="1"/>
  <c r="AH232" i="1"/>
  <c r="AC233" i="1"/>
  <c r="AD233" i="1"/>
  <c r="AE233" i="1"/>
  <c r="AF233" i="1"/>
  <c r="AG233" i="1"/>
  <c r="AH233" i="1"/>
  <c r="AC234" i="1"/>
  <c r="AD234" i="1"/>
  <c r="AE234" i="1"/>
  <c r="AF234" i="1"/>
  <c r="AG234" i="1"/>
  <c r="AH234" i="1"/>
  <c r="AC235" i="1"/>
  <c r="AD235" i="1"/>
  <c r="AE235" i="1"/>
  <c r="AF235" i="1"/>
  <c r="AG235" i="1"/>
  <c r="AH235" i="1"/>
  <c r="AC236" i="1"/>
  <c r="AD236" i="1"/>
  <c r="AE236" i="1"/>
  <c r="AF236" i="1"/>
  <c r="AG236" i="1"/>
  <c r="AH236" i="1"/>
  <c r="AC237" i="1"/>
  <c r="AD237" i="1"/>
  <c r="AE237" i="1"/>
  <c r="AF237" i="1"/>
  <c r="AG237" i="1"/>
  <c r="AH237" i="1"/>
  <c r="AC238" i="1"/>
  <c r="AD238" i="1"/>
  <c r="AE238" i="1"/>
  <c r="AF238" i="1"/>
  <c r="AG238" i="1"/>
  <c r="AH238" i="1"/>
  <c r="AC239" i="1"/>
  <c r="AD239" i="1"/>
  <c r="AE239" i="1"/>
  <c r="AF239" i="1"/>
  <c r="AG239" i="1"/>
  <c r="AH239" i="1"/>
  <c r="AC240" i="1"/>
  <c r="AD240" i="1"/>
  <c r="AE240" i="1"/>
  <c r="AF240" i="1"/>
  <c r="AG240" i="1"/>
  <c r="AH240" i="1"/>
  <c r="AC241" i="1"/>
  <c r="AD241" i="1"/>
  <c r="AE241" i="1"/>
  <c r="AF241" i="1"/>
  <c r="AG241" i="1"/>
  <c r="AH241" i="1"/>
  <c r="AC242" i="1"/>
  <c r="AD242" i="1"/>
  <c r="AE242" i="1"/>
  <c r="AF242" i="1"/>
  <c r="AG242" i="1"/>
  <c r="AH242" i="1"/>
  <c r="AC243" i="1"/>
  <c r="AD243" i="1"/>
  <c r="AE243" i="1"/>
  <c r="AF243" i="1"/>
  <c r="AG243" i="1"/>
  <c r="AH243" i="1"/>
  <c r="AC244" i="1"/>
  <c r="AD244" i="1"/>
  <c r="AE244" i="1"/>
  <c r="AF244" i="1"/>
  <c r="AG244" i="1"/>
  <c r="AH244" i="1"/>
  <c r="AC245" i="1"/>
  <c r="AD245" i="1"/>
  <c r="AE245" i="1"/>
  <c r="AF245" i="1"/>
  <c r="AG245" i="1"/>
  <c r="AH245" i="1"/>
  <c r="AC246" i="1"/>
  <c r="AD246" i="1"/>
  <c r="AE246" i="1"/>
  <c r="AF246" i="1"/>
  <c r="AG246" i="1"/>
  <c r="AH246" i="1"/>
  <c r="AC247" i="1"/>
  <c r="AD247" i="1"/>
  <c r="AE247" i="1"/>
  <c r="AF247" i="1"/>
  <c r="AG247" i="1"/>
  <c r="AH247" i="1"/>
  <c r="AC248" i="1"/>
  <c r="AD248" i="1"/>
  <c r="AE248" i="1"/>
  <c r="AF248" i="1"/>
  <c r="AG248" i="1"/>
  <c r="AH248" i="1"/>
  <c r="AC249" i="1"/>
  <c r="AD249" i="1"/>
  <c r="AE249" i="1"/>
  <c r="AF249" i="1"/>
  <c r="AG249" i="1"/>
  <c r="AH249" i="1"/>
  <c r="AC250" i="1"/>
  <c r="AD250" i="1"/>
  <c r="AE250" i="1"/>
  <c r="AF250" i="1"/>
  <c r="AG250" i="1"/>
  <c r="AH250" i="1"/>
  <c r="AC251" i="1"/>
  <c r="AD251" i="1"/>
  <c r="AE251" i="1"/>
  <c r="AF251" i="1"/>
  <c r="AG251" i="1"/>
  <c r="AH251" i="1"/>
  <c r="AC252" i="1"/>
  <c r="AD252" i="1"/>
  <c r="AE252" i="1"/>
  <c r="AF252" i="1"/>
  <c r="AG252" i="1"/>
  <c r="AH252" i="1"/>
  <c r="AC253" i="1"/>
  <c r="AD253" i="1"/>
  <c r="AE253" i="1"/>
  <c r="AF253" i="1"/>
  <c r="AG253" i="1"/>
  <c r="AH253" i="1"/>
  <c r="AC254" i="1"/>
  <c r="AD254" i="1"/>
  <c r="AE254" i="1"/>
  <c r="AF254" i="1"/>
  <c r="AG254" i="1"/>
  <c r="AH254" i="1"/>
  <c r="AC255" i="1"/>
  <c r="AD255" i="1"/>
  <c r="AE255" i="1"/>
  <c r="AF255" i="1"/>
  <c r="AG255" i="1"/>
  <c r="AH255" i="1"/>
  <c r="AC256" i="1"/>
  <c r="AD256" i="1"/>
  <c r="AE256" i="1"/>
  <c r="AF256" i="1"/>
  <c r="AG256" i="1"/>
  <c r="AH256" i="1"/>
  <c r="AC257" i="1"/>
  <c r="AD257" i="1"/>
  <c r="AE257" i="1"/>
  <c r="AF257" i="1"/>
  <c r="AG257" i="1"/>
  <c r="AH257" i="1"/>
  <c r="AC258" i="1"/>
  <c r="AD258" i="1"/>
  <c r="AE258" i="1"/>
  <c r="AF258" i="1"/>
  <c r="AG258" i="1"/>
  <c r="AH258" i="1"/>
  <c r="AC259" i="1"/>
  <c r="AD259" i="1"/>
  <c r="AE259" i="1"/>
  <c r="AF259" i="1"/>
  <c r="AG259" i="1"/>
  <c r="AH259" i="1"/>
  <c r="AC260" i="1"/>
  <c r="AD260" i="1"/>
  <c r="AE260" i="1"/>
  <c r="AF260" i="1"/>
  <c r="AG260" i="1"/>
  <c r="AH260" i="1"/>
  <c r="AC261" i="1"/>
  <c r="AD261" i="1"/>
  <c r="AE261" i="1"/>
  <c r="AF261" i="1"/>
  <c r="AG261" i="1"/>
  <c r="AH261" i="1"/>
  <c r="AC262" i="1"/>
  <c r="AD262" i="1"/>
  <c r="AE262" i="1"/>
  <c r="AF262" i="1"/>
  <c r="AG262" i="1"/>
  <c r="AH262" i="1"/>
  <c r="AC263" i="1"/>
  <c r="AD263" i="1"/>
  <c r="AE263" i="1"/>
  <c r="AF263" i="1"/>
  <c r="AG263" i="1"/>
  <c r="AH263" i="1"/>
  <c r="AC264" i="1"/>
  <c r="AD264" i="1"/>
  <c r="AE264" i="1"/>
  <c r="AF264" i="1"/>
  <c r="AG264" i="1"/>
  <c r="AH264" i="1"/>
  <c r="AC265" i="1"/>
  <c r="AD265" i="1"/>
  <c r="AE265" i="1"/>
  <c r="AF265" i="1"/>
  <c r="AG265" i="1"/>
  <c r="AH265" i="1"/>
  <c r="AC266" i="1"/>
  <c r="AD266" i="1"/>
  <c r="AE266" i="1"/>
  <c r="AF266" i="1"/>
  <c r="AG266" i="1"/>
  <c r="AH266" i="1"/>
  <c r="AC267" i="1"/>
  <c r="AD267" i="1"/>
  <c r="AE267" i="1"/>
  <c r="AF267" i="1"/>
  <c r="AG267" i="1"/>
  <c r="AH267" i="1"/>
  <c r="AC268" i="1"/>
  <c r="AD268" i="1"/>
  <c r="AE268" i="1"/>
  <c r="AF268" i="1"/>
  <c r="AG268" i="1"/>
  <c r="AH268" i="1"/>
  <c r="AC269" i="1"/>
  <c r="AD269" i="1"/>
  <c r="AE269" i="1"/>
  <c r="AF269" i="1"/>
  <c r="AG269" i="1"/>
  <c r="AH269" i="1"/>
  <c r="AC270" i="1"/>
  <c r="AD270" i="1"/>
  <c r="AE270" i="1"/>
  <c r="AF270" i="1"/>
  <c r="AG270" i="1"/>
  <c r="AH270" i="1"/>
  <c r="AC271" i="1"/>
  <c r="AD271" i="1"/>
  <c r="AE271" i="1"/>
  <c r="AF271" i="1"/>
  <c r="AG271" i="1"/>
  <c r="AH271" i="1"/>
  <c r="AC272" i="1"/>
  <c r="AD272" i="1"/>
  <c r="AE272" i="1"/>
  <c r="AF272" i="1"/>
  <c r="AG272" i="1"/>
  <c r="AH272" i="1"/>
  <c r="AC273" i="1"/>
  <c r="AD273" i="1"/>
  <c r="AE273" i="1"/>
  <c r="AF273" i="1"/>
  <c r="AG273" i="1"/>
  <c r="AH273" i="1"/>
  <c r="AC274" i="1"/>
  <c r="AD274" i="1"/>
  <c r="AE274" i="1"/>
  <c r="AF274" i="1"/>
  <c r="AG274" i="1"/>
  <c r="AH274" i="1"/>
  <c r="AC275" i="1"/>
  <c r="AD275" i="1"/>
  <c r="AE275" i="1"/>
  <c r="AF275" i="1"/>
  <c r="AG275" i="1"/>
  <c r="AH275" i="1"/>
  <c r="AC276" i="1"/>
  <c r="AD276" i="1"/>
  <c r="AE276" i="1"/>
  <c r="AF276" i="1"/>
  <c r="AG276" i="1"/>
  <c r="AH276" i="1"/>
  <c r="AC277" i="1"/>
  <c r="AD277" i="1"/>
  <c r="AE277" i="1"/>
  <c r="AF277" i="1"/>
  <c r="AG277" i="1"/>
  <c r="AH277" i="1"/>
  <c r="AC278" i="1"/>
  <c r="AD278" i="1"/>
  <c r="AE278" i="1"/>
  <c r="AF278" i="1"/>
  <c r="AG278" i="1"/>
  <c r="AH278" i="1"/>
  <c r="AC279" i="1"/>
  <c r="AD279" i="1"/>
  <c r="AE279" i="1"/>
  <c r="AF279" i="1"/>
  <c r="AG279" i="1"/>
  <c r="AH279" i="1"/>
  <c r="AC280" i="1"/>
  <c r="AD280" i="1"/>
  <c r="AE280" i="1"/>
  <c r="AF280" i="1"/>
  <c r="AG280" i="1"/>
  <c r="AH280" i="1"/>
  <c r="AC281" i="1"/>
  <c r="AD281" i="1"/>
  <c r="AE281" i="1"/>
  <c r="AF281" i="1"/>
  <c r="AG281" i="1"/>
  <c r="AH281" i="1"/>
  <c r="AC282" i="1"/>
  <c r="AD282" i="1"/>
  <c r="AE282" i="1"/>
  <c r="AF282" i="1"/>
  <c r="AG282" i="1"/>
  <c r="AH282" i="1"/>
  <c r="AC283" i="1"/>
  <c r="AD283" i="1"/>
  <c r="AE283" i="1"/>
  <c r="AF283" i="1"/>
  <c r="AG283" i="1"/>
  <c r="AH283" i="1"/>
  <c r="AC284" i="1"/>
  <c r="AD284" i="1"/>
  <c r="AE284" i="1"/>
  <c r="AF284" i="1"/>
  <c r="AG284" i="1"/>
  <c r="AH284" i="1"/>
  <c r="AC285" i="1"/>
  <c r="AD285" i="1"/>
  <c r="AE285" i="1"/>
  <c r="AF285" i="1"/>
  <c r="AG285" i="1"/>
  <c r="AH285" i="1"/>
  <c r="AC286" i="1"/>
  <c r="AD286" i="1"/>
  <c r="AE286" i="1"/>
  <c r="AF286" i="1"/>
  <c r="AG286" i="1"/>
  <c r="AH286" i="1"/>
  <c r="AC287" i="1"/>
  <c r="AD287" i="1"/>
  <c r="AE287" i="1"/>
  <c r="AF287" i="1"/>
  <c r="AG287" i="1"/>
  <c r="AH287" i="1"/>
  <c r="AC288" i="1"/>
  <c r="AD288" i="1"/>
  <c r="AE288" i="1"/>
  <c r="AF288" i="1"/>
  <c r="AG288" i="1"/>
  <c r="AH288" i="1"/>
  <c r="AC289" i="1"/>
  <c r="AD289" i="1"/>
  <c r="AE289" i="1"/>
  <c r="AF289" i="1"/>
  <c r="AG289" i="1"/>
  <c r="AH289" i="1"/>
  <c r="AC290" i="1"/>
  <c r="AD290" i="1"/>
  <c r="AE290" i="1"/>
  <c r="AF290" i="1"/>
  <c r="AG290" i="1"/>
  <c r="AH290" i="1"/>
  <c r="AC291" i="1"/>
  <c r="AD291" i="1"/>
  <c r="AE291" i="1"/>
  <c r="AF291" i="1"/>
  <c r="AG291" i="1"/>
  <c r="AH291" i="1"/>
  <c r="AC292" i="1"/>
  <c r="AD292" i="1"/>
  <c r="AE292" i="1"/>
  <c r="AF292" i="1"/>
  <c r="AG292" i="1"/>
  <c r="AH292" i="1"/>
  <c r="AC293" i="1"/>
  <c r="AD293" i="1"/>
  <c r="AE293" i="1"/>
  <c r="AF293" i="1"/>
  <c r="AG293" i="1"/>
  <c r="AH293" i="1"/>
  <c r="AC294" i="1"/>
  <c r="AD294" i="1"/>
  <c r="AE294" i="1"/>
  <c r="AF294" i="1"/>
  <c r="AG294" i="1"/>
  <c r="AH294" i="1"/>
  <c r="AC295" i="1"/>
  <c r="AD295" i="1"/>
  <c r="AE295" i="1"/>
  <c r="AF295" i="1"/>
  <c r="AG295" i="1"/>
  <c r="AH295" i="1"/>
  <c r="AC296" i="1"/>
  <c r="AD296" i="1"/>
  <c r="AE296" i="1"/>
  <c r="AF296" i="1"/>
  <c r="AG296" i="1"/>
  <c r="AH296" i="1"/>
  <c r="AC297" i="1"/>
  <c r="AD297" i="1"/>
  <c r="AE297" i="1"/>
  <c r="AF297" i="1"/>
  <c r="AG297" i="1"/>
  <c r="AH297" i="1"/>
  <c r="AC298" i="1"/>
  <c r="AD298" i="1"/>
  <c r="AE298" i="1"/>
  <c r="AF298" i="1"/>
  <c r="AG298" i="1"/>
  <c r="AH298" i="1"/>
  <c r="AC299" i="1"/>
  <c r="AD299" i="1"/>
  <c r="AE299" i="1"/>
  <c r="AF299" i="1"/>
  <c r="AG299" i="1"/>
  <c r="AH299" i="1"/>
  <c r="AC300" i="1"/>
  <c r="AD300" i="1"/>
  <c r="AE300" i="1"/>
  <c r="AF300" i="1"/>
  <c r="AG300" i="1"/>
  <c r="AH300" i="1"/>
  <c r="AC301" i="1"/>
  <c r="AD301" i="1"/>
  <c r="AE301" i="1"/>
  <c r="AF301" i="1"/>
  <c r="AG301" i="1"/>
  <c r="AH301" i="1"/>
  <c r="AC302" i="1"/>
  <c r="AD302" i="1"/>
  <c r="AE302" i="1"/>
  <c r="AF302" i="1"/>
  <c r="AG302" i="1"/>
  <c r="AH302" i="1"/>
  <c r="AC303" i="1"/>
  <c r="AD303" i="1"/>
  <c r="AE303" i="1"/>
  <c r="AF303" i="1"/>
  <c r="AG303" i="1"/>
  <c r="AH303" i="1"/>
  <c r="AC304" i="1"/>
  <c r="AD304" i="1"/>
  <c r="AE304" i="1"/>
  <c r="AF304" i="1"/>
  <c r="AG304" i="1"/>
  <c r="AH304" i="1"/>
  <c r="AC305" i="1"/>
  <c r="AD305" i="1"/>
  <c r="AE305" i="1"/>
  <c r="AF305" i="1"/>
  <c r="AG305" i="1"/>
  <c r="AH305" i="1"/>
  <c r="AC306" i="1"/>
  <c r="AD306" i="1"/>
  <c r="AE306" i="1"/>
  <c r="AF306" i="1"/>
  <c r="AG306" i="1"/>
  <c r="AH306" i="1"/>
  <c r="AC307" i="1"/>
  <c r="AD307" i="1"/>
  <c r="AE307" i="1"/>
  <c r="AF307" i="1"/>
  <c r="AG307" i="1"/>
  <c r="AH307" i="1"/>
  <c r="AC308" i="1"/>
  <c r="AD308" i="1"/>
  <c r="AE308" i="1"/>
  <c r="AF308" i="1"/>
  <c r="AG308" i="1"/>
  <c r="AH308" i="1"/>
  <c r="AC309" i="1"/>
  <c r="AD309" i="1"/>
  <c r="AE309" i="1"/>
  <c r="AF309" i="1"/>
  <c r="AG309" i="1"/>
  <c r="AH309" i="1"/>
  <c r="AC310" i="1"/>
  <c r="AD310" i="1"/>
  <c r="AE310" i="1"/>
  <c r="AF310" i="1"/>
  <c r="AG310" i="1"/>
  <c r="AH310" i="1"/>
  <c r="AC311" i="1"/>
  <c r="AD311" i="1"/>
  <c r="AE311" i="1"/>
  <c r="AF311" i="1"/>
  <c r="AG311" i="1"/>
  <c r="AH311" i="1"/>
  <c r="AC312" i="1"/>
  <c r="AD312" i="1"/>
  <c r="AE312" i="1"/>
  <c r="AF312" i="1"/>
  <c r="AG312" i="1"/>
  <c r="AH312" i="1"/>
  <c r="AC313" i="1"/>
  <c r="AD313" i="1"/>
  <c r="AE313" i="1"/>
  <c r="AF313" i="1"/>
  <c r="AG313" i="1"/>
  <c r="AH313" i="1"/>
  <c r="AC314" i="1"/>
  <c r="AD314" i="1"/>
  <c r="AE314" i="1"/>
  <c r="AF314" i="1"/>
  <c r="AG314" i="1"/>
  <c r="AH314" i="1"/>
  <c r="AC315" i="1"/>
  <c r="AD315" i="1"/>
  <c r="AE315" i="1"/>
  <c r="AF315" i="1"/>
  <c r="AG315" i="1"/>
  <c r="AH315" i="1"/>
  <c r="AC316" i="1"/>
  <c r="AD316" i="1"/>
  <c r="AE316" i="1"/>
  <c r="AF316" i="1"/>
  <c r="AG316" i="1"/>
  <c r="AH316" i="1"/>
  <c r="AC317" i="1"/>
  <c r="AD317" i="1"/>
  <c r="AE317" i="1"/>
  <c r="AF317" i="1"/>
  <c r="AG317" i="1"/>
  <c r="AH317" i="1"/>
  <c r="AC318" i="1"/>
  <c r="AD318" i="1"/>
  <c r="AE318" i="1"/>
  <c r="AF318" i="1"/>
  <c r="AG318" i="1"/>
  <c r="AH318" i="1"/>
  <c r="AC319" i="1"/>
  <c r="AD319" i="1"/>
  <c r="AE319" i="1"/>
  <c r="AF319" i="1"/>
  <c r="AG319" i="1"/>
  <c r="AH319" i="1"/>
  <c r="AC320" i="1"/>
  <c r="AD320" i="1"/>
  <c r="AE320" i="1"/>
  <c r="AF320" i="1"/>
  <c r="AG320" i="1"/>
  <c r="AH320" i="1"/>
  <c r="AC321" i="1"/>
  <c r="AD321" i="1"/>
  <c r="AE321" i="1"/>
  <c r="AF321" i="1"/>
  <c r="AG321" i="1"/>
  <c r="AH321" i="1"/>
  <c r="AC322" i="1"/>
  <c r="AD322" i="1"/>
  <c r="AE322" i="1"/>
  <c r="AF322" i="1"/>
  <c r="AG322" i="1"/>
  <c r="AH322" i="1"/>
  <c r="AC323" i="1"/>
  <c r="AD323" i="1"/>
  <c r="AE323" i="1"/>
  <c r="AF323" i="1"/>
  <c r="AG323" i="1"/>
  <c r="AH323" i="1"/>
  <c r="AC324" i="1"/>
  <c r="AD324" i="1"/>
  <c r="AE324" i="1"/>
  <c r="AF324" i="1"/>
  <c r="AG324" i="1"/>
  <c r="AH324" i="1"/>
  <c r="AC325" i="1"/>
  <c r="AD325" i="1"/>
  <c r="AE325" i="1"/>
  <c r="AF325" i="1"/>
  <c r="AG325" i="1"/>
  <c r="AH325" i="1"/>
  <c r="AC326" i="1"/>
  <c r="AD326" i="1"/>
  <c r="AE326" i="1"/>
  <c r="AF326" i="1"/>
  <c r="AG326" i="1"/>
  <c r="AH326" i="1"/>
  <c r="AC327" i="1"/>
  <c r="AD327" i="1"/>
  <c r="AE327" i="1"/>
  <c r="AF327" i="1"/>
  <c r="AG327" i="1"/>
  <c r="AH327" i="1"/>
  <c r="AC328" i="1"/>
  <c r="AD328" i="1"/>
  <c r="AE328" i="1"/>
  <c r="AF328" i="1"/>
  <c r="AG328" i="1"/>
  <c r="AH328" i="1"/>
  <c r="AC329" i="1"/>
  <c r="AD329" i="1"/>
  <c r="AE329" i="1"/>
  <c r="AF329" i="1"/>
  <c r="AG329" i="1"/>
  <c r="AH329" i="1"/>
  <c r="AC330" i="1"/>
  <c r="AD330" i="1"/>
  <c r="AE330" i="1"/>
  <c r="AF330" i="1"/>
  <c r="AG330" i="1"/>
  <c r="AH330" i="1"/>
  <c r="AC331" i="1"/>
  <c r="AD331" i="1"/>
  <c r="AE331" i="1"/>
  <c r="AF331" i="1"/>
  <c r="AG331" i="1"/>
  <c r="AH331" i="1"/>
  <c r="AC332" i="1"/>
  <c r="AD332" i="1"/>
  <c r="AE332" i="1"/>
  <c r="AF332" i="1"/>
  <c r="AG332" i="1"/>
  <c r="AH332" i="1"/>
  <c r="AC333" i="1"/>
  <c r="AD333" i="1"/>
  <c r="AE333" i="1"/>
  <c r="AF333" i="1"/>
  <c r="AG333" i="1"/>
  <c r="AH333" i="1"/>
  <c r="AC334" i="1"/>
  <c r="AD334" i="1"/>
  <c r="AE334" i="1"/>
  <c r="AF334" i="1"/>
  <c r="AG334" i="1"/>
  <c r="AH334" i="1"/>
  <c r="AC335" i="1"/>
  <c r="AD335" i="1"/>
  <c r="AE335" i="1"/>
  <c r="AF335" i="1"/>
  <c r="AG335" i="1"/>
  <c r="AH335" i="1"/>
  <c r="AC336" i="1"/>
  <c r="AD336" i="1"/>
  <c r="AE336" i="1"/>
  <c r="AF336" i="1"/>
  <c r="AG336" i="1"/>
  <c r="AH336" i="1"/>
  <c r="AC337" i="1"/>
  <c r="AD337" i="1"/>
  <c r="AE337" i="1"/>
  <c r="AF337" i="1"/>
  <c r="AG337" i="1"/>
  <c r="AH337" i="1"/>
  <c r="AC338" i="1"/>
  <c r="AD338" i="1"/>
  <c r="AE338" i="1"/>
  <c r="AF338" i="1"/>
  <c r="AG338" i="1"/>
  <c r="AH338" i="1"/>
  <c r="AC339" i="1"/>
  <c r="AD339" i="1"/>
  <c r="AE339" i="1"/>
  <c r="AF339" i="1"/>
  <c r="AG339" i="1"/>
  <c r="AH339" i="1"/>
  <c r="AC340" i="1"/>
  <c r="AD340" i="1"/>
  <c r="AE340" i="1"/>
  <c r="AF340" i="1"/>
  <c r="AG340" i="1"/>
  <c r="AH340" i="1"/>
  <c r="AC341" i="1"/>
  <c r="AD341" i="1"/>
  <c r="AE341" i="1"/>
  <c r="AF341" i="1"/>
  <c r="AG341" i="1"/>
  <c r="AH341" i="1"/>
  <c r="AC342" i="1"/>
  <c r="AD342" i="1"/>
  <c r="AE342" i="1"/>
  <c r="AF342" i="1"/>
  <c r="AG342" i="1"/>
  <c r="AH342" i="1"/>
  <c r="AC343" i="1"/>
  <c r="AD343" i="1"/>
  <c r="AE343" i="1"/>
  <c r="AF343" i="1"/>
  <c r="AG343" i="1"/>
  <c r="AH343" i="1"/>
  <c r="AC344" i="1"/>
  <c r="AD344" i="1"/>
  <c r="AE344" i="1"/>
  <c r="AF344" i="1"/>
  <c r="AG344" i="1"/>
  <c r="AH344" i="1"/>
  <c r="AC345" i="1"/>
  <c r="AD345" i="1"/>
  <c r="AE345" i="1"/>
  <c r="AF345" i="1"/>
  <c r="AG345" i="1"/>
  <c r="AH345" i="1"/>
  <c r="AC346" i="1"/>
  <c r="AD346" i="1"/>
  <c r="AE346" i="1"/>
  <c r="AF346" i="1"/>
  <c r="AG346" i="1"/>
  <c r="AH346" i="1"/>
  <c r="AC347" i="1"/>
  <c r="AD347" i="1"/>
  <c r="AE347" i="1"/>
  <c r="AF347" i="1"/>
  <c r="AG347" i="1"/>
  <c r="AH347" i="1"/>
  <c r="AC348" i="1"/>
  <c r="AD348" i="1"/>
  <c r="AE348" i="1"/>
  <c r="AF348" i="1"/>
  <c r="AG348" i="1"/>
  <c r="AH348" i="1"/>
  <c r="AC349" i="1"/>
  <c r="AD349" i="1"/>
  <c r="AE349" i="1"/>
  <c r="AF349" i="1"/>
  <c r="AG349" i="1"/>
  <c r="AH349" i="1"/>
  <c r="AC350" i="1"/>
  <c r="AD350" i="1"/>
  <c r="AE350" i="1"/>
  <c r="AF350" i="1"/>
  <c r="AG350" i="1"/>
  <c r="AH350" i="1"/>
  <c r="AC351" i="1"/>
  <c r="AD351" i="1"/>
  <c r="AE351" i="1"/>
  <c r="AF351" i="1"/>
  <c r="AG351" i="1"/>
  <c r="AH351" i="1"/>
  <c r="AC352" i="1"/>
  <c r="AD352" i="1"/>
  <c r="AE352" i="1"/>
  <c r="AF352" i="1"/>
  <c r="AG352" i="1"/>
  <c r="AH352" i="1"/>
  <c r="AC353" i="1"/>
  <c r="AD353" i="1"/>
  <c r="AE353" i="1"/>
  <c r="AF353" i="1"/>
  <c r="AG353" i="1"/>
  <c r="AH353" i="1"/>
  <c r="AC354" i="1"/>
  <c r="AD354" i="1"/>
  <c r="AE354" i="1"/>
  <c r="AF354" i="1"/>
  <c r="AG354" i="1"/>
  <c r="AH354" i="1"/>
  <c r="AC355" i="1"/>
  <c r="AD355" i="1"/>
  <c r="AE355" i="1"/>
  <c r="AF355" i="1"/>
  <c r="AG355" i="1"/>
  <c r="AH355" i="1"/>
  <c r="AC356" i="1"/>
  <c r="AD356" i="1"/>
  <c r="AE356" i="1"/>
  <c r="AF356" i="1"/>
  <c r="AG356" i="1"/>
  <c r="AH356" i="1"/>
  <c r="AC357" i="1"/>
  <c r="AD357" i="1"/>
  <c r="AE357" i="1"/>
  <c r="AF357" i="1"/>
  <c r="AG357" i="1"/>
  <c r="AH357" i="1"/>
  <c r="AC358" i="1"/>
  <c r="AD358" i="1"/>
  <c r="AE358" i="1"/>
  <c r="AF358" i="1"/>
  <c r="AG358" i="1"/>
  <c r="AH358" i="1"/>
  <c r="AC359" i="1"/>
  <c r="AD359" i="1"/>
  <c r="AE359" i="1"/>
  <c r="AF359" i="1"/>
  <c r="AG359" i="1"/>
  <c r="AH359" i="1"/>
  <c r="AC360" i="1"/>
  <c r="AD360" i="1"/>
  <c r="AE360" i="1"/>
  <c r="AF360" i="1"/>
  <c r="AG360" i="1"/>
  <c r="AH360" i="1"/>
  <c r="AC361" i="1"/>
  <c r="AD361" i="1"/>
  <c r="AE361" i="1"/>
  <c r="AF361" i="1"/>
  <c r="AG361" i="1"/>
  <c r="AH361" i="1"/>
  <c r="AC362" i="1"/>
  <c r="AD362" i="1"/>
  <c r="AE362" i="1"/>
  <c r="AF362" i="1"/>
  <c r="AG362" i="1"/>
  <c r="AH362" i="1"/>
  <c r="AC363" i="1"/>
  <c r="AD363" i="1"/>
  <c r="AE363" i="1"/>
  <c r="AF363" i="1"/>
  <c r="AG363" i="1"/>
  <c r="AH363" i="1"/>
  <c r="AC364" i="1"/>
  <c r="AD364" i="1"/>
  <c r="AE364" i="1"/>
  <c r="AF364" i="1"/>
  <c r="AG364" i="1"/>
  <c r="AH364" i="1"/>
  <c r="AC365" i="1"/>
  <c r="AD365" i="1"/>
  <c r="AE365" i="1"/>
  <c r="AF365" i="1"/>
  <c r="AG365" i="1"/>
  <c r="AH365" i="1"/>
  <c r="AC4" i="1"/>
  <c r="AD4" i="1"/>
  <c r="AE4" i="1"/>
  <c r="AF4" i="1"/>
  <c r="AG4" i="1"/>
  <c r="AH4" i="1"/>
  <c r="AC5" i="1"/>
  <c r="AD5" i="1"/>
  <c r="AE5" i="1"/>
  <c r="AF5" i="1"/>
  <c r="AG5" i="1"/>
  <c r="AH5" i="1"/>
  <c r="AC6" i="1"/>
  <c r="AD6" i="1"/>
  <c r="AE6" i="1"/>
  <c r="AF6" i="1"/>
  <c r="AG6" i="1"/>
  <c r="AH6" i="1"/>
  <c r="AC7" i="1"/>
  <c r="AD7" i="1"/>
  <c r="AE7" i="1"/>
  <c r="AF7" i="1"/>
  <c r="AG7" i="1"/>
  <c r="AH7" i="1"/>
  <c r="AC8" i="1"/>
  <c r="AD8" i="1"/>
  <c r="AE8" i="1"/>
  <c r="AF8" i="1"/>
  <c r="AG8" i="1"/>
  <c r="AH8" i="1"/>
  <c r="AC9" i="1"/>
  <c r="AD9" i="1"/>
  <c r="AE9" i="1"/>
  <c r="AF9" i="1"/>
  <c r="AG9" i="1"/>
  <c r="AH9" i="1"/>
  <c r="AC10" i="1"/>
  <c r="AD10" i="1"/>
  <c r="AE10" i="1"/>
  <c r="AF10" i="1"/>
  <c r="AG10" i="1"/>
  <c r="AH10" i="1"/>
  <c r="AC11" i="1"/>
  <c r="AD11" i="1"/>
  <c r="AE11" i="1"/>
  <c r="AF11" i="1"/>
  <c r="AG11" i="1"/>
  <c r="AH11" i="1"/>
  <c r="AD12" i="1"/>
  <c r="AH12" i="1"/>
  <c r="AG12" i="1"/>
  <c r="AF12" i="1"/>
  <c r="AE12" i="1"/>
  <c r="AC12" i="1"/>
  <c r="U13" i="2" l="1"/>
  <c r="U12" i="2"/>
  <c r="U9" i="2"/>
  <c r="U8" i="2"/>
  <c r="U7" i="2"/>
  <c r="U6" i="2"/>
  <c r="U5" i="2"/>
  <c r="U4" i="2"/>
  <c r="T13" i="2"/>
  <c r="T12" i="2"/>
  <c r="T9" i="2"/>
  <c r="T8" i="2"/>
  <c r="T7" i="2"/>
  <c r="T6" i="2"/>
  <c r="T5" i="2"/>
  <c r="T4" i="2"/>
  <c r="S13" i="2"/>
  <c r="S12" i="2"/>
  <c r="S9" i="2"/>
  <c r="S8" i="2"/>
  <c r="S7" i="2"/>
  <c r="S6" i="2"/>
  <c r="S5" i="2"/>
  <c r="S4" i="2"/>
  <c r="R11" i="1" l="1"/>
  <c r="S11" i="1"/>
  <c r="R12" i="1"/>
  <c r="S12" i="1"/>
  <c r="R13" i="1"/>
  <c r="S13" i="1"/>
  <c r="R14" i="1"/>
  <c r="S14" i="1"/>
  <c r="R15" i="1"/>
  <c r="S15" i="1"/>
  <c r="R18" i="1"/>
  <c r="S18" i="1"/>
  <c r="R19" i="1"/>
  <c r="S19" i="1"/>
  <c r="R20" i="1"/>
  <c r="S20" i="1"/>
  <c r="R21" i="1"/>
  <c r="S21" i="1"/>
  <c r="R22" i="1"/>
  <c r="S22" i="1"/>
  <c r="R25" i="1"/>
  <c r="S25" i="1"/>
  <c r="R26" i="1"/>
  <c r="S26" i="1"/>
  <c r="R27" i="1"/>
  <c r="S27" i="1"/>
  <c r="R28" i="1"/>
  <c r="S28" i="1"/>
  <c r="R29" i="1"/>
  <c r="S29" i="1"/>
  <c r="R32" i="1"/>
  <c r="S32" i="1"/>
  <c r="R33" i="1"/>
  <c r="S33" i="1"/>
  <c r="R34" i="1"/>
  <c r="S34" i="1"/>
  <c r="R35" i="1"/>
  <c r="S35" i="1"/>
  <c r="R36" i="1"/>
  <c r="S36" i="1"/>
  <c r="R39" i="1"/>
  <c r="S39" i="1"/>
  <c r="R40" i="1"/>
  <c r="S40" i="1"/>
  <c r="R41" i="1"/>
  <c r="S41" i="1"/>
  <c r="R42" i="1"/>
  <c r="S42" i="1"/>
  <c r="R43" i="1"/>
  <c r="S43" i="1"/>
  <c r="R46" i="1"/>
  <c r="S46" i="1"/>
  <c r="R47" i="1"/>
  <c r="S47" i="1"/>
  <c r="R48" i="1"/>
  <c r="S48" i="1"/>
  <c r="R49" i="1"/>
  <c r="S49" i="1"/>
  <c r="R50" i="1"/>
  <c r="S50" i="1"/>
  <c r="R53" i="1"/>
  <c r="S53" i="1"/>
  <c r="R54" i="1"/>
  <c r="S54" i="1"/>
  <c r="R55" i="1"/>
  <c r="S55" i="1"/>
  <c r="R56" i="1"/>
  <c r="S56" i="1"/>
  <c r="R57" i="1"/>
  <c r="S57" i="1"/>
  <c r="R60" i="1"/>
  <c r="S60" i="1"/>
  <c r="R61" i="1"/>
  <c r="S61" i="1"/>
  <c r="R62" i="1"/>
  <c r="S62" i="1"/>
  <c r="R63" i="1"/>
  <c r="S63" i="1"/>
  <c r="R64" i="1"/>
  <c r="S64" i="1"/>
  <c r="R67" i="1"/>
  <c r="S67" i="1"/>
  <c r="R68" i="1"/>
  <c r="S68" i="1"/>
  <c r="R69" i="1"/>
  <c r="S69" i="1"/>
  <c r="R70" i="1"/>
  <c r="S70" i="1"/>
  <c r="R71" i="1"/>
  <c r="S71" i="1"/>
  <c r="R74" i="1"/>
  <c r="S74" i="1"/>
  <c r="R75" i="1"/>
  <c r="S75" i="1"/>
  <c r="R76" i="1"/>
  <c r="S76" i="1"/>
  <c r="R77" i="1"/>
  <c r="S77" i="1"/>
  <c r="R78" i="1"/>
  <c r="S78" i="1"/>
  <c r="R81" i="1"/>
  <c r="S81" i="1"/>
  <c r="R82" i="1"/>
  <c r="S82" i="1"/>
  <c r="R83" i="1"/>
  <c r="S83" i="1"/>
  <c r="R84" i="1"/>
  <c r="S84" i="1"/>
  <c r="R85" i="1"/>
  <c r="S85" i="1"/>
  <c r="R88" i="1"/>
  <c r="S88" i="1"/>
  <c r="R89" i="1"/>
  <c r="S89" i="1"/>
  <c r="R90" i="1"/>
  <c r="S90" i="1"/>
  <c r="R91" i="1"/>
  <c r="S91" i="1"/>
  <c r="R92" i="1"/>
  <c r="S92" i="1"/>
  <c r="R95" i="1"/>
  <c r="S95" i="1"/>
  <c r="R96" i="1"/>
  <c r="S96" i="1"/>
  <c r="R97" i="1"/>
  <c r="S97" i="1"/>
  <c r="R98" i="1"/>
  <c r="S98" i="1"/>
  <c r="R99" i="1"/>
  <c r="S99" i="1"/>
  <c r="R102" i="1"/>
  <c r="S102" i="1"/>
  <c r="R103" i="1"/>
  <c r="S103" i="1"/>
  <c r="R104" i="1"/>
  <c r="S104" i="1"/>
  <c r="R105" i="1"/>
  <c r="S105" i="1"/>
  <c r="R106" i="1"/>
  <c r="S106" i="1"/>
  <c r="R109" i="1"/>
  <c r="S109" i="1"/>
  <c r="R110" i="1"/>
  <c r="S110" i="1"/>
  <c r="R111" i="1"/>
  <c r="S111" i="1"/>
  <c r="R112" i="1"/>
  <c r="S112" i="1"/>
  <c r="R113" i="1"/>
  <c r="S113" i="1"/>
  <c r="R116" i="1"/>
  <c r="S116" i="1"/>
  <c r="R117" i="1"/>
  <c r="S117" i="1"/>
  <c r="R118" i="1"/>
  <c r="S118" i="1"/>
  <c r="R119" i="1"/>
  <c r="S119" i="1"/>
  <c r="R120" i="1"/>
  <c r="S120" i="1"/>
  <c r="R123" i="1"/>
  <c r="S123" i="1"/>
  <c r="R124" i="1"/>
  <c r="S124" i="1"/>
  <c r="R125" i="1"/>
  <c r="S125" i="1"/>
  <c r="R126" i="1"/>
  <c r="S126" i="1"/>
  <c r="R127" i="1"/>
  <c r="S127" i="1"/>
  <c r="R130" i="1"/>
  <c r="S130" i="1"/>
  <c r="R131" i="1"/>
  <c r="S131" i="1"/>
  <c r="R132" i="1"/>
  <c r="S132" i="1"/>
  <c r="R133" i="1"/>
  <c r="S133" i="1"/>
  <c r="R134" i="1"/>
  <c r="S134" i="1"/>
  <c r="R137" i="1"/>
  <c r="S137" i="1"/>
  <c r="R138" i="1"/>
  <c r="S138" i="1"/>
  <c r="R139" i="1"/>
  <c r="S139" i="1"/>
  <c r="R140" i="1"/>
  <c r="S140" i="1"/>
  <c r="R141" i="1"/>
  <c r="S141" i="1"/>
  <c r="R144" i="1"/>
  <c r="S144" i="1"/>
  <c r="R145" i="1"/>
  <c r="S145" i="1"/>
  <c r="R146" i="1"/>
  <c r="S146" i="1"/>
  <c r="R147" i="1"/>
  <c r="S147" i="1"/>
  <c r="R148" i="1"/>
  <c r="S148" i="1"/>
  <c r="R151" i="1"/>
  <c r="S151" i="1"/>
  <c r="R152" i="1"/>
  <c r="S152" i="1"/>
  <c r="R153" i="1"/>
  <c r="S153" i="1"/>
  <c r="R154" i="1"/>
  <c r="S154" i="1"/>
  <c r="R155" i="1"/>
  <c r="S155" i="1"/>
  <c r="R158" i="1"/>
  <c r="S158" i="1"/>
  <c r="R159" i="1"/>
  <c r="S159" i="1"/>
  <c r="R160" i="1"/>
  <c r="S160" i="1"/>
  <c r="R161" i="1"/>
  <c r="S161" i="1"/>
  <c r="R162" i="1"/>
  <c r="S162" i="1"/>
  <c r="R165" i="1"/>
  <c r="S165" i="1"/>
  <c r="R166" i="1"/>
  <c r="S166" i="1"/>
  <c r="R167" i="1"/>
  <c r="S167" i="1"/>
  <c r="R168" i="1"/>
  <c r="S168" i="1"/>
  <c r="R169" i="1"/>
  <c r="S169" i="1"/>
  <c r="R172" i="1"/>
  <c r="S172" i="1"/>
  <c r="R173" i="1"/>
  <c r="S173" i="1"/>
  <c r="R174" i="1"/>
  <c r="S174" i="1"/>
  <c r="R175" i="1"/>
  <c r="S175" i="1"/>
  <c r="R176" i="1"/>
  <c r="S176" i="1"/>
  <c r="R179" i="1"/>
  <c r="S179" i="1"/>
  <c r="R180" i="1"/>
  <c r="S180" i="1"/>
  <c r="R181" i="1"/>
  <c r="S181" i="1"/>
  <c r="R182" i="1"/>
  <c r="S182" i="1"/>
  <c r="R183" i="1"/>
  <c r="S183" i="1"/>
  <c r="R186" i="1"/>
  <c r="S186" i="1"/>
  <c r="R187" i="1"/>
  <c r="S187" i="1"/>
  <c r="R188" i="1"/>
  <c r="S188" i="1"/>
  <c r="R189" i="1"/>
  <c r="S189" i="1"/>
  <c r="R190" i="1"/>
  <c r="S190" i="1"/>
  <c r="R193" i="1"/>
  <c r="S193" i="1"/>
  <c r="R194" i="1"/>
  <c r="S194" i="1"/>
  <c r="R195" i="1"/>
  <c r="S195" i="1"/>
  <c r="R196" i="1"/>
  <c r="S196" i="1"/>
  <c r="R197" i="1"/>
  <c r="S197" i="1"/>
  <c r="R200" i="1"/>
  <c r="S200" i="1"/>
  <c r="R201" i="1"/>
  <c r="S201" i="1"/>
  <c r="R202" i="1"/>
  <c r="S202" i="1"/>
  <c r="R203" i="1"/>
  <c r="S203" i="1"/>
  <c r="R204" i="1"/>
  <c r="S204" i="1"/>
  <c r="R207" i="1"/>
  <c r="S207" i="1"/>
  <c r="R208" i="1"/>
  <c r="S208" i="1"/>
  <c r="R209" i="1"/>
  <c r="S209" i="1"/>
  <c r="R210" i="1"/>
  <c r="S210" i="1"/>
  <c r="R211" i="1"/>
  <c r="S211" i="1"/>
  <c r="R214" i="1"/>
  <c r="S214" i="1"/>
  <c r="R215" i="1"/>
  <c r="S215" i="1"/>
  <c r="R216" i="1"/>
  <c r="S216" i="1"/>
  <c r="R217" i="1"/>
  <c r="S217" i="1"/>
  <c r="R218" i="1"/>
  <c r="S218" i="1"/>
  <c r="R221" i="1"/>
  <c r="S221" i="1"/>
  <c r="R222" i="1"/>
  <c r="S222" i="1"/>
  <c r="R223" i="1"/>
  <c r="S223" i="1"/>
  <c r="R224" i="1"/>
  <c r="S224" i="1"/>
  <c r="R225" i="1"/>
  <c r="S225" i="1"/>
  <c r="R228" i="1"/>
  <c r="S228" i="1"/>
  <c r="R229" i="1"/>
  <c r="S229" i="1"/>
  <c r="R230" i="1"/>
  <c r="S230" i="1"/>
  <c r="R231" i="1"/>
  <c r="S231" i="1"/>
  <c r="R232" i="1"/>
  <c r="S232" i="1"/>
  <c r="R235" i="1"/>
  <c r="S235" i="1"/>
  <c r="R236" i="1"/>
  <c r="S236" i="1"/>
  <c r="R237" i="1"/>
  <c r="S237" i="1"/>
  <c r="R238" i="1"/>
  <c r="S238" i="1"/>
  <c r="R239" i="1"/>
  <c r="S239" i="1"/>
  <c r="R242" i="1"/>
  <c r="S242" i="1"/>
  <c r="R243" i="1"/>
  <c r="S243" i="1"/>
  <c r="R244" i="1"/>
  <c r="S244" i="1"/>
  <c r="R245" i="1"/>
  <c r="S245" i="1"/>
  <c r="R246" i="1"/>
  <c r="S246" i="1"/>
  <c r="R249" i="1"/>
  <c r="S249" i="1"/>
  <c r="R250" i="1"/>
  <c r="S250" i="1"/>
  <c r="R251" i="1"/>
  <c r="S251" i="1"/>
  <c r="R252" i="1"/>
  <c r="S252" i="1"/>
  <c r="R253" i="1"/>
  <c r="S253" i="1"/>
  <c r="R256" i="1"/>
  <c r="S256" i="1"/>
  <c r="R257" i="1"/>
  <c r="S257" i="1"/>
  <c r="R258" i="1"/>
  <c r="S258" i="1"/>
  <c r="R259" i="1"/>
  <c r="S259" i="1"/>
  <c r="R260" i="1"/>
  <c r="S260" i="1"/>
  <c r="R263" i="1"/>
  <c r="S263" i="1"/>
  <c r="R264" i="1"/>
  <c r="S264" i="1"/>
  <c r="R265" i="1"/>
  <c r="S265" i="1"/>
  <c r="R266" i="1"/>
  <c r="S266" i="1"/>
  <c r="R267" i="1"/>
  <c r="S267" i="1"/>
  <c r="R270" i="1"/>
  <c r="S270" i="1"/>
  <c r="R271" i="1"/>
  <c r="S271" i="1"/>
  <c r="R272" i="1"/>
  <c r="S272" i="1"/>
  <c r="R273" i="1"/>
  <c r="S273" i="1"/>
  <c r="R274" i="1"/>
  <c r="S274" i="1"/>
  <c r="R277" i="1"/>
  <c r="S277" i="1"/>
  <c r="R278" i="1"/>
  <c r="S278" i="1"/>
  <c r="R279" i="1"/>
  <c r="S279" i="1"/>
  <c r="R280" i="1"/>
  <c r="S280" i="1"/>
  <c r="R281" i="1"/>
  <c r="S281" i="1"/>
  <c r="R284" i="1"/>
  <c r="S284" i="1"/>
  <c r="R285" i="1"/>
  <c r="S285" i="1"/>
  <c r="R286" i="1"/>
  <c r="S286" i="1"/>
  <c r="R287" i="1"/>
  <c r="S287" i="1"/>
  <c r="R288" i="1"/>
  <c r="S288" i="1"/>
  <c r="R291" i="1"/>
  <c r="S291" i="1"/>
  <c r="R292" i="1"/>
  <c r="S292" i="1"/>
  <c r="R293" i="1"/>
  <c r="S293" i="1"/>
  <c r="R294" i="1"/>
  <c r="S294" i="1"/>
  <c r="R295" i="1"/>
  <c r="S295" i="1"/>
  <c r="R298" i="1"/>
  <c r="S298" i="1"/>
  <c r="R299" i="1"/>
  <c r="S299" i="1"/>
  <c r="R300" i="1"/>
  <c r="S300" i="1"/>
  <c r="R301" i="1"/>
  <c r="S301" i="1"/>
  <c r="R302" i="1"/>
  <c r="S302" i="1"/>
  <c r="R305" i="1"/>
  <c r="S305" i="1"/>
  <c r="R306" i="1"/>
  <c r="S306" i="1"/>
  <c r="R307" i="1"/>
  <c r="S307" i="1"/>
  <c r="R308" i="1"/>
  <c r="S308" i="1"/>
  <c r="R309" i="1"/>
  <c r="S309" i="1"/>
  <c r="R312" i="1"/>
  <c r="S312" i="1"/>
  <c r="R313" i="1"/>
  <c r="S313" i="1"/>
  <c r="R314" i="1"/>
  <c r="S314" i="1"/>
  <c r="R315" i="1"/>
  <c r="S315" i="1"/>
  <c r="R316" i="1"/>
  <c r="S316" i="1"/>
  <c r="R319" i="1"/>
  <c r="S319" i="1"/>
  <c r="R320" i="1"/>
  <c r="S320" i="1"/>
  <c r="R321" i="1"/>
  <c r="S321" i="1"/>
  <c r="R322" i="1"/>
  <c r="S322" i="1"/>
  <c r="R323" i="1"/>
  <c r="S323" i="1"/>
  <c r="R326" i="1"/>
  <c r="S326" i="1"/>
  <c r="R327" i="1"/>
  <c r="S327" i="1"/>
  <c r="R328" i="1"/>
  <c r="S328" i="1"/>
  <c r="R329" i="1"/>
  <c r="S329" i="1"/>
  <c r="R330" i="1"/>
  <c r="S330" i="1"/>
  <c r="R333" i="1"/>
  <c r="S333" i="1"/>
  <c r="R334" i="1"/>
  <c r="S334" i="1"/>
  <c r="R335" i="1"/>
  <c r="S335" i="1"/>
  <c r="R336" i="1"/>
  <c r="S336" i="1"/>
  <c r="R337" i="1"/>
  <c r="S337" i="1"/>
  <c r="R340" i="1"/>
  <c r="S340" i="1"/>
  <c r="R341" i="1"/>
  <c r="S341" i="1"/>
  <c r="R342" i="1"/>
  <c r="S342" i="1"/>
  <c r="R343" i="1"/>
  <c r="S343" i="1"/>
  <c r="R344" i="1"/>
  <c r="S344" i="1"/>
  <c r="R347" i="1"/>
  <c r="S347" i="1"/>
  <c r="R348" i="1"/>
  <c r="S348" i="1"/>
  <c r="R349" i="1"/>
  <c r="S349" i="1"/>
  <c r="R350" i="1"/>
  <c r="S350" i="1"/>
  <c r="R351" i="1"/>
  <c r="S351" i="1"/>
  <c r="R354" i="1"/>
  <c r="S354" i="1"/>
  <c r="R355" i="1"/>
  <c r="S355" i="1"/>
  <c r="R356" i="1"/>
  <c r="S356" i="1"/>
  <c r="R357" i="1"/>
  <c r="S357" i="1"/>
  <c r="R358" i="1"/>
  <c r="S358" i="1"/>
  <c r="R361" i="1"/>
  <c r="S361" i="1"/>
  <c r="R362" i="1"/>
  <c r="S362" i="1"/>
  <c r="R363" i="1"/>
  <c r="S363" i="1"/>
  <c r="R364" i="1"/>
  <c r="S364" i="1"/>
  <c r="R365" i="1"/>
  <c r="S365" i="1"/>
  <c r="R368" i="1"/>
  <c r="S368" i="1"/>
  <c r="R6" i="1"/>
  <c r="S6" i="1"/>
  <c r="R7" i="1"/>
  <c r="S7" i="1"/>
  <c r="R8" i="1"/>
  <c r="S8" i="1"/>
  <c r="R4" i="1"/>
  <c r="S4" i="1"/>
  <c r="S5" i="1"/>
  <c r="R5" i="1"/>
  <c r="G11" i="1"/>
  <c r="H11" i="1"/>
  <c r="G12" i="1"/>
  <c r="H12" i="1"/>
  <c r="G13" i="1"/>
  <c r="H13" i="1"/>
  <c r="G14" i="1"/>
  <c r="H14" i="1"/>
  <c r="G15" i="1"/>
  <c r="H15" i="1"/>
  <c r="G18" i="1"/>
  <c r="H18" i="1"/>
  <c r="G19" i="1"/>
  <c r="H19" i="1"/>
  <c r="G20" i="1"/>
  <c r="H20" i="1"/>
  <c r="G21" i="1"/>
  <c r="H21" i="1"/>
  <c r="G22" i="1"/>
  <c r="H22" i="1"/>
  <c r="G25" i="1"/>
  <c r="H25" i="1"/>
  <c r="G26" i="1"/>
  <c r="H26" i="1"/>
  <c r="G27" i="1"/>
  <c r="H27" i="1"/>
  <c r="G28" i="1"/>
  <c r="H28" i="1"/>
  <c r="G29" i="1"/>
  <c r="H29" i="1"/>
  <c r="G32" i="1"/>
  <c r="H32" i="1"/>
  <c r="G33" i="1"/>
  <c r="H33" i="1"/>
  <c r="G34" i="1"/>
  <c r="H34" i="1"/>
  <c r="G35" i="1"/>
  <c r="H35" i="1"/>
  <c r="G36" i="1"/>
  <c r="H36" i="1"/>
  <c r="G39" i="1"/>
  <c r="H39" i="1"/>
  <c r="G40" i="1"/>
  <c r="H40" i="1"/>
  <c r="G41" i="1"/>
  <c r="H41" i="1"/>
  <c r="G42" i="1"/>
  <c r="H42" i="1"/>
  <c r="G43" i="1"/>
  <c r="H43" i="1"/>
  <c r="G46" i="1"/>
  <c r="H46" i="1"/>
  <c r="G47" i="1"/>
  <c r="H47" i="1"/>
  <c r="G48" i="1"/>
  <c r="H48" i="1"/>
  <c r="G49" i="1"/>
  <c r="H49" i="1"/>
  <c r="G50" i="1"/>
  <c r="H50" i="1"/>
  <c r="G53" i="1"/>
  <c r="H53" i="1"/>
  <c r="G54" i="1"/>
  <c r="H54" i="1"/>
  <c r="G55" i="1"/>
  <c r="H55" i="1"/>
  <c r="G56" i="1"/>
  <c r="H56" i="1"/>
  <c r="G57" i="1"/>
  <c r="H57" i="1"/>
  <c r="G60" i="1"/>
  <c r="H60" i="1"/>
  <c r="G61" i="1"/>
  <c r="H61" i="1"/>
  <c r="G62" i="1"/>
  <c r="H62" i="1"/>
  <c r="G63" i="1"/>
  <c r="H63" i="1"/>
  <c r="G64" i="1"/>
  <c r="H64" i="1"/>
  <c r="G67" i="1"/>
  <c r="H67" i="1"/>
  <c r="G68" i="1"/>
  <c r="H68" i="1"/>
  <c r="G69" i="1"/>
  <c r="H69" i="1"/>
  <c r="G70" i="1"/>
  <c r="H70" i="1"/>
  <c r="G71" i="1"/>
  <c r="H71" i="1"/>
  <c r="G74" i="1"/>
  <c r="H74" i="1"/>
  <c r="G75" i="1"/>
  <c r="H75" i="1"/>
  <c r="G76" i="1"/>
  <c r="H76" i="1"/>
  <c r="G77" i="1"/>
  <c r="H77" i="1"/>
  <c r="G78" i="1"/>
  <c r="H78" i="1"/>
  <c r="G81" i="1"/>
  <c r="H81" i="1"/>
  <c r="G82" i="1"/>
  <c r="H82" i="1"/>
  <c r="G83" i="1"/>
  <c r="H83" i="1"/>
  <c r="G84" i="1"/>
  <c r="H84" i="1"/>
  <c r="G85" i="1"/>
  <c r="H85" i="1"/>
  <c r="G88" i="1"/>
  <c r="H88" i="1"/>
  <c r="G89" i="1"/>
  <c r="H89" i="1"/>
  <c r="G90" i="1"/>
  <c r="H90" i="1"/>
  <c r="G91" i="1"/>
  <c r="H91" i="1"/>
  <c r="G92" i="1"/>
  <c r="H92" i="1"/>
  <c r="G95" i="1"/>
  <c r="H95" i="1"/>
  <c r="G96" i="1"/>
  <c r="H96" i="1"/>
  <c r="G97" i="1"/>
  <c r="H97" i="1"/>
  <c r="G98" i="1"/>
  <c r="H98" i="1"/>
  <c r="G99" i="1"/>
  <c r="H99" i="1"/>
  <c r="G102" i="1"/>
  <c r="H102" i="1"/>
  <c r="G103" i="1"/>
  <c r="H103" i="1"/>
  <c r="G104" i="1"/>
  <c r="H104" i="1"/>
  <c r="G105" i="1"/>
  <c r="H105" i="1"/>
  <c r="G106" i="1"/>
  <c r="H106" i="1"/>
  <c r="G109" i="1"/>
  <c r="H109" i="1"/>
  <c r="G110" i="1"/>
  <c r="H110" i="1"/>
  <c r="G111" i="1"/>
  <c r="H111" i="1"/>
  <c r="G112" i="1"/>
  <c r="H112" i="1"/>
  <c r="G113" i="1"/>
  <c r="H113" i="1"/>
  <c r="G116" i="1"/>
  <c r="H116" i="1"/>
  <c r="G117" i="1"/>
  <c r="H117" i="1"/>
  <c r="G118" i="1"/>
  <c r="H118" i="1"/>
  <c r="G119" i="1"/>
  <c r="H119" i="1"/>
  <c r="G120" i="1"/>
  <c r="H120" i="1"/>
  <c r="G123" i="1"/>
  <c r="H123" i="1"/>
  <c r="G124" i="1"/>
  <c r="H124" i="1"/>
  <c r="G125" i="1"/>
  <c r="H125" i="1"/>
  <c r="G126" i="1"/>
  <c r="H126" i="1"/>
  <c r="G127" i="1"/>
  <c r="H127" i="1"/>
  <c r="G130" i="1"/>
  <c r="H130" i="1"/>
  <c r="G131" i="1"/>
  <c r="H131" i="1"/>
  <c r="G132" i="1"/>
  <c r="H132" i="1"/>
  <c r="G133" i="1"/>
  <c r="H133" i="1"/>
  <c r="G134" i="1"/>
  <c r="H134" i="1"/>
  <c r="G137" i="1"/>
  <c r="H137" i="1"/>
  <c r="G138" i="1"/>
  <c r="H138" i="1"/>
  <c r="G139" i="1"/>
  <c r="H139" i="1"/>
  <c r="G140" i="1"/>
  <c r="H140" i="1"/>
  <c r="G141" i="1"/>
  <c r="H141" i="1"/>
  <c r="G144" i="1"/>
  <c r="H144" i="1"/>
  <c r="G145" i="1"/>
  <c r="H145" i="1"/>
  <c r="G146" i="1"/>
  <c r="H146" i="1"/>
  <c r="G147" i="1"/>
  <c r="H147" i="1"/>
  <c r="G148" i="1"/>
  <c r="H148" i="1"/>
  <c r="G151" i="1"/>
  <c r="H151" i="1"/>
  <c r="G152" i="1"/>
  <c r="H152" i="1"/>
  <c r="G153" i="1"/>
  <c r="H153" i="1"/>
  <c r="G154" i="1"/>
  <c r="H154" i="1"/>
  <c r="G155" i="1"/>
  <c r="H155" i="1"/>
  <c r="G158" i="1"/>
  <c r="H158" i="1"/>
  <c r="G159" i="1"/>
  <c r="H159" i="1"/>
  <c r="G160" i="1"/>
  <c r="H160" i="1"/>
  <c r="G161" i="1"/>
  <c r="H161" i="1"/>
  <c r="G162" i="1"/>
  <c r="H162" i="1"/>
  <c r="G165" i="1"/>
  <c r="H165" i="1"/>
  <c r="G166" i="1"/>
  <c r="H166" i="1"/>
  <c r="G167" i="1"/>
  <c r="H167" i="1"/>
  <c r="G168" i="1"/>
  <c r="H168" i="1"/>
  <c r="G169" i="1"/>
  <c r="H169" i="1"/>
  <c r="G172" i="1"/>
  <c r="H172" i="1"/>
  <c r="G173" i="1"/>
  <c r="H173" i="1"/>
  <c r="G174" i="1"/>
  <c r="H174" i="1"/>
  <c r="G175" i="1"/>
  <c r="H175" i="1"/>
  <c r="G176" i="1"/>
  <c r="H176" i="1"/>
  <c r="G179" i="1"/>
  <c r="H179" i="1"/>
  <c r="G180" i="1"/>
  <c r="H180" i="1"/>
  <c r="G181" i="1"/>
  <c r="H181" i="1"/>
  <c r="G182" i="1"/>
  <c r="H182" i="1"/>
  <c r="G183" i="1"/>
  <c r="H183" i="1"/>
  <c r="G186" i="1"/>
  <c r="H186" i="1"/>
  <c r="G187" i="1"/>
  <c r="H187" i="1"/>
  <c r="G188" i="1"/>
  <c r="H188" i="1"/>
  <c r="G189" i="1"/>
  <c r="H189" i="1"/>
  <c r="G190" i="1"/>
  <c r="H190" i="1"/>
  <c r="G193" i="1"/>
  <c r="H193" i="1"/>
  <c r="G194" i="1"/>
  <c r="H194" i="1"/>
  <c r="G195" i="1"/>
  <c r="H195" i="1"/>
  <c r="G196" i="1"/>
  <c r="H196" i="1"/>
  <c r="G197" i="1"/>
  <c r="H197" i="1"/>
  <c r="G200" i="1"/>
  <c r="H200" i="1"/>
  <c r="G201" i="1"/>
  <c r="H201" i="1"/>
  <c r="G202" i="1"/>
  <c r="H202" i="1"/>
  <c r="G203" i="1"/>
  <c r="H203" i="1"/>
  <c r="G204" i="1"/>
  <c r="H204" i="1"/>
  <c r="G207" i="1"/>
  <c r="H207" i="1"/>
  <c r="G208" i="1"/>
  <c r="H208" i="1"/>
  <c r="G209" i="1"/>
  <c r="H209" i="1"/>
  <c r="G210" i="1"/>
  <c r="H210" i="1"/>
  <c r="G211" i="1"/>
  <c r="H211" i="1"/>
  <c r="G214" i="1"/>
  <c r="H214" i="1"/>
  <c r="G215" i="1"/>
  <c r="H215" i="1"/>
  <c r="G216" i="1"/>
  <c r="H216" i="1"/>
  <c r="G217" i="1"/>
  <c r="H217" i="1"/>
  <c r="G218" i="1"/>
  <c r="H218" i="1"/>
  <c r="G221" i="1"/>
  <c r="H221" i="1"/>
  <c r="G222" i="1"/>
  <c r="H222" i="1"/>
  <c r="G223" i="1"/>
  <c r="H223" i="1"/>
  <c r="G224" i="1"/>
  <c r="H224" i="1"/>
  <c r="G225" i="1"/>
  <c r="H225" i="1"/>
  <c r="G228" i="1"/>
  <c r="H228" i="1"/>
  <c r="G229" i="1"/>
  <c r="H229" i="1"/>
  <c r="G230" i="1"/>
  <c r="H230" i="1"/>
  <c r="G231" i="1"/>
  <c r="H231" i="1"/>
  <c r="G232" i="1"/>
  <c r="H232" i="1"/>
  <c r="G235" i="1"/>
  <c r="H235" i="1"/>
  <c r="G236" i="1"/>
  <c r="H236" i="1"/>
  <c r="G237" i="1"/>
  <c r="H237" i="1"/>
  <c r="G238" i="1"/>
  <c r="H238" i="1"/>
  <c r="G239" i="1"/>
  <c r="H239" i="1"/>
  <c r="G242" i="1"/>
  <c r="H242" i="1"/>
  <c r="G243" i="1"/>
  <c r="H243" i="1"/>
  <c r="G244" i="1"/>
  <c r="H244" i="1"/>
  <c r="G245" i="1"/>
  <c r="H245" i="1"/>
  <c r="G246" i="1"/>
  <c r="H246" i="1"/>
  <c r="G249" i="1"/>
  <c r="H249" i="1"/>
  <c r="G250" i="1"/>
  <c r="H250" i="1"/>
  <c r="G251" i="1"/>
  <c r="H251" i="1"/>
  <c r="G252" i="1"/>
  <c r="H252" i="1"/>
  <c r="G253" i="1"/>
  <c r="H253" i="1"/>
  <c r="G256" i="1"/>
  <c r="H256" i="1"/>
  <c r="G257" i="1"/>
  <c r="H257" i="1"/>
  <c r="G258" i="1"/>
  <c r="H258" i="1"/>
  <c r="G259" i="1"/>
  <c r="H259" i="1"/>
  <c r="G260" i="1"/>
  <c r="H260" i="1"/>
  <c r="G263" i="1"/>
  <c r="H263" i="1"/>
  <c r="G264" i="1"/>
  <c r="H264" i="1"/>
  <c r="G265" i="1"/>
  <c r="H265" i="1"/>
  <c r="G266" i="1"/>
  <c r="H266" i="1"/>
  <c r="G267" i="1"/>
  <c r="H267" i="1"/>
  <c r="G270" i="1"/>
  <c r="H270" i="1"/>
  <c r="G271" i="1"/>
  <c r="H271" i="1"/>
  <c r="G272" i="1"/>
  <c r="H272" i="1"/>
  <c r="G273" i="1"/>
  <c r="H273" i="1"/>
  <c r="G274" i="1"/>
  <c r="H274" i="1"/>
  <c r="G277" i="1"/>
  <c r="H277" i="1"/>
  <c r="G278" i="1"/>
  <c r="H278" i="1"/>
  <c r="G279" i="1"/>
  <c r="H279" i="1"/>
  <c r="G280" i="1"/>
  <c r="H280" i="1"/>
  <c r="G281" i="1"/>
  <c r="H281" i="1"/>
  <c r="G284" i="1"/>
  <c r="H284" i="1"/>
  <c r="G285" i="1"/>
  <c r="H285" i="1"/>
  <c r="G286" i="1"/>
  <c r="H286" i="1"/>
  <c r="G287" i="1"/>
  <c r="H287" i="1"/>
  <c r="G288" i="1"/>
  <c r="H288" i="1"/>
  <c r="G291" i="1"/>
  <c r="H291" i="1"/>
  <c r="G292" i="1"/>
  <c r="H292" i="1"/>
  <c r="G293" i="1"/>
  <c r="H293" i="1"/>
  <c r="G294" i="1"/>
  <c r="H294" i="1"/>
  <c r="G295" i="1"/>
  <c r="H295" i="1"/>
  <c r="G298" i="1"/>
  <c r="H298" i="1"/>
  <c r="G299" i="1"/>
  <c r="H299" i="1"/>
  <c r="G300" i="1"/>
  <c r="H300" i="1"/>
  <c r="G301" i="1"/>
  <c r="H301" i="1"/>
  <c r="G302" i="1"/>
  <c r="H302" i="1"/>
  <c r="G305" i="1"/>
  <c r="H305" i="1"/>
  <c r="G306" i="1"/>
  <c r="H306" i="1"/>
  <c r="G307" i="1"/>
  <c r="H307" i="1"/>
  <c r="G308" i="1"/>
  <c r="H308" i="1"/>
  <c r="G309" i="1"/>
  <c r="H309" i="1"/>
  <c r="G312" i="1"/>
  <c r="H312" i="1"/>
  <c r="G313" i="1"/>
  <c r="H313" i="1"/>
  <c r="G314" i="1"/>
  <c r="H314" i="1"/>
  <c r="G315" i="1"/>
  <c r="H315" i="1"/>
  <c r="G316" i="1"/>
  <c r="H316" i="1"/>
  <c r="G319" i="1"/>
  <c r="H319" i="1"/>
  <c r="G320" i="1"/>
  <c r="H320" i="1"/>
  <c r="G321" i="1"/>
  <c r="H321" i="1"/>
  <c r="G322" i="1"/>
  <c r="H322" i="1"/>
  <c r="G323" i="1"/>
  <c r="H323" i="1"/>
  <c r="G326" i="1"/>
  <c r="H326" i="1"/>
  <c r="G327" i="1"/>
  <c r="H327" i="1"/>
  <c r="G328" i="1"/>
  <c r="H328" i="1"/>
  <c r="G329" i="1"/>
  <c r="H329" i="1"/>
  <c r="G330" i="1"/>
  <c r="H330" i="1"/>
  <c r="G333" i="1"/>
  <c r="H333" i="1"/>
  <c r="G334" i="1"/>
  <c r="H334" i="1"/>
  <c r="G335" i="1"/>
  <c r="H335" i="1"/>
  <c r="G336" i="1"/>
  <c r="H336" i="1"/>
  <c r="G337" i="1"/>
  <c r="H337" i="1"/>
  <c r="G340" i="1"/>
  <c r="H340" i="1"/>
  <c r="G341" i="1"/>
  <c r="H341" i="1"/>
  <c r="G342" i="1"/>
  <c r="H342" i="1"/>
  <c r="G343" i="1"/>
  <c r="H343" i="1"/>
  <c r="G344" i="1"/>
  <c r="H344" i="1"/>
  <c r="G347" i="1"/>
  <c r="H347" i="1"/>
  <c r="G348" i="1"/>
  <c r="H348" i="1"/>
  <c r="G349" i="1"/>
  <c r="H349" i="1"/>
  <c r="G350" i="1"/>
  <c r="H350" i="1"/>
  <c r="G351" i="1"/>
  <c r="H351" i="1"/>
  <c r="G354" i="1"/>
  <c r="H354" i="1"/>
  <c r="G355" i="1"/>
  <c r="H355" i="1"/>
  <c r="G356" i="1"/>
  <c r="H356" i="1"/>
  <c r="G357" i="1"/>
  <c r="H357" i="1"/>
  <c r="G358" i="1"/>
  <c r="H358" i="1"/>
  <c r="G361" i="1"/>
  <c r="H361" i="1"/>
  <c r="G362" i="1"/>
  <c r="H362" i="1"/>
  <c r="G363" i="1"/>
  <c r="H363" i="1"/>
  <c r="G364" i="1"/>
  <c r="H364" i="1"/>
  <c r="G365" i="1"/>
  <c r="H365" i="1"/>
  <c r="G368" i="1"/>
  <c r="H368" i="1"/>
  <c r="G5" i="1"/>
  <c r="H5" i="1"/>
  <c r="G6" i="1"/>
  <c r="H6" i="1"/>
  <c r="G7" i="1"/>
  <c r="H7" i="1"/>
  <c r="G8" i="1"/>
  <c r="H8" i="1"/>
  <c r="G4" i="1"/>
  <c r="H4" i="1"/>
  <c r="P15" i="1" l="1"/>
  <c r="P22" i="1"/>
  <c r="P29" i="1"/>
  <c r="P36" i="1"/>
  <c r="P43" i="1"/>
  <c r="P50" i="1"/>
  <c r="P57" i="1"/>
  <c r="P64" i="1"/>
  <c r="P71" i="1"/>
  <c r="P78" i="1"/>
  <c r="P85" i="1"/>
  <c r="P92" i="1"/>
  <c r="P99" i="1"/>
  <c r="P106" i="1"/>
  <c r="P113" i="1"/>
  <c r="P120" i="1"/>
  <c r="P127" i="1"/>
  <c r="P134" i="1"/>
  <c r="P141" i="1"/>
  <c r="P148" i="1"/>
  <c r="P155" i="1"/>
  <c r="P162" i="1"/>
  <c r="P169" i="1"/>
  <c r="P176" i="1"/>
  <c r="P183" i="1"/>
  <c r="P190" i="1"/>
  <c r="P197" i="1"/>
  <c r="P204" i="1"/>
  <c r="P211" i="1"/>
  <c r="P218" i="1"/>
  <c r="P225" i="1"/>
  <c r="P232" i="1"/>
  <c r="P239" i="1"/>
  <c r="P246" i="1"/>
  <c r="P253" i="1"/>
  <c r="P260" i="1"/>
  <c r="P267" i="1"/>
  <c r="P274" i="1"/>
  <c r="P281" i="1"/>
  <c r="P288" i="1"/>
  <c r="P295" i="1"/>
  <c r="P302" i="1"/>
  <c r="P309" i="1"/>
  <c r="P316" i="1"/>
  <c r="P323" i="1"/>
  <c r="P330" i="1"/>
  <c r="P337" i="1"/>
  <c r="P344" i="1"/>
  <c r="P351" i="1"/>
  <c r="P358" i="1"/>
  <c r="P365" i="1"/>
  <c r="P8" i="1" l="1"/>
  <c r="B9" i="1" l="1"/>
  <c r="C9" i="1"/>
  <c r="B10" i="1"/>
  <c r="C10" i="1"/>
  <c r="B5" i="1"/>
  <c r="B6" i="1"/>
  <c r="B7" i="1"/>
  <c r="B8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4" i="1"/>
  <c r="C4" i="1"/>
  <c r="C5" i="1"/>
  <c r="C6" i="1"/>
  <c r="C7" i="1"/>
  <c r="C8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M1487" i="1"/>
  <c r="K1487" i="1"/>
  <c r="O1487" i="1"/>
  <c r="N1487" i="1"/>
  <c r="J1487" i="1"/>
  <c r="L1487" i="1"/>
</calcChain>
</file>

<file path=xl/comments1.xml><?xml version="1.0" encoding="utf-8"?>
<comments xmlns="http://schemas.openxmlformats.org/spreadsheetml/2006/main">
  <authors>
    <author>Fabien WECKER</author>
    <author>Séverine TISSIER</author>
    <author>WECKER Fabien (UA 2160)</author>
    <author>Claude REFFET</author>
    <author>François JOURDAIN</author>
    <author>Laurent PIQUET</author>
    <author>SELMI Souheil (UA 2160)</author>
    <author>Christophe GARDAHAUT</author>
    <author>ATHIEL Fabien (UA 2160)</author>
    <author>Patrice OLLIVIER</author>
    <author>Christophe COUPERT</author>
    <author>WECKER Fabien</author>
    <author>DOREE Jessica (UA 2160)</author>
    <author>COUPERT Christophe (UA 2160)</author>
    <author>PIQUET Laurent (UA 2160)</author>
    <author>GARDAHAUT Christophe (UA 2160)</author>
    <author>JOURDAIN François (UA 2160)</author>
    <author>REFFET Claude (UA 2160)</author>
    <author>BROUSSE Olivier (UA 2160)</author>
    <author>DEVISME Alexandre (UA 2160)</author>
    <author>DEVISME Alexandre (DGSI DIT)</author>
    <author>SABET Kevan (DGSI DIT)</author>
  </authors>
  <commentList>
    <comment ref="P1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CCO ne pourra pas assurer la journée.</t>
        </r>
      </text>
    </comment>
    <comment ref="K8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13/03 - Inversion avec TBR</t>
        </r>
      </text>
    </comment>
    <comment ref="O9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19/03 - Echange avec TBR</t>
        </r>
      </text>
    </comment>
    <comment ref="K10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Sera probable reprosé par CC</t>
        </r>
      </text>
    </comment>
    <comment ref="K1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Sera probable reprosé par CC</t>
        </r>
      </text>
    </comment>
    <comment ref="K10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Sera probable reprosé par CC</t>
        </r>
      </text>
    </comment>
    <comment ref="L10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François peut-être absent</t>
        </r>
      </text>
    </comment>
    <comment ref="L1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François peut-être absent</t>
        </r>
      </text>
    </comment>
    <comment ref="L1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François peut-être absent</t>
        </r>
      </text>
    </comment>
    <comment ref="L11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François peut-être absent</t>
        </r>
      </text>
    </comment>
    <comment ref="L11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François peut-être absent</t>
        </r>
      </text>
    </comment>
    <comment ref="J12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21/03 - Matin validé avec CCO qui pose un congé le même jour</t>
        </r>
      </text>
    </comment>
    <comment ref="J12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Validation d'Olivier pour passer de Journée à Matin</t>
        </r>
      </text>
    </comment>
    <comment ref="J12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Validation par Olivier à passer en matin si besoin de Christophe.
20/04 - Besoin validé par Christophe, Olivier informé.</t>
        </r>
      </text>
    </comment>
    <comment ref="M14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Echangé avec LPI</t>
        </r>
      </text>
    </comment>
    <comment ref="N14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Echangé avec POL</t>
        </r>
      </text>
    </comment>
    <comment ref="O14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Echangé avec TBR</t>
        </r>
      </text>
    </comment>
    <comment ref="K14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32/05 - J&gt;M sur demande de CRE qui est ABS</t>
        </r>
      </text>
    </comment>
    <comment ref="J14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24/05 - AM&gt;M sur demande de CRE</t>
        </r>
      </text>
    </comment>
    <comment ref="M15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24/05 - J&gt;M sur demande de CRE</t>
        </r>
      </text>
    </comment>
    <comment ref="O15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24/05 - Était de M</t>
        </r>
      </text>
    </comment>
    <comment ref="M15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24/05 - J&gt;M sur demande de CRE</t>
        </r>
      </text>
    </comment>
    <comment ref="O15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24/05 - Était de M</t>
        </r>
      </text>
    </comment>
    <comment ref="J15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30/05 - M&gt;AM sur dde de CCO</t>
        </r>
      </text>
    </comment>
    <comment ref="K15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30/05 - AM&gt;Jd sur dde de CCO</t>
        </r>
      </text>
    </comment>
    <comment ref="M15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30/05 - J&gt;M sur dde de CCO</t>
        </r>
      </text>
    </comment>
    <comment ref="P15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Semaines 23 et 24  claude REFFET passe du matin et patrice OLLIVIER passe d’après midi</t>
        </r>
      </text>
    </comment>
    <comment ref="L16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23/05 - J&gt;AM échange avec POL</t>
        </r>
      </text>
    </comment>
    <comment ref="M16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23/05 - AM&gt;J échange avec FJO</t>
        </r>
      </text>
    </comment>
    <comment ref="P16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Semaines 23 et 24  claude REFFET passe du matin et patrice OLLIVIER passe d’après midi</t>
        </r>
      </text>
    </comment>
    <comment ref="J16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04/06 - M&gt;J dde CCO</t>
        </r>
      </text>
    </comment>
    <comment ref="K16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06/04 - Était de J</t>
        </r>
      </text>
    </comment>
    <comment ref="J17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04/06 - J&gt;M dde CCO</t>
        </r>
      </text>
    </comment>
    <comment ref="K17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Était de M</t>
        </r>
      </text>
    </comment>
    <comment ref="M17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M&gt;J dde POL échangé avec LPI</t>
        </r>
      </text>
    </comment>
    <comment ref="N17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04/06 - AM&gt;J dde CCO
18/06 - J&gt;M dde de POL</t>
        </r>
      </text>
    </comment>
    <comment ref="J17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J&gt;M sur dde de POL</t>
        </r>
      </text>
    </comment>
    <comment ref="M17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Dde M&gt;J changé avec OBR</t>
        </r>
      </text>
    </comment>
    <comment ref="P17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Semaines 25 et 26  claude REFFET passe d’après midi et patrice OLLIVIER passe du matin</t>
        </r>
      </text>
    </comment>
    <comment ref="J17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04/06 - J&gt;AM dde LPI</t>
        </r>
      </text>
    </comment>
    <comment ref="N17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04/06 - AM&gt;J ech OBR</t>
        </r>
      </text>
    </comment>
    <comment ref="J17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J&gt;AM sur demande de POL</t>
        </r>
      </text>
    </comment>
    <comment ref="M17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Echange avec LPI</t>
        </r>
      </text>
    </comment>
    <comment ref="N17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AM&gt;M sur dde de POL</t>
        </r>
      </text>
    </comment>
    <comment ref="J17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J&gt;AM sur demande de POL</t>
        </r>
      </text>
    </comment>
    <comment ref="M17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Echange avec LPI</t>
        </r>
      </text>
    </comment>
    <comment ref="N17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AM&gt;M sur dde de POL</t>
        </r>
      </text>
    </comment>
    <comment ref="V17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22/06 - M&gt;J</t>
        </r>
      </text>
    </comment>
    <comment ref="W17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22/06 - J&gt;M</t>
        </r>
      </text>
    </comment>
    <comment ref="X17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22/06 - J&gt;M</t>
        </r>
      </text>
    </comment>
    <comment ref="P18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Semaines 25 et 26  claude REFFET passe d’après midi et patrice OLLIVIER passe du matin
---
François passer d'AM à J</t>
        </r>
      </text>
    </comment>
    <comment ref="V18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22/06 - M&gt;J</t>
        </r>
      </text>
    </comment>
    <comment ref="W18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22/06 - J&gt;M</t>
        </r>
      </text>
    </comment>
    <comment ref="X18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22/06 - J&gt;M</t>
        </r>
      </text>
    </comment>
    <comment ref="U18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26/06 - Était de M</t>
        </r>
      </text>
    </comment>
    <comment ref="V18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22/06 - M&gt;J
26/06 - J&gt;M car CGA en C</t>
        </r>
      </text>
    </comment>
    <comment ref="W18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22/06 - J&gt;M</t>
        </r>
      </text>
    </comment>
    <comment ref="X18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22/06 - J&gt;M</t>
        </r>
      </text>
    </comment>
    <comment ref="V1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22/06 - M&gt;J</t>
        </r>
      </text>
    </comment>
    <comment ref="W1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22/06 - J&gt;M</t>
        </r>
      </text>
    </comment>
    <comment ref="X1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22/06 - J&gt;M</t>
        </r>
      </text>
    </comment>
    <comment ref="V18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22/06 - M&gt;J</t>
        </r>
      </text>
    </comment>
    <comment ref="W18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22/06 - J&gt;M</t>
        </r>
      </text>
    </comment>
    <comment ref="X18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22/06 - J&gt;M</t>
        </r>
      </text>
    </comment>
    <comment ref="L1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AM&gt;M vu avec LPI</t>
        </r>
      </text>
    </comment>
    <comment ref="N1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M&gt;AM vu avec FJO</t>
        </r>
      </text>
    </comment>
    <comment ref="V1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29/06 - Était de journée</t>
        </r>
      </text>
    </comment>
    <comment ref="W1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29-06 - Était de AM</t>
        </r>
      </text>
    </comment>
    <comment ref="X1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29-06 - Était de AM</t>
        </r>
      </text>
    </comment>
    <comment ref="Y1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29-06 - Était de M</t>
        </r>
      </text>
    </comment>
    <comment ref="L18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AM&gt;M vu avec LPI</t>
        </r>
      </text>
    </comment>
    <comment ref="N18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M&gt;AM vu avec FJO</t>
        </r>
      </text>
    </comment>
    <comment ref="L18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AM&gt;M vu avec LPI</t>
        </r>
      </text>
    </comment>
    <comment ref="N18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M&gt;AM vu avec FJO</t>
        </r>
      </text>
    </comment>
    <comment ref="L18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AM&gt;M vu avec LPI</t>
        </r>
      </text>
    </comment>
    <comment ref="N18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M&gt;AM vu avec FJO</t>
        </r>
      </text>
    </comment>
    <comment ref="L19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AM&gt;M vu avec LPI</t>
        </r>
      </text>
    </comment>
    <comment ref="M190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02/07 : était de Md</t>
        </r>
      </text>
    </comment>
    <comment ref="N19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M&gt;AM vu avec FJO</t>
        </r>
      </text>
    </comment>
    <comment ref="U19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U19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U19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U19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U19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U19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J20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AM&gt;J chg LPI</t>
        </r>
      </text>
    </comment>
    <comment ref="N20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J&gt;AM chg OBR</t>
        </r>
      </text>
    </comment>
    <comment ref="U20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J20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AM&gt;J chg LPI</t>
        </r>
      </text>
    </comment>
    <comment ref="N20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J&gt;AM chg OBR</t>
        </r>
      </text>
    </comment>
    <comment ref="P20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13/12 Switch LPI&lt;&gt;TBR</t>
        </r>
      </text>
    </comment>
    <comment ref="U20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J20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AM&gt;J chg LPI</t>
        </r>
      </text>
    </comment>
    <comment ref="N20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J&gt;AM chg OBR</t>
        </r>
      </text>
    </comment>
    <comment ref="U20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J2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AM&gt;J chg LPI</t>
        </r>
      </text>
    </comment>
    <comment ref="N2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J&gt;AM chg OBR</t>
        </r>
      </text>
    </comment>
    <comment ref="U2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J20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AM&gt;J chg LPI</t>
        </r>
      </text>
    </comment>
    <comment ref="N20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J&gt;AM chg OBR</t>
        </r>
      </text>
    </comment>
    <comment ref="U20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M20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N20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U20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M20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N20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P20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13/12 Switch LPI&lt;&gt;TBR</t>
        </r>
      </text>
    </comment>
    <comment ref="U20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M20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N20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U20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M2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N2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U2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M2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N2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U2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J21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M21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N21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J21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M21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N21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J21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M21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N21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J21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M21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N21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J21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M21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N21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J22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J</t>
        </r>
      </text>
    </comment>
    <comment ref="N22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J22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J</t>
        </r>
      </text>
    </comment>
    <comment ref="N22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J22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J</t>
        </r>
      </text>
    </comment>
    <comment ref="N22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J22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J</t>
        </r>
      </text>
    </comment>
    <comment ref="N22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J22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J</t>
        </r>
      </text>
    </comment>
    <comment ref="N22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J22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17/05 - M&gt;AM car FJO C
28/05 - Était de AM</t>
        </r>
      </text>
    </comment>
    <comment ref="L22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Était de AM</t>
        </r>
      </text>
    </comment>
    <comment ref="N22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20/07 - Echange avec TBR</t>
        </r>
      </text>
    </comment>
    <comment ref="J22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17/05 - M&gt;AM car FJO C
28/05 - Était de AM</t>
        </r>
      </text>
    </comment>
    <comment ref="L22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Était de AM</t>
        </r>
      </text>
    </comment>
    <comment ref="N22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20/07 - Echange avec TBR</t>
        </r>
      </text>
    </comment>
    <comment ref="J23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17/05 - M&gt;AM car FJO C
28/05 - Était de AM</t>
        </r>
      </text>
    </comment>
    <comment ref="L23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Était de AM</t>
        </r>
      </text>
    </comment>
    <comment ref="J23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17/05 - M&gt;AM car FJO C
28/05 - Était de AM</t>
        </r>
      </text>
    </comment>
    <comment ref="L23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Était de AM</t>
        </r>
      </text>
    </comment>
    <comment ref="N23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20/07 - Echange avec TBR</t>
        </r>
      </text>
    </comment>
    <comment ref="J23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17/05 - M&gt;AM car FJO C
28/05 - Était de AM</t>
        </r>
      </text>
    </comment>
    <comment ref="L23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Était de AM</t>
        </r>
      </text>
    </comment>
    <comment ref="N23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20/07 - Echange avec TBR
17/08 - Nouvel échange avec TBR</t>
        </r>
      </text>
    </comment>
    <comment ref="K23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12/06 - Était de AM
16/08 - Retire son C pour revenir en AM, vu avec CRE</t>
        </r>
      </text>
    </comment>
    <comment ref="L23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Était de AM</t>
        </r>
      </text>
    </comment>
    <comment ref="M23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O23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12/06 - J&gt;AM car CCO en C le lundi
16/08 - AM&gt;J sur demande de CCO</t>
        </r>
      </text>
    </comment>
    <comment ref="L23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Était de AM</t>
        </r>
      </text>
    </comment>
    <comment ref="M23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L23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Était de AM</t>
        </r>
      </text>
    </comment>
    <comment ref="M23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L23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Était de AM</t>
        </r>
      </text>
    </comment>
    <comment ref="M23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L23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Était de AM</t>
        </r>
      </text>
    </comment>
    <comment ref="M23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M</t>
        </r>
      </text>
    </comment>
    <comment ref="K24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L24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Était de M</t>
        </r>
      </text>
    </comment>
    <comment ref="N24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20/07 - Echange avec TBR</t>
        </r>
      </text>
    </comment>
    <comment ref="K24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L24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Était de M</t>
        </r>
      </text>
    </comment>
    <comment ref="N24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20/07 - Echange avec TBR</t>
        </r>
      </text>
    </comment>
    <comment ref="V243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27/08 : était du M : chgt avec CKP</t>
        </r>
      </text>
    </comment>
    <comment ref="W243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27/08 : était de J : chgt avec ARacicot</t>
        </r>
      </text>
    </comment>
    <comment ref="X243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27/08 : était de J : chgt avec ARacicot</t>
        </r>
      </text>
    </comment>
    <comment ref="K24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L24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Était de M</t>
        </r>
      </text>
    </comment>
    <comment ref="N24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20/07 - Echange avec TBR</t>
        </r>
      </text>
    </comment>
    <comment ref="V244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27/08 : était du M : chgt avec CKP</t>
        </r>
      </text>
    </comment>
    <comment ref="W244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27/08 : était de J : chgt avec ARacicot</t>
        </r>
      </text>
    </comment>
    <comment ref="X244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27/08 : était de J : chgt avec ARacicot</t>
        </r>
      </text>
    </comment>
    <comment ref="K24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L24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Était de M</t>
        </r>
      </text>
    </comment>
    <comment ref="N24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20/07 - Echange avec TBR</t>
        </r>
      </text>
    </comment>
    <comment ref="V245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27/08 : était du M : chgt avec CKP</t>
        </r>
      </text>
    </comment>
    <comment ref="W245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27/08 : était de J : chgt avec ARacicot</t>
        </r>
      </text>
    </comment>
    <comment ref="X245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27/08 : était de J : chgt avec ARacicot</t>
        </r>
      </text>
    </comment>
    <comment ref="K24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28/05 - Était de AM</t>
        </r>
      </text>
    </comment>
    <comment ref="L24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Était de M</t>
        </r>
      </text>
    </comment>
    <comment ref="V246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27/08 : était du M : chgt avec CKP</t>
        </r>
      </text>
    </comment>
    <comment ref="W246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27/08 : était de J : chgt avec ARacicot</t>
        </r>
      </text>
    </comment>
    <comment ref="X246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27/08 : était de J : chgt avec ARacicot</t>
        </r>
      </text>
    </comment>
    <comment ref="K24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12/06 - Était de M</t>
        </r>
      </text>
    </comment>
    <comment ref="L24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14/05
M&gt;AM cause TBR en C</t>
        </r>
      </text>
    </comment>
    <comment ref="M249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était de J : passe de M pour activité chargée suite MEP CEPH + arrêt électrique</t>
        </r>
      </text>
    </comment>
    <comment ref="L25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14/05
M&gt;AM cause TBR en C</t>
        </r>
      </text>
    </comment>
    <comment ref="M250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était de J &gt; M sur demande de CC le 31/08</t>
        </r>
      </text>
    </comment>
    <comment ref="L25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14/05
M&gt;AM cause TBR en C</t>
        </r>
      </text>
    </comment>
    <comment ref="L25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14/05
M&gt;AM cause TBR en C</t>
        </r>
      </text>
    </comment>
    <comment ref="L25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14/05
M&gt;AM cause TBR en C</t>
        </r>
      </text>
    </comment>
    <comment ref="M25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14/05
M&gt;AM cause TBR en C</t>
        </r>
      </text>
    </comment>
    <comment ref="K25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10/09 - Besoin de CCO
11/09 - CCO Finalement présent. Erreur dans congés semble-t-il.</t>
        </r>
      </text>
    </comment>
    <comment ref="M25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14/05
M&gt;AM cause TBR en C</t>
        </r>
      </text>
    </comment>
    <comment ref="M25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14/05
M&gt;AM cause TBR en C</t>
        </r>
      </text>
    </comment>
    <comment ref="U25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Dde à SBE de passe en M</t>
        </r>
      </text>
    </comment>
    <comment ref="Y25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J&gt;M sur dde de CGA</t>
        </r>
      </text>
    </comment>
    <comment ref="M25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14/05
M&gt;AM cause TBR en C</t>
        </r>
      </text>
    </comment>
    <comment ref="M26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14/05
M&gt;AM cause TBR en C</t>
        </r>
      </text>
    </comment>
    <comment ref="K26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J&gt;AM avec FJO</t>
        </r>
      </text>
    </comment>
    <comment ref="L26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M&gt;AM vu avec LPI
13/09 - AM&gt;J avec CCO</t>
        </r>
      </text>
    </comment>
    <comment ref="N26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AM&gt;M vu avec FJO</t>
        </r>
      </text>
    </comment>
    <comment ref="W26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X26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L26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M&gt;AM vu avec LPI</t>
        </r>
      </text>
    </comment>
    <comment ref="N26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AM&gt;M vu avec FJO</t>
        </r>
      </text>
    </comment>
    <comment ref="W26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X26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K26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M&gt;J avec POL</t>
        </r>
      </text>
    </comment>
    <comment ref="L26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M&gt;AM vu avec LPI</t>
        </r>
      </text>
    </comment>
    <comment ref="M26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J&gt;M avec CCO</t>
        </r>
      </text>
    </comment>
    <comment ref="N26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AM&gt;M vu avec FJO</t>
        </r>
      </text>
    </comment>
    <comment ref="W26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X26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L26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M&gt;AM vu avec LPI</t>
        </r>
      </text>
    </comment>
    <comment ref="N26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AM&gt;M vu avec FJO</t>
        </r>
      </text>
    </comment>
    <comment ref="W26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X26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K26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J&gt;M avec POL</t>
        </r>
      </text>
    </comment>
    <comment ref="L26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M&gt;AM vu avec LPI</t>
        </r>
      </text>
    </comment>
    <comment ref="M26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M&gt;J avec CCO</t>
        </r>
      </text>
    </comment>
    <comment ref="N26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01/06 - AM&gt;M vu avec FJO</t>
        </r>
      </text>
    </comment>
    <comment ref="W26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X26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J27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J&gt;AM chg LPI</t>
        </r>
      </text>
    </comment>
    <comment ref="N27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AM&gt;J chg OBR</t>
        </r>
      </text>
    </comment>
    <comment ref="W27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X27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Y27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04/09 - M&gt;AM suite demande FWE/CGA</t>
        </r>
      </text>
    </comment>
    <comment ref="J27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J&gt;AM chg LPI</t>
        </r>
      </text>
    </comment>
    <comment ref="N27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AM&gt;J chg OBR</t>
        </r>
      </text>
    </comment>
    <comment ref="W27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X27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Y27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04/09 - M&gt;AM suite demande FWE/CGA</t>
        </r>
      </text>
    </comment>
    <comment ref="J27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J&gt;AM chg LPI</t>
        </r>
      </text>
    </comment>
    <comment ref="N27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AM&gt;J chg OBR</t>
        </r>
      </text>
    </comment>
    <comment ref="W27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X27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Y27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04/09 - M&gt;AM suite demande FWE/CGA</t>
        </r>
      </text>
    </comment>
    <comment ref="J27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J&gt;AM chg LPI</t>
        </r>
      </text>
    </comment>
    <comment ref="N27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AM&gt;J chg OBR</t>
        </r>
      </text>
    </comment>
    <comment ref="W27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X27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Y27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04/09 - M&gt;AM suite demande FWE/CGA</t>
        </r>
      </text>
    </comment>
    <comment ref="J27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J&gt;AM chg LPI</t>
        </r>
      </text>
    </comment>
    <comment ref="N27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06/06 - AM&gt;J chg OBR</t>
        </r>
      </text>
    </comment>
    <comment ref="W27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X27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Fin de contrat</t>
        </r>
      </text>
    </comment>
    <comment ref="Y27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04/09 - M&gt;AM suite demande FWE/CGA</t>
        </r>
      </text>
    </comment>
    <comment ref="J27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24/09 - M&gt;AM</t>
        </r>
      </text>
    </comment>
    <comment ref="K27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M&gt;AM avec POL
24/09 - AM&gt;J
24/09 - Était de J</t>
        </r>
      </text>
    </comment>
    <comment ref="M27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AM&gt;M avec CCO</t>
        </r>
      </text>
    </comment>
    <comment ref="J27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24/09 - M&gt;AM</t>
        </r>
      </text>
    </comment>
    <comment ref="K27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M&gt;AM avec POL
24/09 - AM&gt;J</t>
        </r>
      </text>
    </comment>
    <comment ref="M27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AM&gt;M avec CCO</t>
        </r>
      </text>
    </comment>
    <comment ref="J27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24/09 - J&gt;AM</t>
        </r>
      </text>
    </comment>
    <comment ref="K27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M&gt;AM avec POL
24/09 - AM&gt;J</t>
        </r>
      </text>
    </comment>
    <comment ref="M27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AM&gt;M avec CCO</t>
        </r>
      </text>
    </comment>
    <comment ref="J28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24/09 - J&gt;AM</t>
        </r>
      </text>
    </comment>
    <comment ref="K28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M&gt;AM avec POL
24/09 - AM&gt;J</t>
        </r>
      </text>
    </comment>
    <comment ref="M28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AM&gt;M avec CCO</t>
        </r>
      </text>
    </comment>
    <comment ref="J28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24/09 - J&gt;AM</t>
        </r>
      </text>
    </comment>
    <comment ref="K28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M&gt;AM avec POL
24/09 - AM&gt;J</t>
        </r>
      </text>
    </comment>
    <comment ref="M28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AM&gt;M avec CCO</t>
        </r>
      </text>
    </comment>
    <comment ref="O28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05/10 - Renfort exceptionnel suite changements WE importants</t>
        </r>
      </text>
    </comment>
    <comment ref="K29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AM&gt;M avec POL</t>
        </r>
      </text>
    </comment>
    <comment ref="M29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M&gt;AM avec CCO</t>
        </r>
      </text>
    </comment>
    <comment ref="K29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AM&gt;M avec POL</t>
        </r>
      </text>
    </comment>
    <comment ref="M29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M&gt;AM avec CCO</t>
        </r>
      </text>
    </comment>
    <comment ref="K29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AM&gt;M avec POL</t>
        </r>
      </text>
    </comment>
    <comment ref="M29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M&gt;AM avec CCO</t>
        </r>
      </text>
    </comment>
    <comment ref="K29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AM&gt;M avec POL</t>
        </r>
      </text>
    </comment>
    <comment ref="M29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M&gt;AM avec CCO</t>
        </r>
      </text>
    </comment>
    <comment ref="K29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AM&gt;M avec POL</t>
        </r>
      </text>
    </comment>
    <comment ref="M29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11/09 - M&gt;AM avec CCO</t>
        </r>
      </text>
    </comment>
    <comment ref="J29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AM&gt;M cause TBR en ABS</t>
        </r>
      </text>
    </comment>
    <comment ref="L29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09/10 - M&gt;AM avec LPI</t>
        </r>
      </text>
    </comment>
    <comment ref="M29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Était de J</t>
        </r>
      </text>
    </comment>
    <comment ref="N298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de M (échanges avec T.Brignoglio)
09/10 - AM&gt;M avec FJO</t>
        </r>
      </text>
    </comment>
    <comment ref="O29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M&gt;J car POL en C
10/09 - Était de J
15/10 - Annulation C, positionné en J</t>
        </r>
      </text>
    </comment>
    <comment ref="U29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J29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AM&gt;M cause TBR en ABS</t>
        </r>
      </text>
    </comment>
    <comment ref="L29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09/10 - M&gt;AM avec LPI</t>
        </r>
      </text>
    </comment>
    <comment ref="M29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Était de J</t>
        </r>
      </text>
    </comment>
    <comment ref="N299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de M (échanges avec T.Brignoglio)
09/10 - AM&gt;M avec FJO</t>
        </r>
      </text>
    </comment>
    <comment ref="O29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M&gt;J car POL en C
10/09 - Était de J
15/10 - Annulation C, positionné en J</t>
        </r>
      </text>
    </comment>
    <comment ref="U29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J30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AM&gt;M cause TBR en ABS</t>
        </r>
      </text>
    </comment>
    <comment ref="L30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09/10 - M&gt;AM avec LPI</t>
        </r>
      </text>
    </comment>
    <comment ref="M30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Était de J</t>
        </r>
      </text>
    </comment>
    <comment ref="N300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de M (échanges avec T.Brignoglio)
09/10 - AM&gt;M avec FJO</t>
        </r>
      </text>
    </comment>
    <comment ref="O30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M&gt;J car POL en C
10/09 - Était de J
15/10 - Annulation C, positionné en J</t>
        </r>
      </text>
    </comment>
    <comment ref="U30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J30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AM&gt;M cause TBR en ABS</t>
        </r>
      </text>
    </comment>
    <comment ref="L30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09/10 - M&gt;AM avec LPI</t>
        </r>
      </text>
    </comment>
    <comment ref="M30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Était de J</t>
        </r>
      </text>
    </comment>
    <comment ref="N301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de M (échanges avec T.Brignoglio)
09/10 - AM&gt;M avec FJO</t>
        </r>
      </text>
    </comment>
    <comment ref="O30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M&gt;J car POL en C
10/09 - Était de J
15/10 - Annulation C, positionné en J</t>
        </r>
      </text>
    </comment>
    <comment ref="U30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J30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AM&gt;M cause TBR en ABS</t>
        </r>
      </text>
    </comment>
    <comment ref="L30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09/10 - M&gt;AM avec LPI</t>
        </r>
      </text>
    </comment>
    <comment ref="M30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Était de J</t>
        </r>
      </text>
    </comment>
    <comment ref="N302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de M (échanges avec T.Brignoglio)
09/10 - AM&gt;M avec FJO</t>
        </r>
      </text>
    </comment>
    <comment ref="O30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M&gt;J car POL en C
10/09 - Était de J
15/10 - Annulation C, positionné en J</t>
        </r>
      </text>
    </comment>
    <comment ref="U30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21/06</t>
        </r>
      </text>
    </comment>
    <comment ref="M30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M&gt;AM car TBR en ABS</t>
        </r>
      </text>
    </comment>
    <comment ref="N305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du M (échanges avec C.Reffet)</t>
        </r>
      </text>
    </comment>
    <comment ref="O305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d'AM (échanges avec L.Piquet)</t>
        </r>
      </text>
    </comment>
    <comment ref="U30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10/08</t>
        </r>
      </text>
    </comment>
    <comment ref="M30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M&gt;AM car TBR en ABS</t>
        </r>
      </text>
    </comment>
    <comment ref="N306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du M (échanges avec C.Reffet)</t>
        </r>
      </text>
    </comment>
    <comment ref="O306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d'AM (échanges avec L.Piquet)</t>
        </r>
      </text>
    </comment>
    <comment ref="U30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10/08</t>
        </r>
      </text>
    </comment>
    <comment ref="M30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M&gt;AM car TBR en ABS</t>
        </r>
      </text>
    </comment>
    <comment ref="N307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du M (échanges avec C.Reffet)</t>
        </r>
      </text>
    </comment>
    <comment ref="O307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d'AM (échanges avec L.Piquet)</t>
        </r>
      </text>
    </comment>
    <comment ref="U30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10/08</t>
        </r>
      </text>
    </comment>
    <comment ref="K308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changement le 31/10 entre CCoupert et CReffet Ferié&gt; M
</t>
        </r>
      </text>
    </comment>
    <comment ref="M30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M&gt;AM car TBR en ABS
16/10 - Fér à la dde de POL</t>
        </r>
      </text>
    </comment>
    <comment ref="N308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du M (échanges avec C.Reffet)</t>
        </r>
      </text>
    </comment>
    <comment ref="O308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changement le 31/10 entre CCoupert et CReffet M &gt; Férié</t>
        </r>
      </text>
    </comment>
    <comment ref="U30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10/08</t>
        </r>
      </text>
    </comment>
    <comment ref="L30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08/10 - Était de J</t>
        </r>
      </text>
    </comment>
    <comment ref="M30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M&gt;AM car TBR en ABS</t>
        </r>
      </text>
    </comment>
    <comment ref="N309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du M (échanges avec C.Reffet)</t>
        </r>
      </text>
    </comment>
    <comment ref="O309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d'AM (échanges avec L.Piquet)</t>
        </r>
      </text>
    </comment>
    <comment ref="U30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10/08</t>
        </r>
      </text>
    </comment>
    <comment ref="K31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24/07 - Était de J</t>
        </r>
      </text>
    </comment>
    <comment ref="M31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Était de M</t>
        </r>
      </text>
    </comment>
    <comment ref="N312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d'AM (échnages avec T.Brignoglio)
</t>
        </r>
      </text>
    </comment>
    <comment ref="V312" authorId="0" shapeId="0">
      <text>
        <r>
          <rPr>
            <b/>
            <sz val="9"/>
            <color indexed="81"/>
            <rFont val="Tahoma"/>
            <family val="2"/>
          </rPr>
          <t>CGA:</t>
        </r>
        <r>
          <rPr>
            <sz val="9"/>
            <color indexed="81"/>
            <rFont val="Tahoma"/>
            <family val="2"/>
          </rPr>
          <t xml:space="preserve">
03/01 - J&gt;M avec SBE</t>
        </r>
      </text>
    </comment>
    <comment ref="Y312" authorId="0" shapeId="0">
      <text>
        <r>
          <rPr>
            <b/>
            <sz val="9"/>
            <color indexed="81"/>
            <rFont val="Tahoma"/>
            <family val="2"/>
          </rPr>
          <t>CGA:</t>
        </r>
        <r>
          <rPr>
            <sz val="9"/>
            <color indexed="81"/>
            <rFont val="Tahoma"/>
            <family val="2"/>
          </rPr>
          <t xml:space="preserve">
03/01 - M&gt;J avec ARA</t>
        </r>
      </text>
    </comment>
    <comment ref="K31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24/07 - Était de J</t>
        </r>
      </text>
    </comment>
    <comment ref="M31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Était de M</t>
        </r>
      </text>
    </comment>
    <comment ref="N313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d'AM (échnages avec T.Brignoglio)</t>
        </r>
      </text>
    </comment>
    <comment ref="V313" authorId="0" shapeId="0">
      <text>
        <r>
          <rPr>
            <b/>
            <sz val="9"/>
            <color indexed="81"/>
            <rFont val="Tahoma"/>
            <family val="2"/>
          </rPr>
          <t>CGA:</t>
        </r>
        <r>
          <rPr>
            <sz val="9"/>
            <color indexed="81"/>
            <rFont val="Tahoma"/>
            <family val="2"/>
          </rPr>
          <t xml:space="preserve">
03/01 - J&gt;M avec SBE</t>
        </r>
      </text>
    </comment>
    <comment ref="Y313" authorId="0" shapeId="0">
      <text>
        <r>
          <rPr>
            <b/>
            <sz val="9"/>
            <color indexed="81"/>
            <rFont val="Tahoma"/>
            <family val="2"/>
          </rPr>
          <t>CGA:</t>
        </r>
        <r>
          <rPr>
            <sz val="9"/>
            <color indexed="81"/>
            <rFont val="Tahoma"/>
            <family val="2"/>
          </rPr>
          <t xml:space="preserve">
03/01 - M&gt;J avec ARA</t>
        </r>
      </text>
    </comment>
    <comment ref="K31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24/07 - Était de J</t>
        </r>
      </text>
    </comment>
    <comment ref="M31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Était de M</t>
        </r>
      </text>
    </comment>
    <comment ref="N314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d'AM (échnages avec T.Brignoglio)</t>
        </r>
      </text>
    </comment>
    <comment ref="V314" authorId="0" shapeId="0">
      <text>
        <r>
          <rPr>
            <b/>
            <sz val="9"/>
            <color indexed="81"/>
            <rFont val="Tahoma"/>
            <family val="2"/>
          </rPr>
          <t>CGA:</t>
        </r>
        <r>
          <rPr>
            <sz val="9"/>
            <color indexed="81"/>
            <rFont val="Tahoma"/>
            <family val="2"/>
          </rPr>
          <t xml:space="preserve">
03/01 - J&gt;M avec SBE</t>
        </r>
      </text>
    </comment>
    <comment ref="Y314" authorId="0" shapeId="0">
      <text>
        <r>
          <rPr>
            <b/>
            <sz val="9"/>
            <color indexed="81"/>
            <rFont val="Tahoma"/>
            <family val="2"/>
          </rPr>
          <t>CGA:</t>
        </r>
        <r>
          <rPr>
            <sz val="9"/>
            <color indexed="81"/>
            <rFont val="Tahoma"/>
            <family val="2"/>
          </rPr>
          <t xml:space="preserve">
03/01 - M&gt;J avec ARA</t>
        </r>
      </text>
    </comment>
    <comment ref="K31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24/07 - Était de J</t>
        </r>
      </text>
    </comment>
    <comment ref="M31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Était de M</t>
        </r>
      </text>
    </comment>
    <comment ref="N315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d'AM (échnages avec T.Brignoglio)</t>
        </r>
      </text>
    </comment>
    <comment ref="V315" authorId="0" shapeId="0">
      <text>
        <r>
          <rPr>
            <b/>
            <sz val="9"/>
            <color indexed="81"/>
            <rFont val="Tahoma"/>
            <family val="2"/>
          </rPr>
          <t>CGA:</t>
        </r>
        <r>
          <rPr>
            <sz val="9"/>
            <color indexed="81"/>
            <rFont val="Tahoma"/>
            <family val="2"/>
          </rPr>
          <t xml:space="preserve">
03/01 - J&gt;M avec SBE</t>
        </r>
      </text>
    </comment>
    <comment ref="Y315" authorId="0" shapeId="0">
      <text>
        <r>
          <rPr>
            <b/>
            <sz val="9"/>
            <color indexed="81"/>
            <rFont val="Tahoma"/>
            <family val="2"/>
          </rPr>
          <t>CGA:</t>
        </r>
        <r>
          <rPr>
            <sz val="9"/>
            <color indexed="81"/>
            <rFont val="Tahoma"/>
            <family val="2"/>
          </rPr>
          <t xml:space="preserve">
03/01 - M&gt;J avec ARA</t>
        </r>
      </text>
    </comment>
    <comment ref="K31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24/07 - Était de J</t>
        </r>
      </text>
    </comment>
    <comment ref="M31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Était de M</t>
        </r>
      </text>
    </comment>
    <comment ref="N316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d'AM (échanges avec T.Brignoglio)</t>
        </r>
      </text>
    </comment>
    <comment ref="V316" authorId="0" shapeId="0">
      <text>
        <r>
          <rPr>
            <b/>
            <sz val="9"/>
            <color indexed="81"/>
            <rFont val="Tahoma"/>
            <family val="2"/>
          </rPr>
          <t>CGA:</t>
        </r>
        <r>
          <rPr>
            <sz val="9"/>
            <color indexed="81"/>
            <rFont val="Tahoma"/>
            <family val="2"/>
          </rPr>
          <t xml:space="preserve">
03/01 - J&gt;M avec SBE</t>
        </r>
      </text>
    </comment>
    <comment ref="Y316" authorId="0" shapeId="0">
      <text>
        <r>
          <rPr>
            <b/>
            <sz val="9"/>
            <color indexed="81"/>
            <rFont val="Tahoma"/>
            <family val="2"/>
          </rPr>
          <t>CGA:</t>
        </r>
        <r>
          <rPr>
            <sz val="9"/>
            <color indexed="81"/>
            <rFont val="Tahoma"/>
            <family val="2"/>
          </rPr>
          <t xml:space="preserve">
03/01 - M&gt;J avec ARA</t>
        </r>
      </text>
    </comment>
    <comment ref="J31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24/07 - J&gt;M car CCO en C</t>
        </r>
      </text>
    </comment>
    <comment ref="K31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24/07 - Était de M</t>
        </r>
      </text>
    </comment>
    <comment ref="M31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Était de AM</t>
        </r>
      </text>
    </comment>
    <comment ref="N319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d'AM (échanges avec C.Reffet)</t>
        </r>
      </text>
    </comment>
    <comment ref="O319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du M (échanges avec L.Piquet)</t>
        </r>
      </text>
    </comment>
    <comment ref="J32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24/07 - J&gt;M car CCO en C</t>
        </r>
      </text>
    </comment>
    <comment ref="K32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24/07 - Était de M</t>
        </r>
      </text>
    </comment>
    <comment ref="M32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Était de AM</t>
        </r>
      </text>
    </comment>
    <comment ref="N320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d'AM (échanges avec C.Reffet)</t>
        </r>
      </text>
    </comment>
    <comment ref="O320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du M (échanges avec L.Piquet)</t>
        </r>
      </text>
    </comment>
    <comment ref="J32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24/07 - J&gt;M car CCO en C</t>
        </r>
      </text>
    </comment>
    <comment ref="K32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24/07 - Était de M</t>
        </r>
      </text>
    </comment>
    <comment ref="M32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Était de AM</t>
        </r>
      </text>
    </comment>
    <comment ref="N321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d'AM (échanges avec C.Reffet)</t>
        </r>
      </text>
    </comment>
    <comment ref="O321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du M (échanges avec L.Piquet)</t>
        </r>
      </text>
    </comment>
    <comment ref="J32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24/07 - J&gt;M car CCO en C</t>
        </r>
      </text>
    </comment>
    <comment ref="K32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24/07 - Était de M</t>
        </r>
      </text>
    </comment>
    <comment ref="M32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Était de AM</t>
        </r>
      </text>
    </comment>
    <comment ref="N322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d'AM (échanges avec C.Reffet)</t>
        </r>
      </text>
    </comment>
    <comment ref="O322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du M (échanges avec L.Piquet)</t>
        </r>
      </text>
    </comment>
    <comment ref="J32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24/07 - J&gt;M car CCO en C</t>
        </r>
      </text>
    </comment>
    <comment ref="K32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24/07 - Était de M</t>
        </r>
      </text>
    </comment>
    <comment ref="M32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05/06 - Était de AM</t>
        </r>
      </text>
    </comment>
    <comment ref="N323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d'AM (échanges avec C.Reffet)</t>
        </r>
      </text>
    </comment>
    <comment ref="O323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09/07/2018 - était du M (échanges avec L.Piquet)</t>
        </r>
      </text>
    </comment>
    <comment ref="J32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M&gt;J car TBR en ABS</t>
        </r>
      </text>
    </comment>
    <comment ref="K32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M&gt;AM avec FJO</t>
        </r>
      </text>
    </comment>
    <comment ref="L32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AM&gt;M avec CCO</t>
        </r>
      </text>
    </comment>
    <comment ref="J32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M&gt;J car TBR en ABS</t>
        </r>
      </text>
    </comment>
    <comment ref="K32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M&gt;AM avec FJO</t>
        </r>
      </text>
    </comment>
    <comment ref="L32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AM&gt;M avec CCO</t>
        </r>
      </text>
    </comment>
    <comment ref="J32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M&gt;J car TBR en ABS</t>
        </r>
      </text>
    </comment>
    <comment ref="K32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M&gt;AM avec FJO</t>
        </r>
      </text>
    </comment>
    <comment ref="L32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AM&gt;M avec CCO</t>
        </r>
      </text>
    </comment>
    <comment ref="N32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16/11 - Était de M</t>
        </r>
      </text>
    </comment>
    <comment ref="J32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M&gt;J car TBR en ABS
20/11 - J&gt;M pour PCA</t>
        </r>
      </text>
    </comment>
    <comment ref="K32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M&gt;AM avec FJO</t>
        </r>
      </text>
    </comment>
    <comment ref="L32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AM&gt;M avec CCO</t>
        </r>
      </text>
    </comment>
    <comment ref="J33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M&gt;J car TBR en ABS</t>
        </r>
      </text>
    </comment>
    <comment ref="K33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M&gt;AM avec FJO</t>
        </r>
      </text>
    </comment>
    <comment ref="L33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AM&gt;M avec CCO</t>
        </r>
      </text>
    </comment>
    <comment ref="V33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Était de M</t>
        </r>
      </text>
    </comment>
    <comment ref="K33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10/09 - AM&gt;J car CRE en C</t>
        </r>
      </text>
    </comment>
    <comment ref="O33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10/09 - J&gt;AM car CRE en congés fin de semaine</t>
        </r>
      </text>
    </comment>
    <comment ref="V33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FAT</t>
        </r>
      </text>
    </comment>
    <comment ref="W33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X33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K33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10/09 - AM&gt;J car CRE en C</t>
        </r>
      </text>
    </comment>
    <comment ref="O33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10/09 - J&gt;AM car CRE en congés fin de semaine</t>
        </r>
      </text>
    </comment>
    <comment ref="V33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FAT</t>
        </r>
      </text>
    </comment>
    <comment ref="W33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X33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K33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10/09 - AM&gt;J car CRE en C</t>
        </r>
      </text>
    </comment>
    <comment ref="N33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Était de M</t>
        </r>
      </text>
    </comment>
    <comment ref="O33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10/09 - J&gt;AM car CRE en congés fin de semaine</t>
        </r>
      </text>
    </comment>
    <comment ref="V33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FAT</t>
        </r>
      </text>
    </comment>
    <comment ref="W33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X33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K33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10/09 - AM&gt;J car CRE en C</t>
        </r>
      </text>
    </comment>
    <comment ref="N33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N'a pas pris sa vacation</t>
        </r>
      </text>
    </comment>
    <comment ref="O33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10/09 - Était de J</t>
        </r>
      </text>
    </comment>
    <comment ref="U33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Était de M</t>
        </r>
      </text>
    </comment>
    <comment ref="V33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FAT</t>
        </r>
      </text>
    </comment>
    <comment ref="W33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X33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K33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10/09 - AM&gt;J car CRE en C</t>
        </r>
      </text>
    </comment>
    <comment ref="O33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10/09 - Était de J</t>
        </r>
      </text>
    </comment>
    <comment ref="U33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Était de M</t>
        </r>
      </text>
    </comment>
    <comment ref="V33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FAT</t>
        </r>
      </text>
    </comment>
    <comment ref="W33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X33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K34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AM&gt;M avec FJO</t>
        </r>
      </text>
    </comment>
    <comment ref="L34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M&gt;AM avec CCO
24/09 - était DE AM
</t>
        </r>
      </text>
    </comment>
    <comment ref="V34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FAT</t>
        </r>
      </text>
    </comment>
    <comment ref="W34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X34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K34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AM&gt;M avec FJO</t>
        </r>
      </text>
    </comment>
    <comment ref="L34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M&gt;AM avec CCO
24/09 - était DE AM
</t>
        </r>
      </text>
    </comment>
    <comment ref="V34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FAT</t>
        </r>
      </text>
    </comment>
    <comment ref="W34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X34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K34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AM&gt;M avec FJO</t>
        </r>
      </text>
    </comment>
    <comment ref="L34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M&gt;AM avec CCO
24/09 - était DE AM
</t>
        </r>
      </text>
    </comment>
    <comment ref="N342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était de J &gt; congés</t>
        </r>
      </text>
    </comment>
    <comment ref="V34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FAT</t>
        </r>
      </text>
    </comment>
    <comment ref="W34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X34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K34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AM&gt;M avec FJO</t>
        </r>
      </text>
    </comment>
    <comment ref="L34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M&gt;AM avec CCO
24/09 - était DE AM
</t>
        </r>
      </text>
    </comment>
    <comment ref="V34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FAT</t>
        </r>
      </text>
    </comment>
    <comment ref="W34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X34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K34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AM&gt;M avec FJO</t>
        </r>
      </text>
    </comment>
    <comment ref="L34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13/09 - M&gt;AM avec CCO
24/09 - était DE AM
</t>
        </r>
      </text>
    </comment>
    <comment ref="V34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FAT
15/11 - Était de M</t>
        </r>
      </text>
    </comment>
    <comment ref="W34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X34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M34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10/09 - J&gt;AM avec LPI</t>
        </r>
      </text>
    </comment>
    <comment ref="N34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M&gt;AM car TBR en ABS
10/09 - AM&gt;J avec POL</t>
        </r>
      </text>
    </comment>
    <comment ref="V34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FAT</t>
        </r>
      </text>
    </comment>
    <comment ref="W34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X34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M34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10/09 - J&gt;AM avec LPI</t>
        </r>
      </text>
    </comment>
    <comment ref="N34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M&gt;AM car TBR en ABS
10/09 - AM&gt;J avec POL</t>
        </r>
      </text>
    </comment>
    <comment ref="V34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FAT</t>
        </r>
      </text>
    </comment>
    <comment ref="W34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X34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M34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10/09 - J&gt;AM avec LPI</t>
        </r>
      </text>
    </comment>
    <comment ref="N34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M&gt;AM car TBR en ABS
10/09 - AM&gt;J avec POL</t>
        </r>
      </text>
    </comment>
    <comment ref="V34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FAT</t>
        </r>
      </text>
    </comment>
    <comment ref="W34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X34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M35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10/09 - J&gt;AM avec LPI</t>
        </r>
      </text>
    </comment>
    <comment ref="N35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M&gt;AM car TBR en ABS
10/09 - AM&gt;J avec POL</t>
        </r>
      </text>
    </comment>
    <comment ref="V35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FAT</t>
        </r>
      </text>
    </comment>
    <comment ref="W35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X35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M35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10/09 - J&gt;AM avec LPI</t>
        </r>
      </text>
    </comment>
    <comment ref="N35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M&gt;AM car TBR en ABS
10/09 - AM&gt;J avec POL</t>
        </r>
      </text>
    </comment>
    <comment ref="V35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FAT</t>
        </r>
      </text>
    </comment>
    <comment ref="W35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X35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K35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22/11 - M&gt;AM avec POL</t>
        </r>
      </text>
    </comment>
    <comment ref="M35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M&gt;AM car TBR en ABS
22/11 - AM&gt;M avec CCO</t>
        </r>
      </text>
    </comment>
    <comment ref="K35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22/11 - M&gt;AM avec POL</t>
        </r>
      </text>
    </comment>
    <comment ref="L355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17/12 : J&gt;M échange avec Jessica sur demande de FJ</t>
        </r>
      </text>
    </comment>
    <comment ref="M35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M&gt;AM car TBR en ABS
16/10 - Était d'AM</t>
        </r>
      </text>
    </comment>
    <comment ref="K35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22/11 - M&gt;AM avec POL</t>
        </r>
      </text>
    </comment>
    <comment ref="M35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M&gt;AM car TBR en ABS
22/11 - AM&gt;M avec CCO</t>
        </r>
      </text>
    </comment>
    <comment ref="K35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22/11 - M&gt;AM avec POL</t>
        </r>
      </text>
    </comment>
    <comment ref="M35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M&gt;AM car TBR en ABS
22/11 - AM&gt;M avec CCO</t>
        </r>
      </text>
    </comment>
    <comment ref="K35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22/11 - M&gt;AM avec POL
21/12 - AM -J + 1/2 congés avec FJO
</t>
        </r>
      </text>
    </comment>
    <comment ref="M35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18/07 - M&gt;AM car TBR en ABS
22/11 - AM&gt;M avec CCO</t>
        </r>
      </text>
    </comment>
    <comment ref="V35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Était de M</t>
        </r>
      </text>
    </comment>
    <comment ref="J36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Était de M</t>
        </r>
      </text>
    </comment>
    <comment ref="K36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J&gt;M car 3 abs</t>
        </r>
      </text>
    </comment>
    <comment ref="M36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Était de M</t>
        </r>
      </text>
    </comment>
    <comment ref="O36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AM&gt;M car + de 2 Abs</t>
        </r>
      </text>
    </comment>
    <comment ref="U36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24/09 - Était de M</t>
        </r>
      </text>
    </comment>
    <comment ref="V36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FAT</t>
        </r>
      </text>
    </comment>
    <comment ref="W36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X36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J36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Était de M</t>
        </r>
      </text>
    </comment>
    <comment ref="K36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J&gt;M car 3 abs</t>
        </r>
      </text>
    </comment>
    <comment ref="M36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Était de M</t>
        </r>
      </text>
    </comment>
    <comment ref="O36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AM&gt;M car + de 2 Abs</t>
        </r>
      </text>
    </comment>
    <comment ref="V36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Était de M</t>
        </r>
      </text>
    </comment>
    <comment ref="J36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Était de M</t>
        </r>
      </text>
    </comment>
    <comment ref="K36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J&gt;M pour cohérence sur semaine malgré retour de POL</t>
        </r>
      </text>
    </comment>
    <comment ref="M36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M&gt;J pour cohérence planning semaine global
27/11 - Était de J</t>
        </r>
      </text>
    </comment>
    <comment ref="O36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AM&gt;M car + de 2 Abs</t>
        </r>
      </text>
    </comment>
    <comment ref="V36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Était de M</t>
        </r>
      </text>
    </comment>
    <comment ref="J36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Était de M</t>
        </r>
      </text>
    </comment>
    <comment ref="K36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J&gt;M pour cohérence sur semaine malgré retour de POL</t>
        </r>
      </text>
    </comment>
    <comment ref="M36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M&gt;J pour cohérence planning semaine global
27/11 - Était de J</t>
        </r>
      </text>
    </comment>
    <comment ref="O36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AM&gt;M car + de 2 Abs</t>
        </r>
      </text>
    </comment>
    <comment ref="V36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Était de M</t>
        </r>
      </text>
    </comment>
    <comment ref="J36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J&gt;M car 3 abs</t>
        </r>
      </text>
    </comment>
    <comment ref="L36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Était de M</t>
        </r>
      </text>
    </comment>
    <comment ref="N36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10/07 - Était de AM</t>
        </r>
      </text>
    </comment>
    <comment ref="U36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24/09 - Était de M</t>
        </r>
      </text>
    </comment>
    <comment ref="V36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05/10</t>
        </r>
      </text>
    </comment>
    <comment ref="W36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SBE</t>
        </r>
      </text>
    </comment>
    <comment ref="X36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SBE</t>
        </r>
      </text>
    </comment>
    <comment ref="Y36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FAT</t>
        </r>
      </text>
    </comment>
    <comment ref="L37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Était de M</t>
        </r>
      </text>
    </comment>
    <comment ref="N370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AM &gt; C : demande faite sur DematRH le 28/12 pr le 02/01 - non validée
</t>
        </r>
      </text>
    </comment>
    <comment ref="U37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24/09 - Était de M</t>
        </r>
      </text>
    </comment>
    <comment ref="V37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05/10</t>
        </r>
      </text>
    </comment>
    <comment ref="W37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SBE</t>
        </r>
      </text>
    </comment>
    <comment ref="X37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SBE</t>
        </r>
      </text>
    </comment>
    <comment ref="Y37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FAT</t>
        </r>
      </text>
    </comment>
    <comment ref="L37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Était de M</t>
        </r>
      </text>
    </comment>
    <comment ref="N371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AM &gt; C : demande faite sur DematRH le 28/12 pr le 02/01 - non validée</t>
        </r>
      </text>
    </comment>
    <comment ref="V37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05/10</t>
        </r>
      </text>
    </comment>
    <comment ref="W37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SBE</t>
        </r>
      </text>
    </comment>
    <comment ref="X37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SBE</t>
        </r>
      </text>
    </comment>
    <comment ref="Y37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FAT</t>
        </r>
      </text>
    </comment>
    <comment ref="J372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pb de réveil</t>
        </r>
      </text>
    </comment>
    <comment ref="K372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02/01/19 : M&gt;Md</t>
        </r>
      </text>
    </comment>
    <comment ref="L37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Était de M</t>
        </r>
      </text>
    </comment>
    <comment ref="N372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AM &gt; C : demande faite sur DematRH le 28/12 pr le 02/01 - non validée</t>
        </r>
      </text>
    </comment>
    <comment ref="U372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04/01 : M &gt; Md</t>
        </r>
      </text>
    </comment>
    <comment ref="V37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05/10</t>
        </r>
      </text>
    </comment>
    <comment ref="W37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SBE</t>
        </r>
      </text>
    </comment>
    <comment ref="X37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SBE</t>
        </r>
      </text>
    </comment>
    <comment ref="Y37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FAT</t>
        </r>
      </text>
    </comment>
    <comment ref="V37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FAT</t>
        </r>
      </text>
    </comment>
    <comment ref="W37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X37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V37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FAT</t>
        </r>
      </text>
    </comment>
    <comment ref="W37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X37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U37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07/01</t>
        </r>
      </text>
    </comment>
    <comment ref="V37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FAT</t>
        </r>
      </text>
    </comment>
    <comment ref="W37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X37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V37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FAT</t>
        </r>
      </text>
    </comment>
    <comment ref="W37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X37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K379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04/01 : M&gt; Md</t>
        </r>
      </text>
    </comment>
    <comment ref="U37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07/01</t>
        </r>
      </text>
    </comment>
    <comment ref="V37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FAT</t>
        </r>
      </text>
    </comment>
    <comment ref="W37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X37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ARA</t>
        </r>
      </text>
    </comment>
    <comment ref="K3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22/11 - AM&gt;M avec POL</t>
        </r>
      </text>
    </comment>
    <comment ref="L3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08/01 - AM&gt;M avec CRE</t>
        </r>
      </text>
    </comment>
    <comment ref="M3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22/11 - M&gt;AM avec CCO</t>
        </r>
      </text>
    </comment>
    <comment ref="N3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M&gt;J avec CRE
07/01 - Était de J</t>
        </r>
      </text>
    </comment>
    <comment ref="O3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J&gt;M avec LPI
08/01 - M&gt;AM avec FJO</t>
        </r>
      </text>
    </comment>
    <comment ref="V3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FAT</t>
        </r>
      </text>
    </comment>
    <comment ref="W3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X3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K38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22/11 - AM&gt;M avec POL</t>
        </r>
      </text>
    </comment>
    <comment ref="L38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08/01 - AM&gt;M avec CRE</t>
        </r>
      </text>
    </comment>
    <comment ref="M38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22/11 - M&gt;AM avec CCO</t>
        </r>
      </text>
    </comment>
    <comment ref="N38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M&gt;J avec CRE</t>
        </r>
      </text>
    </comment>
    <comment ref="O38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J&gt;M avec LPI
08/01 - M&gt;AM avec FJO</t>
        </r>
      </text>
    </comment>
    <comment ref="V38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FAT</t>
        </r>
      </text>
    </comment>
    <comment ref="W38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X38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K38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22/11 - AM&gt;M avec POL</t>
        </r>
      </text>
    </comment>
    <comment ref="L38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08/01 - AM&gt;M avec CRE</t>
        </r>
      </text>
    </comment>
    <comment ref="M38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22/11 - M&gt;AM avec CCO</t>
        </r>
      </text>
    </comment>
    <comment ref="N38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M&gt;J avec CRE
27/12 - Était de J</t>
        </r>
      </text>
    </comment>
    <comment ref="O38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J&gt;M avec LPI
08/01 - M&gt;AM avec FJO</t>
        </r>
      </text>
    </comment>
    <comment ref="V38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FAT</t>
        </r>
      </text>
    </comment>
    <comment ref="W38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X38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K38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22/11 - AM&gt;M avec POL</t>
        </r>
      </text>
    </comment>
    <comment ref="L38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08/01 - AM&gt;M avec CRE</t>
        </r>
      </text>
    </comment>
    <comment ref="M38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22/11 - M&gt;AM avec CCO</t>
        </r>
      </text>
    </comment>
    <comment ref="N38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M&gt;J avec CRE
15/01 - J&gt;M avec JDO</t>
        </r>
      </text>
    </comment>
    <comment ref="O38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J&gt;M avec LPI
08/01 - M&gt;AM avec FJO</t>
        </r>
      </text>
    </comment>
    <comment ref="V38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FAT</t>
        </r>
      </text>
    </comment>
    <comment ref="W38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X38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K3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22/11 - AM&gt;M avec POL
</t>
        </r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04/01 : M&gt; Md</t>
        </r>
      </text>
    </comment>
    <comment ref="L3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08/01 - AM&gt;M avec CRE</t>
        </r>
      </text>
    </comment>
    <comment ref="M3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22/11 - M&gt;AM avec CCO</t>
        </r>
      </text>
    </comment>
    <comment ref="N3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M&gt;J avec CRE</t>
        </r>
      </text>
    </comment>
    <comment ref="O3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J&gt;M avec LPI
08/01 - M&gt;AM avec FJO</t>
        </r>
      </text>
    </comment>
    <comment ref="V3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AM&gt;M avec FAT</t>
        </r>
      </text>
    </comment>
    <comment ref="W3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X3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M&gt;AM avec ARA</t>
        </r>
      </text>
    </comment>
    <comment ref="L38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16/10 - M&gt;J car CRE en C</t>
        </r>
      </text>
    </comment>
    <comment ref="N38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J&gt;M avec CRE</t>
        </r>
      </text>
    </comment>
    <comment ref="O38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M&gt;J avec LPI
16/10 - Était de J</t>
        </r>
      </text>
    </comment>
    <comment ref="J390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Neige : AM&gt;ABS</t>
        </r>
      </text>
    </comment>
    <comment ref="L39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16/10 - M&gt;J car CRE en C</t>
        </r>
      </text>
    </comment>
    <comment ref="N39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J&gt;M avec CRE</t>
        </r>
      </text>
    </comment>
    <comment ref="O39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M&gt;J avec LPI
16/10 - Était de J</t>
        </r>
      </text>
    </comment>
    <comment ref="J391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Neige : AM&gt;ABS</t>
        </r>
      </text>
    </comment>
    <comment ref="L39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16/10 - M&gt;J car CRE en C</t>
        </r>
      </text>
    </comment>
    <comment ref="N39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J&gt;M avec CRE</t>
        </r>
      </text>
    </comment>
    <comment ref="O39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M&gt;J avec LPI
16/10 - Était de J</t>
        </r>
      </text>
    </comment>
    <comment ref="L39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16/10 - M&gt;J car CRE en C</t>
        </r>
      </text>
    </comment>
    <comment ref="N39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J&gt;M avec CRE</t>
        </r>
      </text>
    </comment>
    <comment ref="O39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M&gt;J avec LPI
16/10 - Était de J</t>
        </r>
      </text>
    </comment>
    <comment ref="L39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16/10 - M&gt;J car CRE en C</t>
        </r>
      </text>
    </comment>
    <comment ref="N39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J&gt;M avec CRE</t>
        </r>
      </text>
    </comment>
    <comment ref="O39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10/10 - M&gt;J avec LPI
16/10 - Était de J</t>
        </r>
      </text>
    </comment>
    <comment ref="N39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28/01 - Était de M</t>
        </r>
      </text>
    </comment>
    <comment ref="J4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M&gt;AM car CRE en C et déficit d'AM</t>
        </r>
      </text>
    </comment>
    <comment ref="K4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M&gt;J avec FJO</t>
        </r>
      </text>
    </comment>
    <comment ref="L4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J&gt;M avec CCO</t>
        </r>
      </text>
    </comment>
    <comment ref="O4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Était de AM</t>
        </r>
      </text>
    </comment>
    <comment ref="U4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13/11 - Était de M</t>
        </r>
      </text>
    </comment>
    <comment ref="V4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AM&gt;M avec FAT</t>
        </r>
      </text>
    </comment>
    <comment ref="W4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M&gt;AM avec ARA</t>
        </r>
      </text>
    </comment>
    <comment ref="X4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M&gt;AM avec ARA</t>
        </r>
      </text>
    </comment>
    <comment ref="Y4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13/11 - Était de J</t>
        </r>
      </text>
    </comment>
    <comment ref="J40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M&gt;AM car CRE en C et déficit d'AM</t>
        </r>
      </text>
    </comment>
    <comment ref="K40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M&gt;J avec FJO</t>
        </r>
      </text>
    </comment>
    <comment ref="L40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J&gt;M avec CCO</t>
        </r>
      </text>
    </comment>
    <comment ref="O40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Était de AM</t>
        </r>
      </text>
    </comment>
    <comment ref="U40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13/11 - Était de M</t>
        </r>
      </text>
    </comment>
    <comment ref="V40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AM&gt;M avec FAT</t>
        </r>
      </text>
    </comment>
    <comment ref="W40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M&gt;AM avec ARA</t>
        </r>
      </text>
    </comment>
    <comment ref="X40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M&gt;AM avec ARA</t>
        </r>
      </text>
    </comment>
    <comment ref="Y40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13/11 - Était de J</t>
        </r>
      </text>
    </comment>
    <comment ref="J40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M&gt;AM car CRE en C et déficit d'AM</t>
        </r>
      </text>
    </comment>
    <comment ref="K40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M&gt;J avec FJO</t>
        </r>
      </text>
    </comment>
    <comment ref="L40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J&gt;M avec CCO</t>
        </r>
      </text>
    </comment>
    <comment ref="O40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Était de AM</t>
        </r>
      </text>
    </comment>
    <comment ref="U40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13/11 - Était de M</t>
        </r>
      </text>
    </comment>
    <comment ref="V40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AM&gt;M avec FAT</t>
        </r>
      </text>
    </comment>
    <comment ref="W40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M&gt;AM avec ARA</t>
        </r>
      </text>
    </comment>
    <comment ref="X40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M&gt;AM avec ARA</t>
        </r>
      </text>
    </comment>
    <comment ref="Y40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13/11 - Était de J</t>
        </r>
      </text>
    </comment>
    <comment ref="J40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M&gt;AM car CRE en C et déficit d'AM</t>
        </r>
      </text>
    </comment>
    <comment ref="K40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M&gt;J avec FJO</t>
        </r>
      </text>
    </comment>
    <comment ref="L40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J&gt;M avec CCO</t>
        </r>
      </text>
    </comment>
    <comment ref="O40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Était de AM</t>
        </r>
      </text>
    </comment>
    <comment ref="U40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13/11 - Était de M</t>
        </r>
      </text>
    </comment>
    <comment ref="V40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AM&gt;M avec FAT</t>
        </r>
      </text>
    </comment>
    <comment ref="W40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M&gt;AM avec ARA</t>
        </r>
      </text>
    </comment>
    <comment ref="X40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M&gt;AM avec ARA</t>
        </r>
      </text>
    </comment>
    <comment ref="Y40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13/11 - Était de J</t>
        </r>
      </text>
    </comment>
    <comment ref="J40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M&gt;AM car CRE en C et déficit d'AM</t>
        </r>
      </text>
    </comment>
    <comment ref="K40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M&gt;J avec FJO</t>
        </r>
      </text>
    </comment>
    <comment ref="L40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J&gt;M avec CCO</t>
        </r>
      </text>
    </comment>
    <comment ref="O40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Était de AM</t>
        </r>
      </text>
    </comment>
    <comment ref="U40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13/11 - Était de M</t>
        </r>
      </text>
    </comment>
    <comment ref="V40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AM&gt;M avec FAT</t>
        </r>
      </text>
    </comment>
    <comment ref="W40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M&gt;AM avec ARA
27/12 - Était de AM</t>
        </r>
      </text>
    </comment>
    <comment ref="X40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M&gt;AM avec ARA
27/12 - Était de AM</t>
        </r>
      </text>
    </comment>
    <comment ref="Y40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13/11 - Était de J</t>
        </r>
      </text>
    </comment>
    <comment ref="K4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Était de J</t>
        </r>
      </text>
    </comment>
    <comment ref="L4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M&gt;AM avec LPI
11/12 - AM&gt;M avec LPI
08/01 - M&gt;AM avec CRE</t>
        </r>
      </text>
    </comment>
    <comment ref="M4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M&gt;J car CCO en C et déficit de J</t>
        </r>
      </text>
    </comment>
    <comment ref="N4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AM&gt;M avec FJO
11/12 - M&gt;AM avec FJO</t>
        </r>
      </text>
    </comment>
    <comment ref="O4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08/01 - AM&gt;M avec FJO</t>
        </r>
      </text>
    </comment>
    <comment ref="V4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M&gt;AM avec FAT</t>
        </r>
      </text>
    </comment>
    <comment ref="W4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AM&gt;M avec ARA
27/12 - Était de M</t>
        </r>
      </text>
    </comment>
    <comment ref="X4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AM&gt;M avec ARA
27/12 - Était de M</t>
        </r>
      </text>
    </comment>
    <comment ref="K4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Était de J</t>
        </r>
      </text>
    </comment>
    <comment ref="L4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M&gt;AM avec LPI
11/12 - AM&gt;M avec LPI
08/01 - M&gt;AM avec CRE</t>
        </r>
      </text>
    </comment>
    <comment ref="M4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M&gt;J car CCO en C et déficit de J</t>
        </r>
      </text>
    </comment>
    <comment ref="N4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AM&gt;M avec FJO
11/12 - M&gt;AM avec FJO</t>
        </r>
      </text>
    </comment>
    <comment ref="O4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08/01 - AM&gt;M avec FJO</t>
        </r>
      </text>
    </comment>
    <comment ref="V4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M&gt;AM avec FAT</t>
        </r>
      </text>
    </comment>
    <comment ref="W4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AM&gt;M avec ARA</t>
        </r>
      </text>
    </comment>
    <comment ref="X4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AM&gt;M avec ARA</t>
        </r>
      </text>
    </comment>
    <comment ref="K41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Était de J</t>
        </r>
      </text>
    </comment>
    <comment ref="L41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M&gt;AM avec LPI
11/12 - AM&gt;M avec LPI
08/01 - M&gt;AM avec CRE</t>
        </r>
      </text>
    </comment>
    <comment ref="M41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M&gt;J car CCO en C et déficit de J</t>
        </r>
      </text>
    </comment>
    <comment ref="N41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AM&gt;M avec FJO
11/12 - M&gt;AM avec FJO
11/12 - Était de AM</t>
        </r>
      </text>
    </comment>
    <comment ref="O41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08/01 - AM&gt;M avec FJO</t>
        </r>
      </text>
    </comment>
    <comment ref="V41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M&gt;AM avec FAT</t>
        </r>
      </text>
    </comment>
    <comment ref="W41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AM&gt;M avec ARA</t>
        </r>
      </text>
    </comment>
    <comment ref="X41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AM&gt;M avec ARA</t>
        </r>
      </text>
    </comment>
    <comment ref="K41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Était de J</t>
        </r>
      </text>
    </comment>
    <comment ref="L41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M&gt;AM avec LPI
11/12 - AM&gt;M avec LPI
08/01 - M&gt;AM avec CRE</t>
        </r>
      </text>
    </comment>
    <comment ref="M41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M&gt;J car CCO en C et déficit de J</t>
        </r>
      </text>
    </comment>
    <comment ref="N41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AM&gt;M avec FJO
11/12 - M&gt;AM avec FJO</t>
        </r>
      </text>
    </comment>
    <comment ref="O41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08/01 - AM&gt;M avec FJO</t>
        </r>
      </text>
    </comment>
    <comment ref="V41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M&gt;AM avec FAT</t>
        </r>
      </text>
    </comment>
    <comment ref="W41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AM&gt;M avec ARA</t>
        </r>
      </text>
    </comment>
    <comment ref="X41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AM&gt;M avec ARA</t>
        </r>
      </text>
    </comment>
    <comment ref="K41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Était de J</t>
        </r>
      </text>
    </comment>
    <comment ref="L41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M&gt;AM avec LPI
11/12 - AM&gt;M avec LPI
08/01 - M&gt;AM avec CRE</t>
        </r>
      </text>
    </comment>
    <comment ref="M41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M&gt;J car CCO en C et déficit de J</t>
        </r>
      </text>
    </comment>
    <comment ref="N41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AM&gt;M avec FJO
11/12 - M&gt;AM avec FJO</t>
        </r>
      </text>
    </comment>
    <comment ref="O41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08/01 - AM&gt;M avec FJO</t>
        </r>
      </text>
    </comment>
    <comment ref="V41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M&gt;AM avec FAT</t>
        </r>
      </text>
    </comment>
    <comment ref="W41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AM&gt;M avec ARA</t>
        </r>
      </text>
    </comment>
    <comment ref="X41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AM&gt;M avec ARA</t>
        </r>
      </text>
    </comment>
    <comment ref="J41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Était de J</t>
        </r>
      </text>
    </comment>
    <comment ref="L41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M&gt;AM avec POL</t>
        </r>
      </text>
    </comment>
    <comment ref="M41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AM&gt;M avec FJO</t>
        </r>
      </text>
    </comment>
    <comment ref="N41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AM&gt;M avec JDO</t>
        </r>
      </text>
    </comment>
    <comment ref="O41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M&gt;J car OBR en C et définicit de J</t>
        </r>
      </text>
    </comment>
    <comment ref="J41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Était de J</t>
        </r>
      </text>
    </comment>
    <comment ref="L41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M&gt;AM avec POL</t>
        </r>
      </text>
    </comment>
    <comment ref="M41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AM&gt;M avec FJO</t>
        </r>
      </text>
    </comment>
    <comment ref="N41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AM&gt;M avec JDO</t>
        </r>
      </text>
    </comment>
    <comment ref="O41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M&gt;J car OBR en C et définicit de J</t>
        </r>
      </text>
    </comment>
    <comment ref="J41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Était de J</t>
        </r>
      </text>
    </comment>
    <comment ref="L41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M&gt;AM avec POL</t>
        </r>
      </text>
    </comment>
    <comment ref="M41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AM&gt;M avec FJO</t>
        </r>
      </text>
    </comment>
    <comment ref="N41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AM&gt;M avec JDO</t>
        </r>
      </text>
    </comment>
    <comment ref="O41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M&gt;J car OBR en C et définicit de J</t>
        </r>
      </text>
    </comment>
    <comment ref="J42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Était de J</t>
        </r>
      </text>
    </comment>
    <comment ref="L42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M&gt;AM avec POL</t>
        </r>
      </text>
    </comment>
    <comment ref="M42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AM&gt;M avec FJO</t>
        </r>
      </text>
    </comment>
    <comment ref="N42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AM&gt;M avec JDO</t>
        </r>
      </text>
    </comment>
    <comment ref="O42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M&gt;J car OBR en C et définicit de J</t>
        </r>
      </text>
    </comment>
    <comment ref="J42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Était de J</t>
        </r>
      </text>
    </comment>
    <comment ref="L42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M&gt;AM avec POL</t>
        </r>
      </text>
    </comment>
    <comment ref="M42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AM&gt;M avec FJO</t>
        </r>
      </text>
    </comment>
    <comment ref="N42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AM&gt;M avec JDO</t>
        </r>
      </text>
    </comment>
    <comment ref="O42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M&gt;J car OBR en C et définicit de J</t>
        </r>
      </text>
    </comment>
    <comment ref="K42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24/10 - M/AM pour adaptation congés din de semaine</t>
        </r>
      </text>
    </comment>
    <comment ref="L42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24/10 - AM&gt;M Pour adaptation planning de congés fin de semaine</t>
        </r>
      </text>
    </comment>
    <comment ref="M42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AM&gt;M car POL en C fin de semaine</t>
        </r>
      </text>
    </comment>
    <comment ref="N42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M&gt;AM car POL en C</t>
        </r>
      </text>
    </comment>
    <comment ref="O42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M&gt;AM en accord avec CRE car CCO en MAL</t>
        </r>
      </text>
    </comment>
    <comment ref="Y42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Était de C</t>
        </r>
      </text>
    </comment>
    <comment ref="K42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24/10 - M/AM pour adaptation congés din de semaine</t>
        </r>
      </text>
    </comment>
    <comment ref="L42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24/10 - AM&gt;M Pour adaptation planning de congés fin de semaine</t>
        </r>
      </text>
    </comment>
    <comment ref="M42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AM&gt;M car POL en C fin de semaine</t>
        </r>
      </text>
    </comment>
    <comment ref="N42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M&gt;AM car POL en C</t>
        </r>
      </text>
    </comment>
    <comment ref="O42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M&gt;AM en accord avec CRE car CCO en MAL</t>
        </r>
      </text>
    </comment>
    <comment ref="Y42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Était de C</t>
        </r>
      </text>
    </comment>
    <comment ref="K42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Était de M
27/11 - Annl C, retour AM</t>
        </r>
      </text>
    </comment>
    <comment ref="L42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24/10 - AM&gt;M Pour adaptation planning de congés fin de semaine</t>
        </r>
      </text>
    </comment>
    <comment ref="M42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Était de AM
27/11 - Annul C, retour M</t>
        </r>
      </text>
    </comment>
    <comment ref="N42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M&gt;AM car POL en C</t>
        </r>
      </text>
    </comment>
    <comment ref="O42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M&gt;AM en accord avec CRE car CCO en MAL</t>
        </r>
      </text>
    </comment>
    <comment ref="Y42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Était de C</t>
        </r>
      </text>
    </comment>
    <comment ref="K42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Était de M
27/11 - Annl C, retour AM</t>
        </r>
      </text>
    </comment>
    <comment ref="L42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24/10 - AM&gt;M Pour adaptation planning de congés fin de semaine</t>
        </r>
      </text>
    </comment>
    <comment ref="M42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Était de AM
27/11 - Annul C, retour M</t>
        </r>
      </text>
    </comment>
    <comment ref="N42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M&gt;AM car POL en C</t>
        </r>
      </text>
    </comment>
    <comment ref="O42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M&gt;AM en accord avec CRE car CCO en MAL</t>
        </r>
      </text>
    </comment>
    <comment ref="Y42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Était de C</t>
        </r>
      </text>
    </comment>
    <comment ref="K42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Était de M
27/11 - Annl C, retour AM</t>
        </r>
      </text>
    </comment>
    <comment ref="L42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24/10 - AM&gt;M Pour adaptation planning de congés fin de semaine</t>
        </r>
      </text>
    </comment>
    <comment ref="M42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Était de AM
27/11 - Annul C, retour M</t>
        </r>
      </text>
    </comment>
    <comment ref="N42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M&gt;AM car POL en C</t>
        </r>
      </text>
    </comment>
    <comment ref="O42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M&gt;AM en accord avec CRE car CCO en MAL</t>
        </r>
      </text>
    </comment>
    <comment ref="Y42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Était de C</t>
        </r>
      </text>
    </comment>
    <comment ref="K43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AM&gt;J car 2 abs + peu de journées faites en 2018
C - Était de J
27/11 - Annul C, retour J</t>
        </r>
      </text>
    </comment>
    <comment ref="M43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Était de M</t>
        </r>
      </text>
    </comment>
    <comment ref="O43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Était de J</t>
        </r>
      </text>
    </comment>
    <comment ref="K43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AM&gt;J car 2 abs + peu de journées faites en 2018
C - Était de J
27/11 - Annul C, retour J</t>
        </r>
      </text>
    </comment>
    <comment ref="M43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Était de M</t>
        </r>
      </text>
    </comment>
    <comment ref="O43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Était de J</t>
        </r>
      </text>
    </comment>
    <comment ref="K43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AM&gt;J car 2 abs + peu de journées faites en 2018
C - Était de J
27/11 - Annul C, retour J</t>
        </r>
      </text>
    </comment>
    <comment ref="M43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Était de M</t>
        </r>
      </text>
    </comment>
    <comment ref="O43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Était de J</t>
        </r>
      </text>
    </comment>
    <comment ref="K43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AM&gt;J car 2 abs + peu de journées faites en 2018
C - Était de J
27/11 - Annul C, retour J</t>
        </r>
      </text>
    </comment>
    <comment ref="M43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Était de M</t>
        </r>
      </text>
    </comment>
    <comment ref="O43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Était de J</t>
        </r>
      </text>
    </comment>
    <comment ref="K43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AM&gt;J car 2 abs + peu de journées faites en 2018
C - Était de J
27/11 - Annul C, retour J</t>
        </r>
      </text>
    </comment>
    <comment ref="M43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18/06 - Était de M</t>
        </r>
      </text>
    </comment>
    <comment ref="O43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02/10 - Était de J</t>
        </r>
      </text>
    </comment>
    <comment ref="J43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AM&gt;M avec POL</t>
        </r>
      </text>
    </comment>
    <comment ref="L43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Était de M</t>
        </r>
      </text>
    </comment>
    <comment ref="M43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M&gt;AM avec OBR
04/02 - AM&gt;M avec JDO</t>
        </r>
      </text>
    </comment>
    <comment ref="J43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AM&gt;M avec POL</t>
        </r>
      </text>
    </comment>
    <comment ref="L43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Était de M</t>
        </r>
      </text>
    </comment>
    <comment ref="M43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M&gt;AM avec OBR
04/02 - AM&gt;M avec JDO</t>
        </r>
      </text>
    </comment>
    <comment ref="J44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AM&gt;M avec POL
</t>
        </r>
      </text>
    </comment>
    <comment ref="L44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Était de M</t>
        </r>
      </text>
    </comment>
    <comment ref="M44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M&gt;AM avec OBR
04/02 - AM&gt;M avec JDO</t>
        </r>
      </text>
    </comment>
    <comment ref="N44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Était de M</t>
        </r>
      </text>
    </comment>
    <comment ref="O44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M&gt;J car LPI en C
04/02 - J&gt;M car JDO peut repasser en J</t>
        </r>
      </text>
    </comment>
    <comment ref="J44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AM&gt;M avec POL</t>
        </r>
      </text>
    </comment>
    <comment ref="L44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Était de M</t>
        </r>
      </text>
    </comment>
    <comment ref="M44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M&gt;AM avec OBR
04/02 - AM&gt;M avec JDO</t>
        </r>
      </text>
    </comment>
    <comment ref="N44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04/03 - J&gt;AM avec JDO</t>
        </r>
      </text>
    </comment>
    <comment ref="U441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14/03 : M &gt; Md</t>
        </r>
      </text>
    </comment>
    <comment ref="J44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AM&gt;M avec POL</t>
        </r>
      </text>
    </comment>
    <comment ref="L44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27/12 - Était de M</t>
        </r>
      </text>
    </comment>
    <comment ref="M44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M&gt;AM avec OBR
04/02 - AM&gt;M avec JDO</t>
        </r>
      </text>
    </comment>
    <comment ref="V442" authorId="2" shapeId="0">
      <text>
        <r>
          <rPr>
            <b/>
            <sz val="9"/>
            <color indexed="81"/>
            <rFont val="Tahoma"/>
            <family val="2"/>
          </rPr>
          <t>WECKER Fabien (UA 2160):</t>
        </r>
        <r>
          <rPr>
            <sz val="9"/>
            <color indexed="81"/>
            <rFont val="Tahoma"/>
            <family val="2"/>
          </rPr>
          <t xml:space="preserve">
21/12 - J&gt;M vu avec FAT</t>
        </r>
      </text>
    </comment>
    <comment ref="W442" authorId="2" shapeId="0">
      <text>
        <r>
          <rPr>
            <b/>
            <sz val="9"/>
            <color indexed="81"/>
            <rFont val="Tahoma"/>
            <family val="2"/>
          </rPr>
          <t>WECKER Fabien (UA 2160):</t>
        </r>
        <r>
          <rPr>
            <sz val="9"/>
            <color indexed="81"/>
            <rFont val="Tahoma"/>
            <family val="2"/>
          </rPr>
          <t xml:space="preserve">
21/12 - Était de M</t>
        </r>
      </text>
    </comment>
    <comment ref="X442" authorId="2" shapeId="0">
      <text>
        <r>
          <rPr>
            <b/>
            <sz val="9"/>
            <color indexed="81"/>
            <rFont val="Tahoma"/>
            <family val="2"/>
          </rPr>
          <t>WECKER Fabien (UA 2160):</t>
        </r>
        <r>
          <rPr>
            <sz val="9"/>
            <color indexed="81"/>
            <rFont val="Tahoma"/>
            <family val="2"/>
          </rPr>
          <t xml:space="preserve">
21/12 - Était de M</t>
        </r>
      </text>
    </comment>
    <comment ref="M44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11/03 - J&gt;M sur dde de FWE pour contraintes de planning</t>
        </r>
      </text>
    </comment>
    <comment ref="O44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M&gt;AM avec JDO</t>
        </r>
      </text>
    </comment>
    <comment ref="U445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14/03 : M &gt; C</t>
        </r>
      </text>
    </comment>
    <comment ref="Y445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15/03 : J &gt; M pour que CG soit en congés</t>
        </r>
      </text>
    </comment>
    <comment ref="M44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11/03 - J&gt;M sur dde de FWE pour contraintes de planning</t>
        </r>
      </text>
    </comment>
    <comment ref="O44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M&gt;AM avec JDO</t>
        </r>
      </text>
    </comment>
    <comment ref="U446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14/03 : M &gt; C</t>
        </r>
      </text>
    </comment>
    <comment ref="Y446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15/03 : J &gt; M pour que CG soit en congés</t>
        </r>
      </text>
    </comment>
    <comment ref="M44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11/03 - J&gt;M sur dde de FWE pour contraintes de planning</t>
        </r>
      </text>
    </comment>
    <comment ref="N44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28/01 - Était de M</t>
        </r>
      </text>
    </comment>
    <comment ref="O44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M&gt;AM avec JDO</t>
        </r>
      </text>
    </comment>
    <comment ref="M44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11/03 - J&gt;M sur dde de FWE pour contraintes de planning</t>
        </r>
      </text>
    </comment>
    <comment ref="O44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M&gt;AM avec JDO</t>
        </r>
      </text>
    </comment>
    <comment ref="M44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11/03 - J&gt;M sur dde de FWE pour contraintes de planning</t>
        </r>
      </text>
    </comment>
    <comment ref="O44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M&gt;AM avec JDO</t>
        </r>
      </text>
    </comment>
    <comment ref="U449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14/03 : M &gt; C</t>
        </r>
      </text>
    </comment>
    <comment ref="M45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04/02 - M&gt;AM avec JDO
Séverine : 
22/03 : AM &gt; AMd
</t>
        </r>
      </text>
    </comment>
    <comment ref="O45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AM&gt;M avec JDO
28/02 : M&gt;C
</t>
        </r>
      </text>
    </comment>
    <comment ref="M45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04/02 - M&gt;AM avec JDO</t>
        </r>
      </text>
    </comment>
    <comment ref="O45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AM&gt;M avec JDO</t>
        </r>
      </text>
    </comment>
    <comment ref="M45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04/02 - M&gt;AM avec JDO</t>
        </r>
      </text>
    </comment>
    <comment ref="N45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28/01 - Était de M</t>
        </r>
      </text>
    </comment>
    <comment ref="O45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AM&gt;M avec JDO</t>
        </r>
      </text>
    </comment>
    <comment ref="M45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04/02 - M&gt;AM avec JDO</t>
        </r>
      </text>
    </comment>
    <comment ref="O45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AM&gt;M avec JDO</t>
        </r>
      </text>
    </comment>
    <comment ref="M45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04/02 - M&gt;AM avec JDO</t>
        </r>
      </text>
    </comment>
    <comment ref="O45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AM&gt;M avec JDO
</t>
        </r>
      </text>
    </comment>
    <comment ref="J45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M&gt;AM car LPI en C plusieurs jours de la semaine</t>
        </r>
      </text>
    </comment>
    <comment ref="K45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J&gt;M avec FJO</t>
        </r>
      </text>
    </comment>
    <comment ref="L45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M&gt;J avec CCO</t>
        </r>
      </text>
    </comment>
    <comment ref="N45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AM&gt;M car en C certains jours de la semaine</t>
        </r>
      </text>
    </comment>
    <comment ref="J46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M&gt;AM car LPI en C plusieurs jours de la semaine</t>
        </r>
      </text>
    </comment>
    <comment ref="K46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J&gt;M avec FJO</t>
        </r>
      </text>
    </comment>
    <comment ref="L46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M&gt;J avec CCO</t>
        </r>
      </text>
    </comment>
    <comment ref="N46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AM&gt;M car en C certains jours de la semaine</t>
        </r>
      </text>
    </comment>
    <comment ref="J46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M&gt;AM car LPI en C plusieurs jours de la semaine</t>
        </r>
      </text>
    </comment>
    <comment ref="K46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J&gt;M avec FJO</t>
        </r>
      </text>
    </comment>
    <comment ref="L46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M&gt;J avec CCO</t>
        </r>
      </text>
    </comment>
    <comment ref="N46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AM</t>
        </r>
      </text>
    </comment>
    <comment ref="J46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M&gt;AM car LPI en C plusieurs jours de la semaine</t>
        </r>
      </text>
    </comment>
    <comment ref="K46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J&gt;M avec FJO</t>
        </r>
      </text>
    </comment>
    <comment ref="L46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M&gt;J avec CCO</t>
        </r>
      </text>
    </comment>
    <comment ref="N46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AM&gt;M car en C certains jours de la semaine
26/03 - Était de M</t>
        </r>
      </text>
    </comment>
    <comment ref="J46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M&gt;AM car LPI en C plusieurs jours de la semaine</t>
        </r>
      </text>
    </comment>
    <comment ref="K46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J&gt;M avec FJO</t>
        </r>
      </text>
    </comment>
    <comment ref="L46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26/11 - M&gt;J avec CCO</t>
        </r>
      </text>
    </comment>
    <comment ref="N46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Était d'AM</t>
        </r>
      </text>
    </comment>
    <comment ref="J46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Était de J</t>
        </r>
      </text>
    </comment>
    <comment ref="L46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M</t>
        </r>
      </text>
    </comment>
    <comment ref="N46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M&gt;AM car FJO en C</t>
        </r>
      </text>
    </comment>
    <comment ref="O46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M&gt;J Car OBR en C et définicit de J</t>
        </r>
      </text>
    </comment>
    <comment ref="J46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Était de J</t>
        </r>
      </text>
    </comment>
    <comment ref="L46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M</t>
        </r>
      </text>
    </comment>
    <comment ref="N46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M&gt;AM car FJO en C</t>
        </r>
      </text>
    </comment>
    <comment ref="O46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M&gt;J Car OBR en C et définicit de J</t>
        </r>
      </text>
    </comment>
    <comment ref="J46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Était de J</t>
        </r>
      </text>
    </comment>
    <comment ref="L46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M</t>
        </r>
      </text>
    </comment>
    <comment ref="N46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10/12 - Était de AM</t>
        </r>
      </text>
    </comment>
    <comment ref="O46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M&gt;J Car OBR en C et définicit de J</t>
        </r>
      </text>
    </comment>
    <comment ref="J46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Était de J</t>
        </r>
      </text>
    </comment>
    <comment ref="L46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M</t>
        </r>
      </text>
    </comment>
    <comment ref="N46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M&gt;AM car FJO en C</t>
        </r>
      </text>
    </comment>
    <comment ref="O46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M&gt;J Car OBR en C et définicit de J
08/04 - J&gt;M - Echange avec JDO</t>
        </r>
      </text>
    </comment>
    <comment ref="J47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Était de J</t>
        </r>
      </text>
    </comment>
    <comment ref="L47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M</t>
        </r>
      </text>
    </comment>
    <comment ref="N47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M&gt;AM car FJO en C</t>
        </r>
      </text>
    </comment>
    <comment ref="O47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07/12 - M&gt;J Car OBR en C et définicit de J</t>
        </r>
      </text>
    </comment>
    <comment ref="J47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M&gt;AM avec POL</t>
        </r>
      </text>
    </comment>
    <comment ref="K47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M&gt;AM car FJO en C
18/03 : AM &gt; C conformément à DEMATRH (validé par FW)</t>
        </r>
      </text>
    </comment>
    <comment ref="L47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AM</t>
        </r>
      </text>
    </comment>
    <comment ref="M47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AM&gt;M avec OBR</t>
        </r>
      </text>
    </comment>
    <comment ref="J47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M&gt;AM avec POL</t>
        </r>
      </text>
    </comment>
    <comment ref="K47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M&gt;AM car FJO en C
18/03 : AM &gt; C conformément à DEMATRH (validé par FW)
</t>
        </r>
      </text>
    </comment>
    <comment ref="L47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AM</t>
        </r>
      </text>
    </comment>
    <comment ref="M47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AM&gt;M avec OBR</t>
        </r>
      </text>
    </comment>
    <comment ref="J47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M&gt;AM avec POL</t>
        </r>
      </text>
    </comment>
    <comment ref="K47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M&gt;AM car FJO en C
18/03 : AM &gt; C conformément à DEMATRH (validé par FW)</t>
        </r>
      </text>
    </comment>
    <comment ref="L47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AM</t>
        </r>
      </text>
    </comment>
    <comment ref="M47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AM&gt;M avec OBR</t>
        </r>
      </text>
    </comment>
    <comment ref="J47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M&gt;AM avec POL</t>
        </r>
      </text>
    </comment>
    <comment ref="K47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M&gt;AM car FJO en C
18/03 : AM &gt; C conformément à DEMATRH (validé par FW)</t>
        </r>
      </text>
    </comment>
    <comment ref="L47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AM</t>
        </r>
      </text>
    </comment>
    <comment ref="M47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AM&gt;M avec OBR</t>
        </r>
      </text>
    </comment>
    <comment ref="J47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M&gt;AM avec POL</t>
        </r>
      </text>
    </comment>
    <comment ref="K47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M&gt;AM car FJO en C
08/01 - Était de AM - Approbation exceptionnelle de 3 absences simultannées</t>
        </r>
      </text>
    </comment>
    <comment ref="L47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AM</t>
        </r>
      </text>
    </comment>
    <comment ref="M47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11/12 - AM&gt;M avec OBR
Séverine :
31/12 - M&gt;C mail du 31/12</t>
        </r>
      </text>
    </comment>
    <comment ref="K48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08/01 - AM&gt;J car CRE en C</t>
        </r>
      </text>
    </comment>
    <comment ref="L48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AM&gt;M car POL en C</t>
        </r>
      </text>
    </comment>
    <comment ref="M48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27-11 - Était de M
31/12 - C &gt; AM
</t>
        </r>
      </text>
    </comment>
    <comment ref="O48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08/01 - Était de J</t>
        </r>
      </text>
    </comment>
    <comment ref="V48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Était de J</t>
        </r>
      </text>
    </comment>
    <comment ref="K4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08/01 - AM&gt;J car CRE en C</t>
        </r>
      </text>
    </comment>
    <comment ref="L4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AM&gt;M car POL en C</t>
        </r>
      </text>
    </comment>
    <comment ref="M4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M&gt;AM car en C le 23/04, cohérence planning</t>
        </r>
      </text>
    </comment>
    <comment ref="O4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08/01 - Était de J</t>
        </r>
      </text>
    </comment>
    <comment ref="V4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Était de J</t>
        </r>
      </text>
    </comment>
    <comment ref="K48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08/01 - AM&gt;J car CRE en C</t>
        </r>
      </text>
    </comment>
    <comment ref="L48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AM&gt;M car POL en C</t>
        </r>
      </text>
    </comment>
    <comment ref="M48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M&gt;AM car en C le 23/04, cohérence planning</t>
        </r>
      </text>
    </comment>
    <comment ref="O48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08/01 - Était de J</t>
        </r>
      </text>
    </comment>
    <comment ref="V48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Était de J</t>
        </r>
      </text>
    </comment>
    <comment ref="K48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08/01 - AM&gt;J car CRE en C
25/04 - J&gt;AM avec POL</t>
        </r>
      </text>
    </comment>
    <comment ref="L48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AM&gt;M car POL en C</t>
        </r>
      </text>
    </comment>
    <comment ref="M48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M&gt;AM car en C le 23/04, cohérence planning
25/04 - AM&gt;J avec CCO</t>
        </r>
      </text>
    </comment>
    <comment ref="O48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08/01 - Était de J</t>
        </r>
      </text>
    </comment>
    <comment ref="V48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15/11 - Était de J</t>
        </r>
      </text>
    </comment>
    <comment ref="K48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AM&gt;M car POL en C, cohérence planning</t>
        </r>
      </text>
    </comment>
    <comment ref="M48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27-11 - Était de M</t>
        </r>
      </text>
    </comment>
    <comment ref="U487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25/03 : M &gt; C  (RCO prend le M)</t>
        </r>
      </text>
    </comment>
    <comment ref="Y487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25/03 : J &gt; M car CGA veut un C</t>
        </r>
      </text>
    </comment>
    <comment ref="K48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AM&gt;M car POL en C, cohérence planning</t>
        </r>
      </text>
    </comment>
    <comment ref="M48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27-11 - Était de M</t>
        </r>
      </text>
    </comment>
    <comment ref="U488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25/03 : M &gt; C (RCO prend le M)</t>
        </r>
      </text>
    </comment>
    <comment ref="Y488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25/03 : J &gt; M car CGA veut un C</t>
        </r>
      </text>
    </comment>
    <comment ref="K49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AM&gt;M car POL en C, cohérence planning</t>
        </r>
      </text>
    </comment>
    <comment ref="M49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Était de M</t>
        </r>
      </text>
    </comment>
    <comment ref="U49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24/04 - Était de M</t>
        </r>
      </text>
    </comment>
    <comment ref="W49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06/04 - M&gt;J avec RCO
26/04 - J&gt;M car CGA en C</t>
        </r>
      </text>
    </comment>
    <comment ref="X49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06/04 - M&gt;J avec RCO
26/04 - J&gt;M car CGA en C</t>
        </r>
      </text>
    </comment>
    <comment ref="Y49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J&gt;M avec FAT</t>
        </r>
      </text>
    </comment>
    <comment ref="K49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AM&gt;M car POL en C, cohérence planning
</t>
        </r>
        <r>
          <rPr>
            <b/>
            <sz val="9"/>
            <color indexed="81"/>
            <rFont val="Tahoma"/>
            <family val="2"/>
          </rPr>
          <t>Séverine :</t>
        </r>
        <r>
          <rPr>
            <sz val="9"/>
            <color indexed="81"/>
            <rFont val="Tahoma"/>
            <family val="2"/>
          </rPr>
          <t xml:space="preserve">
02/05/19 M &gt; Md car besoin de sa fin de vacation</t>
        </r>
      </text>
    </comment>
    <comment ref="M49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27/11 - Était de M</t>
        </r>
      </text>
    </comment>
    <comment ref="U49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24/04 - Était de M</t>
        </r>
      </text>
    </comment>
    <comment ref="W49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06/04 - M&gt;J avec RCO
26/04 - J&gt;M car CGA en C</t>
        </r>
      </text>
    </comment>
    <comment ref="X49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06/04 - M&gt;J avec RCO
26/04 - J&gt;M car CGA en C</t>
        </r>
      </text>
    </comment>
    <comment ref="Y49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J&gt;M avec FAT</t>
        </r>
      </text>
    </comment>
    <comment ref="J49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22/01 - AM&gt;J car POL en C en fin de semaine.
Aménagement de planning</t>
        </r>
      </text>
    </comment>
    <comment ref="L49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M</t>
        </r>
      </text>
    </comment>
    <comment ref="M49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22/01 - Était de J, passe AM car en C en fin de semaine</t>
        </r>
      </text>
    </comment>
    <comment ref="J49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22/01 - AM&gt;J car POL en C en fin de semaine.
Aménagement de planning</t>
        </r>
      </text>
    </comment>
    <comment ref="L49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M</t>
        </r>
      </text>
    </comment>
    <comment ref="M49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22/01 - Était de J, passe AM car en C en fin de semaine</t>
        </r>
      </text>
    </comment>
    <comment ref="J49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22/01 - AM&gt;J car POL en C en fin de semaine.
Aménagement de planning</t>
        </r>
      </text>
    </comment>
    <comment ref="L49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M</t>
        </r>
      </text>
    </comment>
    <comment ref="M49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22/01 - Était de J, passe AM car en C en fin de semaine</t>
        </r>
      </text>
    </comment>
    <comment ref="N496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01/03/19 : M&gt;Ferié</t>
        </r>
      </text>
    </comment>
    <comment ref="J49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22/01 - AM&gt;J car POL en C en fin de semaine.
Aménagement de planning</t>
        </r>
      </text>
    </comment>
    <comment ref="L49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M</t>
        </r>
      </text>
    </comment>
    <comment ref="M49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22/01 - Était de J</t>
        </r>
      </text>
    </comment>
    <comment ref="J49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22/01 - AM&gt;J car POL en C en fin de semaine.
Aménagement de planning</t>
        </r>
      </text>
    </comment>
    <comment ref="L49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M</t>
        </r>
      </text>
    </comment>
    <comment ref="M49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22/01 - Était de J</t>
        </r>
      </text>
    </comment>
    <comment ref="M50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M&gt;AM car fin de semain en C
22/02 - Était en AM
26/04 - Retour AM car annulation de C
30/04 - retour en C au lieu d'AM</t>
        </r>
      </text>
    </comment>
    <comment ref="N50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11/03 - Était de M</t>
        </r>
      </text>
    </comment>
    <comment ref="O50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AM&gt;M pour gérer congés des collègues</t>
        </r>
      </text>
    </comment>
    <comment ref="M50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M&gt;AM car fin de semain en C
22/02 - Était en AM
26/04 - Retour AM car annulation de C
30/04 - retour en C au lieu d'AM</t>
        </r>
      </text>
    </comment>
    <comment ref="N50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11/03 - Était de M</t>
        </r>
      </text>
    </comment>
    <comment ref="O50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AM&gt;M pour gérer congés des collègues</t>
        </r>
      </text>
    </comment>
    <comment ref="Y50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13/05 - Risque d'absence FAT et CGA</t>
        </r>
      </text>
    </comment>
    <comment ref="M5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Était de M</t>
        </r>
      </text>
    </comment>
    <comment ref="N503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24/01 : Md&gt;C
</t>
        </r>
      </text>
    </comment>
    <comment ref="O5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AM&gt;M pour gérer congés des collègues</t>
        </r>
      </text>
    </comment>
    <comment ref="Y5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13/05 - Risque d'absence FAT et CGA</t>
        </r>
      </text>
    </comment>
    <comment ref="M50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Était de M
30/04 - Annulation congés : devient AM</t>
        </r>
      </text>
    </comment>
    <comment ref="N50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11/03 - Était de M</t>
        </r>
      </text>
    </comment>
    <comment ref="O50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AM&gt;M pour gérer congés des collègues</t>
        </r>
      </text>
    </comment>
    <comment ref="M50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Était de M
30/04 - Annulation congés : devient AM</t>
        </r>
      </text>
    </comment>
    <comment ref="N50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11/03 - Était de M</t>
        </r>
      </text>
    </comment>
    <comment ref="O50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15/02 - AM&gt;M pour gérer congés des collègues
03/05/19 : M&gt;Md
</t>
        </r>
      </text>
    </comment>
    <comment ref="K50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20/02 - J&gt;AM car CRE en C</t>
        </r>
      </text>
    </comment>
    <comment ref="L50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M&gt;AM car LPI en C certains jours de la semaine
06/02 - Était de AM</t>
        </r>
      </text>
    </comment>
    <comment ref="N50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AM&gt;M car en C certains jours de la semaine
06/02 - Retour AM car FJO en C
20/02 - AM&gt;J car CRE en C
22/02 - J&gt;M car JDO en formation</t>
        </r>
      </text>
    </comment>
    <comment ref="O50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20/02 - Était de AM</t>
        </r>
      </text>
    </comment>
    <comment ref="V50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09/05 - J&gt;M avec FAT</t>
        </r>
      </text>
    </comment>
    <comment ref="W50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09/05 - M&gt;J avec SOS</t>
        </r>
      </text>
    </comment>
    <comment ref="X50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09/05 - M&gt;J avec SOS</t>
        </r>
      </text>
    </comment>
    <comment ref="K50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20/02 - J&gt;AM car CRE en C</t>
        </r>
      </text>
    </comment>
    <comment ref="L50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M&gt;AM car LPI en C certains jours de la semaine
06/02 - Était de AM</t>
        </r>
      </text>
    </comment>
    <comment ref="N50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AM&gt;M car en C certains jours de la semaine
06/02 - Retour AM car FJO en C
20/02 - AM&gt;J car CRE en C
22/02 - J&gt;M car JDO en formation</t>
        </r>
      </text>
    </comment>
    <comment ref="O50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20/02 - Était de AM</t>
        </r>
      </text>
    </comment>
    <comment ref="V50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09/05 - J&gt;M avec FAT</t>
        </r>
      </text>
    </comment>
    <comment ref="W50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09/05 - M&gt;J avec SOS</t>
        </r>
      </text>
    </comment>
    <comment ref="X50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09/05 - M&gt;J avec SOS</t>
        </r>
      </text>
    </comment>
    <comment ref="K5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20/02 - J&gt;AM car CRE en C</t>
        </r>
      </text>
    </comment>
    <comment ref="L5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M&gt;AM car LPI en C certains jours de la semaine
06/02 - Était de AM</t>
        </r>
      </text>
    </comment>
    <comment ref="N510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08/01/2019 : AM &gt;C 
</t>
        </r>
      </text>
    </comment>
    <comment ref="O5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20/02 - Était de AM</t>
        </r>
      </text>
    </comment>
    <comment ref="V5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09/05 - J&gt;M avec FAT</t>
        </r>
      </text>
    </comment>
    <comment ref="W5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09/05 - M&gt;J avec SOS</t>
        </r>
      </text>
    </comment>
    <comment ref="X5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09/05 - M&gt;J avec SOS</t>
        </r>
      </text>
    </comment>
    <comment ref="K5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20/02 - J&gt;AM car CRE en C</t>
        </r>
      </text>
    </comment>
    <comment ref="L5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M&gt;AM car LPI en C certains jours de la semaine
06/02 - Était de AM</t>
        </r>
      </text>
    </comment>
    <comment ref="N5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AM&gt;M car en C certains jours de la semaine
06/02 - Retour AM car FJO en C
20/02 - AM&gt;J car CRE en C
25/03 - Était de J</t>
        </r>
      </text>
    </comment>
    <comment ref="O5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20/02 - Était de AM</t>
        </r>
      </text>
    </comment>
    <comment ref="V5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09/05 - J&gt;M avec FAT</t>
        </r>
      </text>
    </comment>
    <comment ref="W5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09/05 - M&gt;J avec SOS</t>
        </r>
      </text>
    </comment>
    <comment ref="X51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09/05 - M&gt;J avec SOS</t>
        </r>
      </text>
    </comment>
    <comment ref="K51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20/02 - J&gt;AM car CRE en C</t>
        </r>
      </text>
    </comment>
    <comment ref="L51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M&gt;AM car LPI en C certains jours de la semaine
06/02 - Était de AM</t>
        </r>
      </text>
    </comment>
    <comment ref="N51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Était d'AM</t>
        </r>
      </text>
    </comment>
    <comment ref="O51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20/02 - Était de AM</t>
        </r>
      </text>
    </comment>
    <comment ref="V51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09/05 - J&gt;M avec FAT</t>
        </r>
      </text>
    </comment>
    <comment ref="W51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09/05 - M&gt;J avec SOS</t>
        </r>
      </text>
    </comment>
    <comment ref="X51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09/05 - M&gt;J avec SOS</t>
        </r>
      </text>
    </comment>
    <comment ref="J51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Était de J</t>
        </r>
      </text>
    </comment>
    <comment ref="L51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M</t>
        </r>
      </text>
    </comment>
    <comment ref="N51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AM&gt;J car OBR  en C</t>
        </r>
      </text>
    </comment>
    <comment ref="J51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Était de J</t>
        </r>
      </text>
    </comment>
    <comment ref="L51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M</t>
        </r>
      </text>
    </comment>
    <comment ref="N51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AM&gt;J car OBR  en C</t>
        </r>
      </text>
    </comment>
    <comment ref="W516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21/03 : J &gt; C</t>
        </r>
      </text>
    </comment>
    <comment ref="X516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21/03 : J &gt; C</t>
        </r>
      </text>
    </comment>
    <comment ref="L51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M</t>
        </r>
      </text>
    </comment>
    <comment ref="N517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08/01/19 : AM&gt;C
</t>
        </r>
      </text>
    </comment>
    <comment ref="K518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01/03/19 : M&gt;Férié</t>
        </r>
      </text>
    </comment>
    <comment ref="N518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01/03 : Férié &gt;M
</t>
        </r>
      </text>
    </comment>
    <comment ref="O518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01/03 : M &gt; Férié
</t>
        </r>
      </text>
    </comment>
    <comment ref="J51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04/03 - J&gt;M car CCO en C</t>
        </r>
      </text>
    </comment>
    <comment ref="K51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04/03 - Était de M</t>
        </r>
      </text>
    </comment>
    <comment ref="L51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28/12 - Était de M</t>
        </r>
      </text>
    </comment>
    <comment ref="N51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14/01 - Était de AM &gt; C
21/01 - Annulation C de l'agent, retour AM : C&gt; AM
24/01 - Était de AM : AM &gt; C
01/03 : C&gt; M
</t>
        </r>
      </text>
    </comment>
    <comment ref="O519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01/03 : M &gt; C
</t>
        </r>
      </text>
    </comment>
    <comment ref="K52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28/03 - Était de M</t>
        </r>
      </text>
    </comment>
    <comment ref="V52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M&gt;AM avec RCO
27/05 - AM&gt;J avec SSE</t>
        </r>
      </text>
    </comment>
    <comment ref="W52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M&gt;AM avec RCO
27/05 - AM&gt;J avec SSE</t>
        </r>
      </text>
    </comment>
    <comment ref="X52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M&gt;AM avec RCO
27/05 - AM&gt;J avec SSE</t>
        </r>
      </text>
    </comment>
    <comment ref="Y52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AM&gt;M avec FAT</t>
        </r>
      </text>
    </comment>
    <comment ref="W52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M&gt;AM avec RCO</t>
        </r>
      </text>
    </comment>
    <comment ref="X52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M&gt;AM avec RCO</t>
        </r>
      </text>
    </comment>
    <comment ref="Y52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AM&gt;M avec FAT</t>
        </r>
      </text>
    </comment>
    <comment ref="W52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M&gt;AM avec RCO</t>
        </r>
      </text>
    </comment>
    <comment ref="X52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M&gt;AM avec RCO</t>
        </r>
      </text>
    </comment>
    <comment ref="Y52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AM&gt;M avec FAT</t>
        </r>
      </text>
    </comment>
    <comment ref="W52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M&gt;AM avec RCO</t>
        </r>
      </text>
    </comment>
    <comment ref="X52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M&gt;AM avec RCO</t>
        </r>
      </text>
    </comment>
    <comment ref="Y52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AM&gt;M avec FAT</t>
        </r>
      </text>
    </comment>
    <comment ref="V52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J&gt;AM avec FAT</t>
        </r>
      </text>
    </comment>
    <comment ref="W52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M&gt;AM avec RCO
27/05 - AM&gt;J avec SSE</t>
        </r>
      </text>
    </comment>
    <comment ref="X52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M&gt;AM avec RCO
27/05 - AM&gt;J avec SSE</t>
        </r>
      </text>
    </comment>
    <comment ref="Y52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AM&gt;M avec FAT</t>
        </r>
      </text>
    </comment>
    <comment ref="J529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01/03 : M &gt; Férié</t>
        </r>
      </text>
    </comment>
    <comment ref="L52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AM&gt;M avec POL</t>
        </r>
      </text>
    </comment>
    <comment ref="M52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M&gt;AM avec FJO</t>
        </r>
      </text>
    </comment>
    <comment ref="O529" authorId="3" shapeId="0">
      <text>
        <r>
          <rPr>
            <sz val="9"/>
            <color indexed="81"/>
            <rFont val="Tahoma"/>
            <family val="2"/>
          </rPr>
          <t xml:space="preserve">07/06/19 swap accord LP/RC
</t>
        </r>
      </text>
    </comment>
    <comment ref="L53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AM&gt;M avec POL</t>
        </r>
      </text>
    </comment>
    <comment ref="M53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M&gt;AM avec FJO</t>
        </r>
      </text>
    </comment>
    <comment ref="L53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AM&gt;M avec POL</t>
        </r>
      </text>
    </comment>
    <comment ref="M53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M&gt;AM avec FJO</t>
        </r>
      </text>
    </comment>
    <comment ref="L53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AM&gt;M avec POL</t>
        </r>
      </text>
    </comment>
    <comment ref="M53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M&gt;AM avec FJO</t>
        </r>
      </text>
    </comment>
    <comment ref="W532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10/05/19 : M&gt;C
</t>
        </r>
      </text>
    </comment>
    <comment ref="X532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10/05/19 : M&gt;C
</t>
        </r>
      </text>
    </comment>
    <comment ref="Y532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10/05 : J&gt;M pour congés Fabien A</t>
        </r>
      </text>
    </comment>
    <comment ref="L53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AM&gt;M avec POL</t>
        </r>
      </text>
    </comment>
    <comment ref="M53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01/02 - M&gt;AM avec FJO</t>
        </r>
      </text>
    </comment>
    <comment ref="L536" authorId="4" shapeId="0">
      <text>
        <r>
          <rPr>
            <b/>
            <sz val="9"/>
            <color indexed="81"/>
            <rFont val="Tahoma"/>
            <family val="2"/>
          </rPr>
          <t>François JOURDAIN:</t>
        </r>
        <r>
          <rPr>
            <sz val="9"/>
            <color indexed="81"/>
            <rFont val="Tahoma"/>
            <family val="2"/>
          </rPr>
          <t xml:space="preserve">
14/06 - M&gt;AM avec POL</t>
        </r>
      </text>
    </comment>
    <comment ref="M536" authorId="4" shapeId="0">
      <text>
        <r>
          <rPr>
            <b/>
            <sz val="9"/>
            <color indexed="81"/>
            <rFont val="Tahoma"/>
            <family val="2"/>
          </rPr>
          <t>François JOURDAIN:</t>
        </r>
        <r>
          <rPr>
            <sz val="9"/>
            <color indexed="81"/>
            <rFont val="Tahoma"/>
            <family val="2"/>
          </rPr>
          <t xml:space="preserve">
14/06 - AM&gt;M avec FJO</t>
        </r>
      </text>
    </comment>
    <comment ref="O53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13/05 - Était de M</t>
        </r>
      </text>
    </comment>
    <comment ref="L537" authorId="4" shapeId="0">
      <text>
        <r>
          <rPr>
            <b/>
            <sz val="9"/>
            <color indexed="81"/>
            <rFont val="Tahoma"/>
            <family val="2"/>
          </rPr>
          <t>François JOURDAIN:</t>
        </r>
        <r>
          <rPr>
            <sz val="9"/>
            <color indexed="81"/>
            <rFont val="Tahoma"/>
            <family val="2"/>
          </rPr>
          <t xml:space="preserve">
14/06 - M&gt;AM avec POL</t>
        </r>
      </text>
    </comment>
    <comment ref="M537" authorId="4" shapeId="0">
      <text>
        <r>
          <rPr>
            <b/>
            <sz val="9"/>
            <color indexed="81"/>
            <rFont val="Tahoma"/>
            <family val="2"/>
          </rPr>
          <t>François JOURDAIN:</t>
        </r>
        <r>
          <rPr>
            <sz val="9"/>
            <color indexed="81"/>
            <rFont val="Tahoma"/>
            <family val="2"/>
          </rPr>
          <t xml:space="preserve">
14/06 - AM&gt;M avec FJO</t>
        </r>
      </text>
    </comment>
    <comment ref="O53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13/05 - Était de M</t>
        </r>
      </text>
    </comment>
    <comment ref="W53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17/05 - Ech avec RCO</t>
        </r>
      </text>
    </comment>
    <comment ref="X53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17/05 - Ech avec RCO</t>
        </r>
      </text>
    </comment>
    <comment ref="Y53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17/05 - Ech avec FAT</t>
        </r>
      </text>
    </comment>
    <comment ref="L538" authorId="4" shapeId="0">
      <text>
        <r>
          <rPr>
            <b/>
            <sz val="9"/>
            <color indexed="81"/>
            <rFont val="Tahoma"/>
            <family val="2"/>
          </rPr>
          <t>François JOURDAIN:</t>
        </r>
        <r>
          <rPr>
            <sz val="9"/>
            <color indexed="81"/>
            <rFont val="Tahoma"/>
            <family val="2"/>
          </rPr>
          <t xml:space="preserve">
14/06 - M&gt;AM avec POL</t>
        </r>
      </text>
    </comment>
    <comment ref="M538" authorId="4" shapeId="0">
      <text>
        <r>
          <rPr>
            <b/>
            <sz val="9"/>
            <color indexed="81"/>
            <rFont val="Tahoma"/>
            <family val="2"/>
          </rPr>
          <t>François JOURDAIN:</t>
        </r>
        <r>
          <rPr>
            <sz val="9"/>
            <color indexed="81"/>
            <rFont val="Tahoma"/>
            <family val="2"/>
          </rPr>
          <t xml:space="preserve">
14/06 - AM&gt;M avec FJO</t>
        </r>
      </text>
    </comment>
    <comment ref="N538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14/06 - J&gt;M avec JD</t>
        </r>
      </text>
    </comment>
    <comment ref="O53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13/05 - Était de M</t>
        </r>
      </text>
    </comment>
    <comment ref="L539" authorId="4" shapeId="0">
      <text>
        <r>
          <rPr>
            <b/>
            <sz val="9"/>
            <color indexed="81"/>
            <rFont val="Tahoma"/>
            <family val="2"/>
          </rPr>
          <t>François JOURDAIN:</t>
        </r>
        <r>
          <rPr>
            <sz val="9"/>
            <color indexed="81"/>
            <rFont val="Tahoma"/>
            <family val="2"/>
          </rPr>
          <t xml:space="preserve">
14/06 - M&gt;AM avec POL
17/06 était d'AM</t>
        </r>
      </text>
    </comment>
    <comment ref="M539" authorId="4" shapeId="0">
      <text>
        <r>
          <rPr>
            <b/>
            <sz val="9"/>
            <color indexed="81"/>
            <rFont val="Tahoma"/>
            <family val="2"/>
          </rPr>
          <t>François JOURDAIN:</t>
        </r>
        <r>
          <rPr>
            <sz val="9"/>
            <color indexed="81"/>
            <rFont val="Tahoma"/>
            <family val="2"/>
          </rPr>
          <t xml:space="preserve">
14/06 - AM&gt;M avec FJO</t>
        </r>
      </text>
    </comment>
    <comment ref="O53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13/05 - Était de M</t>
        </r>
      </text>
    </comment>
    <comment ref="L540" authorId="4" shapeId="0">
      <text>
        <r>
          <rPr>
            <b/>
            <sz val="9"/>
            <color indexed="81"/>
            <rFont val="Tahoma"/>
            <family val="2"/>
          </rPr>
          <t>François JOURDAIN:</t>
        </r>
        <r>
          <rPr>
            <sz val="9"/>
            <color indexed="81"/>
            <rFont val="Tahoma"/>
            <family val="2"/>
          </rPr>
          <t xml:space="preserve">
14/06 - M&gt;AM avec POL
17/06 Était d'AM</t>
        </r>
      </text>
    </comment>
    <comment ref="M540" authorId="4" shapeId="0">
      <text>
        <r>
          <rPr>
            <b/>
            <sz val="9"/>
            <color indexed="81"/>
            <rFont val="Tahoma"/>
            <family val="2"/>
          </rPr>
          <t>François JOURDAIN:</t>
        </r>
        <r>
          <rPr>
            <sz val="9"/>
            <color indexed="81"/>
            <rFont val="Tahoma"/>
            <family val="2"/>
          </rPr>
          <t xml:space="preserve">
14/06 - AM&gt;M avec FJO</t>
        </r>
      </text>
    </comment>
    <comment ref="N540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13/06 - J&gt;M avec JD</t>
        </r>
      </text>
    </comment>
    <comment ref="O54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13/05 - Était de M</t>
        </r>
      </text>
    </comment>
    <comment ref="W540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14/03 : J &gt;C</t>
        </r>
      </text>
    </comment>
    <comment ref="X540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14/03 : J &gt;C</t>
        </r>
      </text>
    </comment>
    <comment ref="L543" authorId="4" shapeId="0">
      <text>
        <r>
          <rPr>
            <b/>
            <sz val="9"/>
            <color indexed="81"/>
            <rFont val="Tahoma"/>
            <family val="2"/>
          </rPr>
          <t>François JOURDAIN:</t>
        </r>
        <r>
          <rPr>
            <sz val="9"/>
            <color indexed="81"/>
            <rFont val="Tahoma"/>
            <family val="2"/>
          </rPr>
          <t xml:space="preserve">
17/06 était du Matin</t>
        </r>
      </text>
    </comment>
    <comment ref="N543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14/06 - M&gt;J avec JD</t>
        </r>
      </text>
    </comment>
    <comment ref="W54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M&gt;J avec RCO</t>
        </r>
      </text>
    </comment>
    <comment ref="X54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M&gt;J avec RCO</t>
        </r>
      </text>
    </comment>
    <comment ref="Y54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27/07 - J&gt;M avec FAT</t>
        </r>
      </text>
    </comment>
    <comment ref="W54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M&gt;J avec RCO
</t>
        </r>
      </text>
    </comment>
    <comment ref="X54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M&gt;J avec RCO
</t>
        </r>
      </text>
    </comment>
    <comment ref="Y54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27/07 - J&gt;M avec FAT</t>
        </r>
      </text>
    </comment>
    <comment ref="M54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25/06 - Était de M</t>
        </r>
      </text>
    </comment>
    <comment ref="W54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M&gt;J avec RCO</t>
        </r>
      </text>
    </comment>
    <comment ref="X54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M&gt;J avec RCO</t>
        </r>
      </text>
    </comment>
    <comment ref="Y54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27/07 - J&gt;M avec FAT</t>
        </r>
      </text>
    </comment>
    <comment ref="M54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25/06 - Était de M</t>
        </r>
      </text>
    </comment>
    <comment ref="W546" authorId="0" shapeId="0">
      <text>
        <r>
          <rPr>
            <b/>
            <sz val="9"/>
            <color indexed="81"/>
            <rFont val="Tahoma"/>
            <family val="2"/>
          </rPr>
          <t>Fabien ATHIEL :</t>
        </r>
        <r>
          <rPr>
            <sz val="9"/>
            <color indexed="81"/>
            <rFont val="Tahoma"/>
            <family val="2"/>
          </rPr>
          <t xml:space="preserve">
20/06 &gt; Echange avec SSE</t>
        </r>
      </text>
    </comment>
    <comment ref="X546" authorId="0" shapeId="0">
      <text>
        <r>
          <rPr>
            <b/>
            <sz val="9"/>
            <color indexed="81"/>
            <rFont val="Tahoma"/>
            <family val="2"/>
          </rPr>
          <t>Fabien ATHIEL :</t>
        </r>
        <r>
          <rPr>
            <sz val="9"/>
            <color indexed="81"/>
            <rFont val="Tahoma"/>
            <family val="2"/>
          </rPr>
          <t xml:space="preserve">
20/06 &gt; Echange avec SSE</t>
        </r>
      </text>
    </comment>
    <comment ref="Y54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27/07 - J&gt;M avec FAT</t>
        </r>
      </text>
    </comment>
    <comment ref="M54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25/06 - Était de M</t>
        </r>
      </text>
    </comment>
    <comment ref="N547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13/06 - M&gt;J avec JD</t>
        </r>
      </text>
    </comment>
    <comment ref="W54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M&gt;J avec RCO</t>
        </r>
      </text>
    </comment>
    <comment ref="X54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27/05 - M&gt;J avec RCO</t>
        </r>
      </text>
    </comment>
    <comment ref="Y54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27/07 - J&gt;M avec FAT</t>
        </r>
      </text>
    </comment>
    <comment ref="M55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17/04 - Était de M
25/06 - Revient de M</t>
        </r>
      </text>
    </comment>
    <comment ref="M55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17/04 - Était de M
25/06 - Revient de M</t>
        </r>
      </text>
    </comment>
    <comment ref="M55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17/04 - Était de M</t>
        </r>
      </text>
    </comment>
    <comment ref="V552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10/05 : J&gt;M pour congés Fabien A</t>
        </r>
      </text>
    </comment>
    <comment ref="W552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10/05/19 : M&gt;C</t>
        </r>
      </text>
    </comment>
    <comment ref="X552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10/05/19 : M&gt;C</t>
        </r>
      </text>
    </comment>
    <comment ref="M55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17/04 - Était de M</t>
        </r>
      </text>
    </comment>
    <comment ref="K55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16-04 - Était de M</t>
        </r>
      </text>
    </comment>
    <comment ref="L554" authorId="4" shapeId="0">
      <text>
        <r>
          <rPr>
            <b/>
            <sz val="9"/>
            <color indexed="81"/>
            <rFont val="Tahoma"/>
            <family val="2"/>
          </rPr>
          <t>François JOURDAIN:
MAJ suite acceptation sous RH</t>
        </r>
      </text>
    </comment>
    <comment ref="M55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17/04 - Était de M</t>
        </r>
      </text>
    </comment>
    <comment ref="V554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Vu avec Fabien départ 12h</t>
        </r>
      </text>
    </comment>
    <comment ref="J55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K55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16-04 - Était de J</t>
        </r>
      </text>
    </comment>
    <comment ref="O55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AM&gt;J car autres en C</t>
        </r>
      </text>
    </comment>
    <comment ref="U557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Était de matin</t>
        </r>
      </text>
    </comment>
    <comment ref="J55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K55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16-04 - Était de J</t>
        </r>
      </text>
    </comment>
    <comment ref="O55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AM&gt;J car autres en C</t>
        </r>
      </text>
    </comment>
    <comment ref="J55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K55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16-04 - Était de J</t>
        </r>
      </text>
    </comment>
    <comment ref="O55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AM&gt;J car autres en C</t>
        </r>
      </text>
    </comment>
    <comment ref="J56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K56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16-04 - Était de J</t>
        </r>
      </text>
    </comment>
    <comment ref="O56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AM&gt;J car autres en C</t>
        </r>
      </text>
    </comment>
    <comment ref="U560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Était de matin</t>
        </r>
      </text>
    </comment>
    <comment ref="J56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K56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16-04 - Était de J</t>
        </r>
      </text>
    </comment>
    <comment ref="O56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AM&gt;J car autres en C</t>
        </r>
      </text>
    </comment>
    <comment ref="U561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Était de matin
</t>
        </r>
      </text>
    </comment>
    <comment ref="J56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Était de J</t>
        </r>
      </text>
    </comment>
    <comment ref="M56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AM&gt;J car autres en C</t>
        </r>
      </text>
    </comment>
    <comment ref="O56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Y564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02/05/2019 : M&gt;C
</t>
        </r>
      </text>
    </comment>
    <comment ref="J56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Était de J</t>
        </r>
      </text>
    </comment>
    <comment ref="M56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AM&gt;J car autres en C</t>
        </r>
      </text>
    </comment>
    <comment ref="O56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65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Était de matin</t>
        </r>
      </text>
    </comment>
    <comment ref="Y565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02/05/2019 : M&gt;C
</t>
        </r>
      </text>
    </comment>
    <comment ref="J56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Était de J</t>
        </r>
      </text>
    </comment>
    <comment ref="M56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AM&gt;J car autres en C</t>
        </r>
      </text>
    </comment>
    <comment ref="O56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Y566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02/05/2019 : M&gt;C
</t>
        </r>
      </text>
    </comment>
    <comment ref="J56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Était de J</t>
        </r>
      </text>
    </comment>
    <comment ref="M56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AM&gt;J car autres en C</t>
        </r>
      </text>
    </comment>
    <comment ref="O56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Y567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02/05/2019 : M&gt;C
</t>
        </r>
      </text>
    </comment>
    <comment ref="J56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Était de J</t>
        </r>
      </text>
    </comment>
    <comment ref="M56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AM&gt;J car autres en C</t>
        </r>
      </text>
    </comment>
    <comment ref="O56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68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Était de matin</t>
        </r>
      </text>
    </comment>
    <comment ref="Y568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02/05/2019 : M&gt;C
</t>
        </r>
      </text>
    </comment>
    <comment ref="J57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M57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Était de AM</t>
        </r>
      </text>
    </comment>
    <comment ref="O57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7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15/05 - Était de M</t>
        </r>
      </text>
    </comment>
    <comment ref="Y571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02/05/2019 : M&gt;C
</t>
        </r>
      </text>
    </comment>
    <comment ref="J57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M57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Était de AM</t>
        </r>
      </text>
    </comment>
    <comment ref="O57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7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15/05 - Était de M</t>
        </r>
      </text>
    </comment>
    <comment ref="Y572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02/05/2019 : M&gt;C
</t>
        </r>
      </text>
    </comment>
    <comment ref="J57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M57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Était de AM</t>
        </r>
      </text>
    </comment>
    <comment ref="O57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7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15/05 - Était de M</t>
        </r>
      </text>
    </comment>
    <comment ref="Y573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02/05/2019 : M&gt;C
</t>
        </r>
      </text>
    </comment>
    <comment ref="J57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M57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Était de AM</t>
        </r>
      </text>
    </comment>
    <comment ref="O57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7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15/05 - Était de M</t>
        </r>
      </text>
    </comment>
    <comment ref="Y574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02/05/2019 : M&gt;C
</t>
        </r>
      </text>
    </comment>
    <comment ref="J57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M57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Était de AM</t>
        </r>
      </text>
    </comment>
    <comment ref="O57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7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15/05 - Était de M</t>
        </r>
      </text>
    </comment>
    <comment ref="Y575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02/05/2019 : M&gt;C
</t>
        </r>
      </text>
    </comment>
    <comment ref="L57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AM&gt;M car autres en C</t>
        </r>
      </text>
    </comment>
    <comment ref="M57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N57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7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15/05 - Était de M</t>
        </r>
      </text>
    </comment>
    <comment ref="V57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Y578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02/05/2019 : M&gt;C
</t>
        </r>
      </text>
    </comment>
    <comment ref="L57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AM&gt;M car autres en C</t>
        </r>
      </text>
    </comment>
    <comment ref="M57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N57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7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15/05 - Était de M</t>
        </r>
      </text>
    </comment>
    <comment ref="V57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Y579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02/05/2019 : M&gt;C
</t>
        </r>
      </text>
    </comment>
    <comment ref="L58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AM&gt;M car autres en C</t>
        </r>
      </text>
    </comment>
    <comment ref="M58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N58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8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15/05 - Était de M</t>
        </r>
      </text>
    </comment>
    <comment ref="V58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Y580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02/05/2019 : M&gt;C
</t>
        </r>
      </text>
    </comment>
    <comment ref="L58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AM&gt;M car autres en C</t>
        </r>
      </text>
    </comment>
    <comment ref="M58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N58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8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15/05 - Était de M</t>
        </r>
      </text>
    </comment>
    <comment ref="V58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Y581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02/05/2019 : M&gt;C
</t>
        </r>
      </text>
    </comment>
    <comment ref="L5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AM&gt;M car autres en C</t>
        </r>
      </text>
    </comment>
    <comment ref="M5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N5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15/05 - Était de M</t>
        </r>
      </text>
    </comment>
    <comment ref="V58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Y582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02/05/2019 : M&gt;C
</t>
        </r>
      </text>
    </comment>
    <comment ref="J58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AM&gt;J car autres en C</t>
        </r>
      </text>
    </comment>
    <comment ref="K58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23/04 - AM&gt;M avec POL</t>
        </r>
      </text>
    </comment>
    <comment ref="M58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23/04 - M&gt;AM avec CCO</t>
        </r>
      </text>
    </comment>
    <comment ref="N58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Était de J</t>
        </r>
      </text>
    </comment>
    <comment ref="O58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8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15/05 - Était de M</t>
        </r>
      </text>
    </comment>
    <comment ref="V58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J5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AM&gt;J car autres en C</t>
        </r>
      </text>
    </comment>
    <comment ref="K5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23/04 - AM&gt;M avec POL</t>
        </r>
      </text>
    </comment>
    <comment ref="M5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23/04 - M&gt;AM avec CCO</t>
        </r>
      </text>
    </comment>
    <comment ref="N5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Était de J</t>
        </r>
      </text>
    </comment>
    <comment ref="O5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15/05 - Était de M</t>
        </r>
      </text>
    </comment>
    <comment ref="V58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J58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AM&gt;J car autres en C</t>
        </r>
      </text>
    </comment>
    <comment ref="K58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23/04 - AM&gt;M avec POL</t>
        </r>
      </text>
    </comment>
    <comment ref="M58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23/04 - M&gt;AM avec CCO</t>
        </r>
      </text>
    </comment>
    <comment ref="N58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Était de J</t>
        </r>
      </text>
    </comment>
    <comment ref="O58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V58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J58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AM&gt;J car autres en C</t>
        </r>
      </text>
    </comment>
    <comment ref="K58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23/04 - AM&gt;M avec POL</t>
        </r>
      </text>
    </comment>
    <comment ref="M58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23/04 - M&gt;AM avec CCO</t>
        </r>
      </text>
    </comment>
    <comment ref="N58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Était de J</t>
        </r>
      </text>
    </comment>
    <comment ref="O58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V58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J58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AM&gt;J car autres en C</t>
        </r>
      </text>
    </comment>
    <comment ref="K58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23/04 - AM&gt;M avec POL</t>
        </r>
      </text>
    </comment>
    <comment ref="M58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23/04 - M&gt;AM avec CCO</t>
        </r>
      </text>
    </comment>
    <comment ref="N58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Était de J</t>
        </r>
      </text>
    </comment>
    <comment ref="O58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89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18/07 M&gt;MD</t>
        </r>
      </text>
    </comment>
    <comment ref="V58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J59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AM&gt;M car autres en C</t>
        </r>
      </text>
    </comment>
    <comment ref="K59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L59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M59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23/04 - J&gt;AM avec JDO</t>
        </r>
      </text>
    </comment>
    <comment ref="N59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92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12/06
AM&gt;M avec FA</t>
        </r>
      </text>
    </comment>
    <comment ref="V59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W592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12/06
M&gt;AM avec CG</t>
        </r>
      </text>
    </comment>
    <comment ref="X592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12/06
M&gt;AM avec CG</t>
        </r>
      </text>
    </comment>
    <comment ref="J59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AM&gt;M car autres en C</t>
        </r>
      </text>
    </comment>
    <comment ref="K59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L59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M59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23/04 - J&gt;AM avec JDO</t>
        </r>
      </text>
    </comment>
    <comment ref="N59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93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12/06
AM&gt;M avec FA</t>
        </r>
      </text>
    </comment>
    <comment ref="V59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W593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12/06
M&gt;AM avec CG</t>
        </r>
      </text>
    </comment>
    <comment ref="X593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12/06
M&gt;AM avec CG</t>
        </r>
      </text>
    </comment>
    <comment ref="J59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AM&gt;M car autres en C</t>
        </r>
      </text>
    </comment>
    <comment ref="K59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L59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M59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23/04 - J&gt;AM avec JDO</t>
        </r>
      </text>
    </comment>
    <comment ref="N59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94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12/06
AM&gt;M avec FA</t>
        </r>
      </text>
    </comment>
    <comment ref="V59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W594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12/06
M&gt;AM avec CG</t>
        </r>
      </text>
    </comment>
    <comment ref="X594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12/06
M&gt;AM avec CG</t>
        </r>
      </text>
    </comment>
    <comment ref="J59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AM&gt;M car autres en C</t>
        </r>
      </text>
    </comment>
    <comment ref="M59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23/04 - J&gt;AM avec JDO</t>
        </r>
      </text>
    </comment>
    <comment ref="U595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12/06
AM&gt;M avec FA</t>
        </r>
      </text>
    </comment>
    <comment ref="V59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W595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07/08 :
Était d'AM</t>
        </r>
      </text>
    </comment>
    <comment ref="X595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07/08 :
Était d'AM</t>
        </r>
      </text>
    </comment>
    <comment ref="Y595" authorId="8" shapeId="0">
      <text>
        <r>
          <rPr>
            <b/>
            <sz val="9"/>
            <color indexed="81"/>
            <rFont val="Tahoma"/>
            <family val="2"/>
          </rPr>
          <t xml:space="preserve">ATHIEL Fabien (UA 2160):
</t>
        </r>
        <r>
          <rPr>
            <sz val="9"/>
            <color indexed="81"/>
            <rFont val="Tahoma"/>
            <family val="2"/>
          </rPr>
          <t xml:space="preserve">07/08 : Était en Fér
</t>
        </r>
      </text>
    </comment>
    <comment ref="J59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16/04 - AM&gt;M car autres en C</t>
        </r>
      </text>
    </comment>
    <comment ref="K59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L59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M59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23/04 - J&gt;AM avec JDO</t>
        </r>
      </text>
    </comment>
    <comment ref="N59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596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20/03/19 : M&gt;C</t>
        </r>
      </text>
    </comment>
    <comment ref="V59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W596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07/08
Était d'AM</t>
        </r>
      </text>
    </comment>
    <comment ref="X596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07/08
Était d'AM</t>
        </r>
      </text>
    </comment>
    <comment ref="Y596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07/08
Était de M</t>
        </r>
      </text>
    </comment>
    <comment ref="K59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M59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V59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W599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14/03 : J&gt;C toute la semaine
</t>
        </r>
      </text>
    </comment>
    <comment ref="X599" authorId="1" shapeId="0">
      <text>
        <r>
          <rPr>
            <b/>
            <sz val="9"/>
            <color indexed="81"/>
            <rFont val="Tahoma"/>
            <family val="2"/>
          </rPr>
          <t>Séverine TISSIER:</t>
        </r>
        <r>
          <rPr>
            <sz val="9"/>
            <color indexed="81"/>
            <rFont val="Tahoma"/>
            <family val="2"/>
          </rPr>
          <t xml:space="preserve">
14/03 : J&gt;C toute la semaine
</t>
        </r>
      </text>
    </comment>
    <comment ref="K60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M60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U600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18/07 M&gt;MD
</t>
        </r>
      </text>
    </comment>
    <comment ref="V60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K60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M60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V60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K60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M60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V60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K6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M6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V60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Congés prévus avant prise de poste</t>
        </r>
      </text>
    </comment>
    <comment ref="K60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24/04 - J&gt;AM avec LPI
JD&lt;-&gt;CC</t>
        </r>
      </text>
    </comment>
    <comment ref="L60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M606" authorId="9" shapeId="0">
      <text>
        <r>
          <rPr>
            <b/>
            <sz val="9"/>
            <color indexed="81"/>
            <rFont val="Tahoma"/>
            <family val="2"/>
          </rPr>
          <t>Patrice OLLIVIER:</t>
        </r>
        <r>
          <rPr>
            <sz val="9"/>
            <color indexed="81"/>
            <rFont val="Tahoma"/>
            <family val="2"/>
          </rPr>
          <t xml:space="preserve">
06/06  était de matin
18/07 annulation congés
retour matin</t>
        </r>
      </text>
    </comment>
    <comment ref="N60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24/04 - AM&gt;J avec CCO
06/06  était de J</t>
        </r>
      </text>
    </comment>
    <comment ref="K60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24/04 - J&gt;AM avec LPI
JD&lt;-&gt;CC</t>
        </r>
      </text>
    </comment>
    <comment ref="L60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N60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24/04 - AM&gt;J avec CCO</t>
        </r>
      </text>
    </comment>
    <comment ref="U607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18/07 M&gt;MD</t>
        </r>
      </text>
    </comment>
    <comment ref="K60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24/04 - J&gt;AM avec LPI
JD&lt;-&gt;CC
27/08 : Md &gt; Jd avec LP</t>
        </r>
      </text>
    </comment>
    <comment ref="L60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N60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24/04 - AM&gt;J avec CCO
02/05/19 : J &gt; Jd car congés l'aprem
27/08 : Jd &gt; Md avec CC</t>
        </r>
      </text>
    </comment>
    <comment ref="K60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24/04 - J&gt;AM avec LPI
JD&lt;-&gt;CC</t>
        </r>
      </text>
    </comment>
    <comment ref="L60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N60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24/04 - AM&gt;J avec CCO</t>
        </r>
      </text>
    </comment>
    <comment ref="O609" authorId="3" shapeId="0">
      <text>
        <r>
          <rPr>
            <sz val="9"/>
            <color indexed="81"/>
            <rFont val="Tahoma"/>
            <family val="2"/>
          </rPr>
          <t xml:space="preserve">arrivée vers 16 h
</t>
        </r>
      </text>
    </comment>
    <comment ref="K6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24/04 - J&gt;AM avec LPI
JD&lt;-&gt;CC</t>
        </r>
      </text>
    </comment>
    <comment ref="L6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N61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24/04 - AM&gt;J avec CCO
29/08 - J&gt;M pour respect des rêgles</t>
        </r>
      </text>
    </comment>
    <comment ref="U610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18/07 M&gt;MD</t>
        </r>
      </text>
    </comment>
    <comment ref="K613" authorId="10" shapeId="0">
      <text>
        <r>
          <rPr>
            <b/>
            <sz val="9"/>
            <color indexed="81"/>
            <rFont val="Tahoma"/>
            <family val="2"/>
          </rPr>
          <t>Christophe COUPERT:</t>
        </r>
        <r>
          <rPr>
            <sz val="9"/>
            <color indexed="81"/>
            <rFont val="Tahoma"/>
            <family val="2"/>
          </rPr>
          <t xml:space="preserve">
M-&gt;CA</t>
        </r>
      </text>
    </comment>
    <comment ref="L61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N613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06/08 - AM&gt;M avec JDO</t>
        </r>
      </text>
    </comment>
    <comment ref="L614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N614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06/08 - AM&gt;M avec JDO
21/08 - M&gt;J avec CR</t>
        </r>
      </text>
    </comment>
    <comment ref="O614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21/08 - J&gt;M avec LP</t>
        </r>
      </text>
    </comment>
    <comment ref="L615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N615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01/07 : J&gt;M avec JDO</t>
        </r>
      </text>
    </comment>
    <comment ref="O615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01/07 : J&gt;AM avec LP
21/08 : AM &gt; J avec JD</t>
        </r>
      </text>
    </comment>
    <comment ref="L616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N616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06/08 - AM&gt;M avec JDO
21/08 - M&gt;J avec CR</t>
        </r>
      </text>
    </comment>
    <comment ref="O616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21/08 : J&gt;M avec LP</t>
        </r>
      </text>
    </comment>
    <comment ref="L61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16/4 - Était de M</t>
        </r>
      </text>
    </comment>
    <comment ref="N617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06/08 - AM&gt;M avec JDO</t>
        </r>
      </text>
    </comment>
    <comment ref="U617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20/08 M&gt;MD</t>
        </r>
      </text>
    </comment>
    <comment ref="W617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02/09 : Était de M</t>
        </r>
      </text>
    </comment>
    <comment ref="X617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02/09 : Était de M</t>
        </r>
      </text>
    </comment>
    <comment ref="Y617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02/09 : Était de J</t>
        </r>
      </text>
    </comment>
    <comment ref="M620" authorId="1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30/08 : AM&gt;M avec JDO</t>
        </r>
      </text>
    </comment>
    <comment ref="M621" authorId="1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30/08 : AM&gt;M avec JDO</t>
        </r>
      </text>
    </comment>
    <comment ref="M622" authorId="1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30/08 : AM&gt;M avec JDO</t>
        </r>
      </text>
    </comment>
    <comment ref="N622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21/08 : J&gt;M avec CR</t>
        </r>
      </text>
    </comment>
    <comment ref="O622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21/08 : M&gt;J avec LP</t>
        </r>
      </text>
    </comment>
    <comment ref="M623" authorId="1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30/08 : AM&gt;M avec JDO</t>
        </r>
      </text>
    </comment>
    <comment ref="M624" authorId="1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30/08 : AM&gt;M avec JDO</t>
        </r>
      </text>
    </comment>
    <comment ref="N624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21/08 : J&gt;M avec CR</t>
        </r>
      </text>
    </comment>
    <comment ref="O624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21/08 : M&gt;J avec LP</t>
        </r>
      </text>
    </comment>
    <comment ref="U624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20/08 M&gt;MD</t>
        </r>
      </text>
    </comment>
    <comment ref="W624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10/09 : Était de J</t>
        </r>
      </text>
    </comment>
    <comment ref="X624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10/09 : Était de J</t>
        </r>
      </text>
    </comment>
    <comment ref="K627" authorId="13" shapeId="0">
      <text>
        <r>
          <rPr>
            <b/>
            <sz val="9"/>
            <color indexed="81"/>
            <rFont val="Tahoma"/>
            <family val="2"/>
          </rPr>
          <t>COUPERT Christophe (UA 2160):</t>
        </r>
        <r>
          <rPr>
            <sz val="9"/>
            <color indexed="81"/>
            <rFont val="Tahoma"/>
            <family val="2"/>
          </rPr>
          <t xml:space="preserve">
CC&lt;-&gt;FJ
</t>
        </r>
      </text>
    </comment>
    <comment ref="L627" authorId="3" shapeId="0">
      <text>
        <r>
          <rPr>
            <sz val="9"/>
            <color indexed="81"/>
            <rFont val="Tahoma"/>
            <family val="2"/>
          </rPr>
          <t xml:space="preserve">20/08
Permu vac avec FJ S38
</t>
        </r>
      </text>
    </comment>
    <comment ref="O627" authorId="3" shapeId="0">
      <text>
        <r>
          <rPr>
            <sz val="9"/>
            <color indexed="81"/>
            <rFont val="Tahoma"/>
            <family val="2"/>
          </rPr>
          <t xml:space="preserve">20/08
Permu vac avec FJ S38
</t>
        </r>
      </text>
    </comment>
    <comment ref="W62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12/02 - Était de AM</t>
        </r>
      </text>
    </comment>
    <comment ref="X627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12/02 - Était de AM</t>
        </r>
      </text>
    </comment>
    <comment ref="L628" authorId="3" shapeId="0">
      <text>
        <r>
          <rPr>
            <sz val="9"/>
            <color indexed="81"/>
            <rFont val="Tahoma"/>
            <family val="2"/>
          </rPr>
          <t xml:space="preserve">20/08
Permu vac avec FJ S38
</t>
        </r>
      </text>
    </comment>
    <comment ref="M628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28/08 : J&gt;M avec LP</t>
        </r>
      </text>
    </comment>
    <comment ref="N628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28/08 : M&gt;J avec PO</t>
        </r>
      </text>
    </comment>
    <comment ref="O628" authorId="3" shapeId="0">
      <text>
        <r>
          <rPr>
            <sz val="9"/>
            <color indexed="81"/>
            <rFont val="Tahoma"/>
            <family val="2"/>
          </rPr>
          <t xml:space="preserve">20/08
Permu vac avec FJ S38
</t>
        </r>
      </text>
    </comment>
    <comment ref="W62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12/02 - Était de AM</t>
        </r>
      </text>
    </comment>
    <comment ref="X62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12/02 - Était de AM</t>
        </r>
      </text>
    </comment>
    <comment ref="L629" authorId="3" shapeId="0">
      <text>
        <r>
          <rPr>
            <sz val="9"/>
            <color indexed="81"/>
            <rFont val="Tahoma"/>
            <family val="2"/>
          </rPr>
          <t xml:space="preserve">20/08
Permu vac avec FJ S38
</t>
        </r>
      </text>
    </comment>
    <comment ref="N62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Passage en Md</t>
        </r>
      </text>
    </comment>
    <comment ref="O629" authorId="3" shapeId="0">
      <text>
        <r>
          <rPr>
            <sz val="9"/>
            <color indexed="81"/>
            <rFont val="Tahoma"/>
            <family val="2"/>
          </rPr>
          <t xml:space="preserve">20/08
Permu vac avec FJ S38
</t>
        </r>
      </text>
    </comment>
    <comment ref="W62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12/02 - Était de AM</t>
        </r>
      </text>
    </comment>
    <comment ref="X629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12/02 - Était de AM</t>
        </r>
      </text>
    </comment>
    <comment ref="L630" authorId="3" shapeId="0">
      <text>
        <r>
          <rPr>
            <sz val="9"/>
            <color indexed="81"/>
            <rFont val="Tahoma"/>
            <family val="2"/>
          </rPr>
          <t xml:space="preserve">20/08
Permu vac avec FJ S38
</t>
        </r>
      </text>
    </comment>
    <comment ref="M630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28/08 : J&gt;M avec LP</t>
        </r>
      </text>
    </comment>
    <comment ref="N630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28/08 : M&gt;J avec PO</t>
        </r>
      </text>
    </comment>
    <comment ref="O630" authorId="3" shapeId="0">
      <text>
        <r>
          <rPr>
            <sz val="9"/>
            <color indexed="81"/>
            <rFont val="Tahoma"/>
            <family val="2"/>
          </rPr>
          <t xml:space="preserve">20/08
Permu vac avec FJ S38
</t>
        </r>
      </text>
    </comment>
    <comment ref="W63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12/02 - Était de AM</t>
        </r>
      </text>
    </comment>
    <comment ref="X630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12/02 - Était de AM</t>
        </r>
      </text>
    </comment>
    <comment ref="L631" authorId="3" shapeId="0">
      <text>
        <r>
          <rPr>
            <sz val="9"/>
            <color indexed="81"/>
            <rFont val="Tahoma"/>
            <family val="2"/>
          </rPr>
          <t xml:space="preserve">20/08
Permu vac avec FJ S38
</t>
        </r>
      </text>
    </comment>
    <comment ref="O631" authorId="3" shapeId="0">
      <text>
        <r>
          <rPr>
            <sz val="9"/>
            <color indexed="81"/>
            <rFont val="Tahoma"/>
            <family val="2"/>
          </rPr>
          <t xml:space="preserve">20/08
Permu vac avec FJ S38
</t>
        </r>
      </text>
    </comment>
    <comment ref="U631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20/08 M&gt;MD</t>
        </r>
      </text>
    </comment>
    <comment ref="W63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12/02 - Était de AM</t>
        </r>
      </text>
    </comment>
    <comment ref="X631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12/02 - Était de AM</t>
        </r>
      </text>
    </comment>
    <comment ref="W635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23/09 : Était de M</t>
        </r>
      </text>
    </comment>
    <comment ref="X635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23/09 : Était de M</t>
        </r>
      </text>
    </comment>
    <comment ref="Y635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23/09 : Était de J</t>
        </r>
      </text>
    </comment>
    <comment ref="U638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20/08 M&gt;MD</t>
        </r>
      </text>
    </comment>
    <comment ref="K641" authorId="13" shapeId="0">
      <text>
        <r>
          <rPr>
            <b/>
            <sz val="9"/>
            <color indexed="81"/>
            <rFont val="Tahoma"/>
            <family val="2"/>
          </rPr>
          <t>COUPERT Christophe (UA 2160):</t>
        </r>
        <r>
          <rPr>
            <sz val="9"/>
            <color indexed="81"/>
            <rFont val="Tahoma"/>
            <family val="2"/>
          </rPr>
          <t xml:space="preserve">
5h30</t>
        </r>
      </text>
    </comment>
    <comment ref="N643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Passage en Md</t>
        </r>
      </text>
    </comment>
    <comment ref="U643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29/08 M&gt;MD</t>
        </r>
      </text>
    </comment>
    <comment ref="U645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29/08 M&gt;MD</t>
        </r>
      </text>
    </comment>
    <comment ref="M649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28/08 : M&gt;J avec LP</t>
        </r>
      </text>
    </comment>
    <comment ref="N649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28/08 : J&gt;M avec PO</t>
        </r>
      </text>
    </comment>
    <comment ref="N650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28/08 : Était de J</t>
        </r>
      </text>
    </comment>
    <comment ref="M651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28/08 : M&gt;J avec LP</t>
        </r>
      </text>
    </comment>
    <comment ref="N651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28/08 : J&gt;M avec PO</t>
        </r>
      </text>
    </comment>
    <comment ref="J652" authorId="1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18/09/2019 J &gt;AM avec OBR</t>
        </r>
      </text>
    </comment>
    <comment ref="K652" authorId="13" shapeId="0">
      <text>
        <r>
          <rPr>
            <b/>
            <sz val="9"/>
            <color indexed="81"/>
            <rFont val="Tahoma"/>
            <family val="2"/>
          </rPr>
          <t>COUPERT Christophe (UA 2160):</t>
        </r>
        <r>
          <rPr>
            <sz val="9"/>
            <color indexed="81"/>
            <rFont val="Tahoma"/>
            <family val="2"/>
          </rPr>
          <t xml:space="preserve">
07/10</t>
        </r>
      </text>
    </comment>
    <comment ref="U652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09/09 M&gt;MD</t>
        </r>
      </text>
    </comment>
    <comment ref="L655" authorId="3" shapeId="0">
      <text>
        <r>
          <rPr>
            <sz val="9"/>
            <color indexed="81"/>
            <rFont val="Tahoma"/>
            <family val="2"/>
          </rPr>
          <t xml:space="preserve">20/08
Permu vac avec CR  S42
</t>
        </r>
      </text>
    </comment>
    <comment ref="O655" authorId="3" shapeId="0">
      <text>
        <r>
          <rPr>
            <sz val="9"/>
            <color indexed="81"/>
            <rFont val="Tahoma"/>
            <family val="2"/>
          </rPr>
          <t>20/08
Permut vac avec FJ S42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56" authorId="3" shapeId="0">
      <text>
        <r>
          <rPr>
            <sz val="9"/>
            <color indexed="81"/>
            <rFont val="Tahoma"/>
            <family val="2"/>
          </rPr>
          <t xml:space="preserve">20/08
Permu vac avec CR  S42
</t>
        </r>
      </text>
    </comment>
    <comment ref="O656" authorId="3" shapeId="0">
      <text>
        <r>
          <rPr>
            <sz val="9"/>
            <color indexed="81"/>
            <rFont val="Tahoma"/>
            <family val="2"/>
          </rPr>
          <t>20/08
Permut vac avec FJ S42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57" authorId="3" shapeId="0">
      <text>
        <r>
          <rPr>
            <sz val="9"/>
            <color indexed="81"/>
            <rFont val="Tahoma"/>
            <family val="2"/>
          </rPr>
          <t xml:space="preserve">20/08
Permu vac avec CR  S42
</t>
        </r>
      </text>
    </comment>
    <comment ref="N657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02/07 : AM&gt;J avec JD
Était de J</t>
        </r>
      </text>
    </comment>
    <comment ref="O657" authorId="3" shapeId="0">
      <text>
        <r>
          <rPr>
            <sz val="9"/>
            <color indexed="81"/>
            <rFont val="Tahoma"/>
            <family val="2"/>
          </rPr>
          <t>20/08
Permut vac avec FJ S42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58" authorId="3" shapeId="0">
      <text>
        <r>
          <rPr>
            <sz val="9"/>
            <color indexed="81"/>
            <rFont val="Tahoma"/>
            <family val="2"/>
          </rPr>
          <t xml:space="preserve">20/08
Permu vac avec CR  S42
</t>
        </r>
      </text>
    </comment>
    <comment ref="O658" authorId="3" shapeId="0">
      <text>
        <r>
          <rPr>
            <sz val="9"/>
            <color indexed="81"/>
            <rFont val="Tahoma"/>
            <family val="2"/>
          </rPr>
          <t>20/08
Permut vac avec FJ S42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658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15/10 M&gt;MD</t>
        </r>
      </text>
    </comment>
    <comment ref="L659" authorId="3" shapeId="0">
      <text>
        <r>
          <rPr>
            <sz val="9"/>
            <color indexed="81"/>
            <rFont val="Tahoma"/>
            <family val="2"/>
          </rPr>
          <t xml:space="preserve">20/08
Permu vac avec CR  S42
</t>
        </r>
      </text>
    </comment>
    <comment ref="O659" authorId="3" shapeId="0">
      <text>
        <r>
          <rPr>
            <sz val="9"/>
            <color indexed="81"/>
            <rFont val="Tahoma"/>
            <family val="2"/>
          </rPr>
          <t>20/08
Permut vac avec FJ S42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659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09/09 M&gt;MD</t>
        </r>
      </text>
    </comment>
    <comment ref="Y659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Était de J ==&gt;M congés CGA</t>
        </r>
      </text>
    </comment>
    <comment ref="K662" authorId="9" shapeId="0">
      <text>
        <r>
          <rPr>
            <b/>
            <sz val="9"/>
            <color indexed="81"/>
            <rFont val="Tahoma"/>
            <family val="2"/>
          </rPr>
          <t>Patrice OLLIVIER:</t>
        </r>
        <r>
          <rPr>
            <sz val="9"/>
            <color indexed="81"/>
            <rFont val="Tahoma"/>
            <family val="2"/>
          </rPr>
          <t xml:space="preserve">
était de M</t>
        </r>
      </text>
    </comment>
    <comment ref="M662" authorId="9" shapeId="0">
      <text>
        <r>
          <rPr>
            <b/>
            <sz val="9"/>
            <color indexed="81"/>
            <rFont val="Tahoma"/>
            <family val="2"/>
          </rPr>
          <t>Patrice OLLIVIER:</t>
        </r>
        <r>
          <rPr>
            <sz val="9"/>
            <color indexed="81"/>
            <rFont val="Tahoma"/>
            <family val="2"/>
          </rPr>
          <t xml:space="preserve">
était de AM</t>
        </r>
      </text>
    </comment>
    <comment ref="N662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18/10 : AM&gt;J avec CR</t>
        </r>
      </text>
    </comment>
    <comment ref="O662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18/10 : J&gt;AM avec LP</t>
        </r>
      </text>
    </comment>
    <comment ref="U662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09/10 M&gt;MD</t>
        </r>
      </text>
    </comment>
    <comment ref="N663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18/10 : AM&gt;J avec CR</t>
        </r>
      </text>
    </comment>
    <comment ref="O663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18/10 : J&gt;AM avec LP</t>
        </r>
      </text>
    </comment>
    <comment ref="N664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18/10 : AM&gt;J avec CR</t>
        </r>
      </text>
    </comment>
    <comment ref="O664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18/10 : J&gt;AM avec LP</t>
        </r>
      </text>
    </comment>
    <comment ref="N665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18/10 : AM&gt;J avec CR</t>
        </r>
      </text>
    </comment>
    <comment ref="O665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18/10 : J&gt;AM avec LP</t>
        </r>
      </text>
    </comment>
    <comment ref="U665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29/08/19 : M&gt;C</t>
        </r>
      </text>
    </comment>
    <comment ref="W665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Était de J ==&gt;M congés CGA</t>
        </r>
      </text>
    </comment>
    <comment ref="X665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Était de J ==&gt;M congés CGA</t>
        </r>
      </text>
    </comment>
    <comment ref="N666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18/10 : AM&gt;J avec CR</t>
        </r>
      </text>
    </comment>
    <comment ref="O666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18/10 : J&gt;AM avec LP</t>
        </r>
      </text>
    </comment>
    <comment ref="U666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29/08/19 : M&gt;C</t>
        </r>
      </text>
    </comment>
    <comment ref="W666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Était de J ==&gt;M congés CGA</t>
        </r>
      </text>
    </comment>
    <comment ref="X666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Était de J ==&gt;M congés CGA</t>
        </r>
      </text>
    </comment>
    <comment ref="K669" authorId="9" shapeId="0">
      <text>
        <r>
          <rPr>
            <b/>
            <sz val="9"/>
            <color indexed="81"/>
            <rFont val="Tahoma"/>
            <family val="2"/>
          </rPr>
          <t>Patrice OLLIVIER:</t>
        </r>
        <r>
          <rPr>
            <sz val="9"/>
            <color indexed="81"/>
            <rFont val="Tahoma"/>
            <family val="2"/>
          </rPr>
          <t xml:space="preserve">
ÉTAIT DU m</t>
        </r>
      </text>
    </comment>
    <comment ref="M669" authorId="9" shapeId="0">
      <text>
        <r>
          <rPr>
            <b/>
            <sz val="9"/>
            <color indexed="81"/>
            <rFont val="Tahoma"/>
            <family val="2"/>
          </rPr>
          <t>Patrice OLLIVIER:</t>
        </r>
        <r>
          <rPr>
            <sz val="9"/>
            <color indexed="81"/>
            <rFont val="Tahoma"/>
            <family val="2"/>
          </rPr>
          <t xml:space="preserve">
était de AM</t>
        </r>
      </text>
    </comment>
    <comment ref="U669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29/08/19 : M&gt;C</t>
        </r>
      </text>
    </comment>
    <comment ref="V669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Était de J ==&gt;M congés CGA</t>
        </r>
      </text>
    </comment>
    <comment ref="U670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29/08/19 : M&gt;C</t>
        </r>
      </text>
    </comment>
    <comment ref="V670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Était de J ==&gt;M congés CGA</t>
        </r>
      </text>
    </comment>
    <comment ref="V671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du J =&gt; M</t>
        </r>
      </text>
    </comment>
    <comment ref="Y671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du M =&gt; J</t>
        </r>
      </text>
    </comment>
    <comment ref="V672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du J =&gt; M</t>
        </r>
      </text>
    </comment>
    <comment ref="Y672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du M =&gt; J</t>
        </r>
      </text>
    </comment>
    <comment ref="U676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29/10 M&gt;MD</t>
        </r>
      </text>
    </comment>
    <comment ref="N678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Passage en Md</t>
        </r>
      </text>
    </comment>
    <comment ref="U679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04/11 M&gt;MD</t>
        </r>
      </text>
    </comment>
    <comment ref="U680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15/10 M&gt;MD</t>
        </r>
      </text>
    </comment>
    <comment ref="W684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08/11 - J&gt;AM pour prévenir départ de Romain</t>
        </r>
      </text>
    </comment>
    <comment ref="X684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08/11 - J&gt;AM pour prévenir départ de Romain</t>
        </r>
      </text>
    </comment>
    <comment ref="W685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08/11 - J&gt;AM pour prévenir départ de Romain</t>
        </r>
      </text>
    </comment>
    <comment ref="X685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08/11 - J&gt;AM pour prévenir départ de Romain</t>
        </r>
      </text>
    </comment>
    <comment ref="W686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08/11 - J&gt;AM pour prévenir départ de Romain</t>
        </r>
      </text>
    </comment>
    <comment ref="X686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08/11 - J&gt;AM pour prévenir départ de Romain</t>
        </r>
      </text>
    </comment>
    <comment ref="U687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15/10 M&gt;MD</t>
        </r>
      </text>
    </comment>
    <comment ref="W687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08/11 - J&gt;AM pour prévenir départ de Romain</t>
        </r>
      </text>
    </comment>
    <comment ref="X687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08/11 - J&gt;AM pour prévenir départ de Romain</t>
        </r>
      </text>
    </comment>
    <comment ref="O690" authorId="3" shapeId="0">
      <text>
        <r>
          <rPr>
            <sz val="9"/>
            <color indexed="81"/>
            <rFont val="Tahoma"/>
            <family val="2"/>
          </rPr>
          <t>Swap avec O Br 
  sem 47 et 48</t>
        </r>
      </text>
    </comment>
    <comment ref="O691" authorId="3" shapeId="0">
      <text>
        <r>
          <rPr>
            <sz val="9"/>
            <color indexed="81"/>
            <rFont val="Tahoma"/>
            <family val="2"/>
          </rPr>
          <t>Swap avec O Br 
  sem 47 et 48</t>
        </r>
      </text>
    </comment>
    <comment ref="V691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Arrivée à 07h00, vu avec Christophe
</t>
        </r>
      </text>
    </comment>
    <comment ref="N69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26/04 - Passage en Md</t>
        </r>
      </text>
    </comment>
    <comment ref="O692" authorId="3" shapeId="0">
      <text>
        <r>
          <rPr>
            <sz val="9"/>
            <color indexed="81"/>
            <rFont val="Tahoma"/>
            <family val="2"/>
          </rPr>
          <t>Swap avec O Br 
  sem 47 et 48</t>
        </r>
      </text>
    </comment>
    <comment ref="U692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18/11 était de M
</t>
        </r>
      </text>
    </comment>
    <comment ref="O693" authorId="3" shapeId="0">
      <text>
        <r>
          <rPr>
            <sz val="9"/>
            <color indexed="81"/>
            <rFont val="Tahoma"/>
            <family val="2"/>
          </rPr>
          <t>Swap avec O Br 
  sem 47 et 48</t>
        </r>
      </text>
    </comment>
    <comment ref="U693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21/11 était de M
</t>
        </r>
      </text>
    </comment>
    <comment ref="O694" authorId="3" shapeId="0">
      <text>
        <r>
          <rPr>
            <sz val="9"/>
            <color indexed="81"/>
            <rFont val="Tahoma"/>
            <family val="2"/>
          </rPr>
          <t>Swap avec O Br 
  sem 47 et 48</t>
        </r>
      </text>
    </comment>
    <comment ref="U694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15/10 M&gt;MD</t>
        </r>
      </text>
    </comment>
    <comment ref="L697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17/09 : M&gt;J avec LP
Etait de J</t>
        </r>
      </text>
    </comment>
    <comment ref="N697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17/09 : J&gt;M avec FJ</t>
        </r>
      </text>
    </comment>
    <comment ref="O697" authorId="3" shapeId="0">
      <text>
        <r>
          <rPr>
            <sz val="9"/>
            <color indexed="81"/>
            <rFont val="Tahoma"/>
            <family val="2"/>
          </rPr>
          <t xml:space="preserve">swap avec O Br 
Sem 47 et 48
</t>
        </r>
      </text>
    </comment>
    <comment ref="W697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23/09 : Etat de J</t>
        </r>
      </text>
    </comment>
    <comment ref="X697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23/09 : Etat de J</t>
        </r>
      </text>
    </comment>
    <comment ref="L698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17/09 : M&gt;J avec LP
Etait de J</t>
        </r>
      </text>
    </comment>
    <comment ref="N698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17/09 : J&gt;M avec FJ</t>
        </r>
      </text>
    </comment>
    <comment ref="O698" authorId="3" shapeId="0">
      <text>
        <r>
          <rPr>
            <sz val="9"/>
            <color indexed="81"/>
            <rFont val="Tahoma"/>
            <family val="2"/>
          </rPr>
          <t xml:space="preserve">swap avec O Br 
Sem 47 et 48
</t>
        </r>
      </text>
    </comment>
    <comment ref="W698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23/09 : Etat de J</t>
        </r>
      </text>
    </comment>
    <comment ref="X698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23/09 : Etat de J</t>
        </r>
      </text>
    </comment>
    <comment ref="L699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17/09 : M&gt;J avec LP
Etait de J</t>
        </r>
      </text>
    </comment>
    <comment ref="N699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17/09 : J&gt;M avec FJ</t>
        </r>
      </text>
    </comment>
    <comment ref="O699" authorId="3" shapeId="0">
      <text>
        <r>
          <rPr>
            <sz val="9"/>
            <color indexed="81"/>
            <rFont val="Tahoma"/>
            <family val="2"/>
          </rPr>
          <t xml:space="preserve">swap avec O Br 
Sem 47 et 48
</t>
        </r>
      </text>
    </comment>
    <comment ref="W699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23/09 : Etat de J</t>
        </r>
      </text>
    </comment>
    <comment ref="X699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23/09 : Etat de J</t>
        </r>
      </text>
    </comment>
    <comment ref="I700" authorId="16" shapeId="0">
      <text>
        <r>
          <rPr>
            <b/>
            <sz val="9"/>
            <color indexed="81"/>
            <rFont val="Tahoma"/>
            <family val="2"/>
          </rPr>
          <t>JOURDAIN François (UA 2160):</t>
        </r>
        <r>
          <rPr>
            <sz val="9"/>
            <color indexed="81"/>
            <rFont val="Tahoma"/>
            <family val="2"/>
          </rPr>
          <t xml:space="preserve">
Déplacé en raison des congés et bascule FNCI</t>
        </r>
      </text>
    </comment>
    <comment ref="K700" authorId="5" shapeId="0">
      <text>
        <r>
          <rPr>
            <b/>
            <sz val="9"/>
            <color indexed="81"/>
            <rFont val="Tahoma"/>
            <family val="2"/>
          </rPr>
          <t>Jessica DOREE:</t>
        </r>
        <r>
          <rPr>
            <sz val="9"/>
            <color indexed="81"/>
            <rFont val="Tahoma"/>
            <family val="2"/>
          </rPr>
          <t xml:space="preserve">
AM&gt;J : Equilibre planning suite congés FJ et CR</t>
        </r>
      </text>
    </comment>
    <comment ref="L700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17/09 : M&gt;J avec LP
Etait de J</t>
        </r>
      </text>
    </comment>
    <comment ref="N700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17/09 : J&gt;M avec FJ</t>
        </r>
      </text>
    </comment>
    <comment ref="O700" authorId="3" shapeId="0">
      <text>
        <r>
          <rPr>
            <sz val="9"/>
            <color indexed="81"/>
            <rFont val="Tahoma"/>
            <family val="2"/>
          </rPr>
          <t xml:space="preserve">renseigné dans abs prévisionnelle 01/08/19
</t>
        </r>
      </text>
    </comment>
    <comment ref="W700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23/09 : Etat de J</t>
        </r>
      </text>
    </comment>
    <comment ref="X700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23/09 : Etat de J</t>
        </r>
      </text>
    </comment>
    <comment ref="K701" authorId="5" shapeId="0">
      <text>
        <r>
          <rPr>
            <b/>
            <sz val="9"/>
            <color indexed="81"/>
            <rFont val="Tahoma"/>
            <family val="2"/>
          </rPr>
          <t>Jessica DOREE:</t>
        </r>
        <r>
          <rPr>
            <sz val="9"/>
            <color indexed="81"/>
            <rFont val="Tahoma"/>
            <family val="2"/>
          </rPr>
          <t xml:space="preserve">
AM&gt;J : Equilibre planning suite congés FJ et CR
était de M changement de J avec CC</t>
        </r>
      </text>
    </comment>
    <comment ref="L701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17/09 : M&gt;J avec LP
Etait de J</t>
        </r>
      </text>
    </comment>
    <comment ref="N701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17/09 : J&gt;M avec FJ</t>
        </r>
      </text>
    </comment>
    <comment ref="U701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15/10 M&gt;MD</t>
        </r>
      </text>
    </comment>
    <comment ref="W701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23/09 : Etat de J</t>
        </r>
      </text>
    </comment>
    <comment ref="X701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23/09 : Etat de J</t>
        </r>
      </text>
    </comment>
    <comment ref="N706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02/07 : AM&gt;J avec JD
Était de J</t>
        </r>
      </text>
    </comment>
    <comment ref="U708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15/10 M&gt;MD</t>
        </r>
      </text>
    </comment>
    <comment ref="V711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J &gt; AM vu avec Severine
</t>
        </r>
      </text>
    </comment>
    <comment ref="U712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29/10 M&gt;MD</t>
        </r>
      </text>
    </comment>
    <comment ref="V712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J &gt; AM vu avec Severine</t>
        </r>
      </text>
    </comment>
    <comment ref="L713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02/07 : J&gt;AM avec LP</t>
        </r>
      </text>
    </comment>
    <comment ref="N713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02/07 : AM&gt;J avec FJ
Était de J</t>
        </r>
      </text>
    </comment>
    <comment ref="U713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09/12 M&gt;MD</t>
        </r>
      </text>
    </comment>
    <comment ref="V713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J &gt; AM vu avec Severine</t>
        </r>
      </text>
    </comment>
    <comment ref="V714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J &gt; AM vu avec Severine</t>
        </r>
      </text>
    </comment>
    <comment ref="U715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15/10 M&gt;MD</t>
        </r>
      </text>
    </comment>
    <comment ref="V715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J &gt; AM vu avec Severine</t>
        </r>
      </text>
    </comment>
    <comment ref="U719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09/12 M&gt;MD</t>
        </r>
      </text>
    </comment>
    <comment ref="N720" authorId="5" shapeId="0">
      <text>
        <r>
          <rPr>
            <b/>
            <sz val="9"/>
            <color indexed="81"/>
            <rFont val="Tahoma"/>
            <family val="2"/>
          </rPr>
          <t>Laurent PIQUET:</t>
        </r>
        <r>
          <rPr>
            <sz val="9"/>
            <color indexed="81"/>
            <rFont val="Tahoma"/>
            <family val="2"/>
          </rPr>
          <t xml:space="preserve">
Était de J</t>
        </r>
      </text>
    </comment>
    <comment ref="U722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15/10 M&gt;MD</t>
        </r>
      </text>
    </comment>
    <comment ref="W725" authorId="8" shapeId="0">
      <text>
        <r>
          <rPr>
            <b/>
            <sz val="9"/>
            <color indexed="81"/>
            <rFont val="Tahoma"/>
            <family val="2"/>
          </rPr>
          <t xml:space="preserve">ATHIEL Fabien : 
</t>
        </r>
        <r>
          <rPr>
            <sz val="9"/>
            <color indexed="81"/>
            <rFont val="Tahoma"/>
            <family val="2"/>
          </rPr>
          <t>27/06 : Était de J</t>
        </r>
      </text>
    </comment>
    <comment ref="X725" authorId="8" shapeId="0">
      <text>
        <r>
          <rPr>
            <b/>
            <sz val="9"/>
            <color indexed="81"/>
            <rFont val="Tahoma"/>
            <family val="2"/>
          </rPr>
          <t xml:space="preserve">ATHIEL Fabien : 
</t>
        </r>
        <r>
          <rPr>
            <sz val="9"/>
            <color indexed="81"/>
            <rFont val="Tahoma"/>
            <family val="2"/>
          </rPr>
          <t>27/06 : Était de J</t>
        </r>
      </text>
    </comment>
    <comment ref="U726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13/12 M&gt;MD</t>
        </r>
      </text>
    </comment>
    <comment ref="W726" authorId="8" shapeId="0">
      <text>
        <r>
          <rPr>
            <b/>
            <sz val="9"/>
            <color indexed="81"/>
            <rFont val="Tahoma"/>
            <family val="2"/>
          </rPr>
          <t xml:space="preserve">ATHIEL Fabien : 
</t>
        </r>
        <r>
          <rPr>
            <sz val="9"/>
            <color indexed="81"/>
            <rFont val="Tahoma"/>
            <family val="2"/>
          </rPr>
          <t>27/06 : Était de J</t>
        </r>
      </text>
    </comment>
    <comment ref="X726" authorId="8" shapeId="0">
      <text>
        <r>
          <rPr>
            <b/>
            <sz val="9"/>
            <color indexed="81"/>
            <rFont val="Tahoma"/>
            <family val="2"/>
          </rPr>
          <t xml:space="preserve">ATHIEL Fabien : 
</t>
        </r>
        <r>
          <rPr>
            <sz val="9"/>
            <color indexed="81"/>
            <rFont val="Tahoma"/>
            <family val="2"/>
          </rPr>
          <t>27/06 : Était de J</t>
        </r>
      </text>
    </comment>
    <comment ref="U728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11/07 Était de matin</t>
        </r>
      </text>
    </comment>
    <comment ref="W728" authorId="8" shapeId="0">
      <text>
        <r>
          <rPr>
            <b/>
            <sz val="9"/>
            <color indexed="81"/>
            <rFont val="Tahoma"/>
            <family val="2"/>
          </rPr>
          <t xml:space="preserve">ATHIEL Fabien : 
</t>
        </r>
        <r>
          <rPr>
            <sz val="9"/>
            <color indexed="81"/>
            <rFont val="Tahoma"/>
            <family val="2"/>
          </rPr>
          <t>27/06 : Était de J</t>
        </r>
      </text>
    </comment>
    <comment ref="X728" authorId="8" shapeId="0">
      <text>
        <r>
          <rPr>
            <b/>
            <sz val="9"/>
            <color indexed="81"/>
            <rFont val="Tahoma"/>
            <family val="2"/>
          </rPr>
          <t xml:space="preserve">ATHIEL Fabien : 
</t>
        </r>
        <r>
          <rPr>
            <sz val="9"/>
            <color indexed="81"/>
            <rFont val="Tahoma"/>
            <family val="2"/>
          </rPr>
          <t>27/06 : Était de J</t>
        </r>
      </text>
    </comment>
    <comment ref="U729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11/07 Était de matin</t>
        </r>
      </text>
    </comment>
    <comment ref="V729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25/10 : IM de M exceptionnellement seul à l'ouverture du service</t>
        </r>
      </text>
    </comment>
    <comment ref="Y729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25/10 : IM de J. Ne peut pas être de M</t>
        </r>
      </text>
    </comment>
    <comment ref="K732" authorId="13" shapeId="0">
      <text>
        <r>
          <rPr>
            <b/>
            <sz val="9"/>
            <color indexed="81"/>
            <rFont val="Tahoma"/>
            <family val="2"/>
          </rPr>
          <t>COUPERT Christophe (UA 2160):</t>
        </r>
        <r>
          <rPr>
            <sz val="9"/>
            <color indexed="81"/>
            <rFont val="Tahoma"/>
            <family val="2"/>
          </rPr>
          <t xml:space="preserve">
était AM
</t>
        </r>
      </text>
    </comment>
    <comment ref="L732" authorId="16" shapeId="0">
      <text>
        <r>
          <rPr>
            <b/>
            <sz val="9"/>
            <color indexed="81"/>
            <rFont val="Tahoma"/>
            <family val="2"/>
          </rPr>
          <t>JOURDAIN François (UA 2160):</t>
        </r>
        <r>
          <rPr>
            <sz val="9"/>
            <color indexed="81"/>
            <rFont val="Tahoma"/>
            <family val="2"/>
          </rPr>
          <t xml:space="preserve">
Était de J</t>
        </r>
      </text>
    </comment>
    <comment ref="W732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11/07 : Était deAM</t>
        </r>
      </text>
    </comment>
    <comment ref="X732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11/07 : Était deAM</t>
        </r>
      </text>
    </comment>
    <comment ref="K733" authorId="13" shapeId="0">
      <text>
        <r>
          <rPr>
            <b/>
            <sz val="9"/>
            <color indexed="81"/>
            <rFont val="Tahoma"/>
            <family val="2"/>
          </rPr>
          <t>COUPERT Christophe (UA 2160):</t>
        </r>
        <r>
          <rPr>
            <sz val="9"/>
            <color indexed="81"/>
            <rFont val="Tahoma"/>
            <family val="2"/>
          </rPr>
          <t xml:space="preserve">
était AM
</t>
        </r>
      </text>
    </comment>
    <comment ref="L733" authorId="16" shapeId="0">
      <text>
        <r>
          <rPr>
            <b/>
            <sz val="9"/>
            <color indexed="81"/>
            <rFont val="Tahoma"/>
            <family val="2"/>
          </rPr>
          <t>JOURDAIN François (UA 2160):</t>
        </r>
        <r>
          <rPr>
            <sz val="9"/>
            <color indexed="81"/>
            <rFont val="Tahoma"/>
            <family val="2"/>
          </rPr>
          <t xml:space="preserve">
Était de J</t>
        </r>
      </text>
    </comment>
    <comment ref="U733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13/12 M&gt;MD</t>
        </r>
      </text>
    </comment>
    <comment ref="W733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11/07 : Était deAM</t>
        </r>
      </text>
    </comment>
    <comment ref="X733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11/07 : Était deAM</t>
        </r>
      </text>
    </comment>
    <comment ref="K735" authorId="13" shapeId="0">
      <text>
        <r>
          <rPr>
            <b/>
            <sz val="9"/>
            <color indexed="81"/>
            <rFont val="Tahoma"/>
            <family val="2"/>
          </rPr>
          <t>COUPERT Christophe (UA 2160):</t>
        </r>
        <r>
          <rPr>
            <sz val="9"/>
            <color indexed="81"/>
            <rFont val="Tahoma"/>
            <family val="2"/>
          </rPr>
          <t xml:space="preserve">
était AM
</t>
        </r>
      </text>
    </comment>
    <comment ref="L735" authorId="16" shapeId="0">
      <text>
        <r>
          <rPr>
            <b/>
            <sz val="9"/>
            <color indexed="81"/>
            <rFont val="Tahoma"/>
            <family val="2"/>
          </rPr>
          <t>JOURDAIN François (UA 2160):</t>
        </r>
        <r>
          <rPr>
            <sz val="9"/>
            <color indexed="81"/>
            <rFont val="Tahoma"/>
            <family val="2"/>
          </rPr>
          <t xml:space="preserve">
Était de J</t>
        </r>
      </text>
    </comment>
    <comment ref="U735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11/07 Était de matin</t>
        </r>
      </text>
    </comment>
    <comment ref="K736" authorId="13" shapeId="0">
      <text>
        <r>
          <rPr>
            <b/>
            <sz val="9"/>
            <color indexed="81"/>
            <rFont val="Tahoma"/>
            <family val="2"/>
          </rPr>
          <t>COUPERT Christophe (UA 2160):</t>
        </r>
        <r>
          <rPr>
            <sz val="9"/>
            <color indexed="81"/>
            <rFont val="Tahoma"/>
            <family val="2"/>
          </rPr>
          <t xml:space="preserve">
était AM
</t>
        </r>
      </text>
    </comment>
    <comment ref="L736" authorId="16" shapeId="0">
      <text>
        <r>
          <rPr>
            <b/>
            <sz val="9"/>
            <color indexed="81"/>
            <rFont val="Tahoma"/>
            <family val="2"/>
          </rPr>
          <t>JOURDAIN François (UA 2160):</t>
        </r>
        <r>
          <rPr>
            <sz val="9"/>
            <color indexed="81"/>
            <rFont val="Tahoma"/>
            <family val="2"/>
          </rPr>
          <t xml:space="preserve">
Était de J</t>
        </r>
      </text>
    </comment>
    <comment ref="U736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11/07 Était de matin</t>
        </r>
      </text>
    </comment>
    <comment ref="O739" authorId="17" shapeId="0">
      <text>
        <r>
          <rPr>
            <sz val="9"/>
            <color indexed="81"/>
            <rFont val="Tahoma"/>
            <family val="2"/>
          </rPr>
          <t>Swap à la demande
 de C R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739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12/12 : Était d'AM</t>
        </r>
      </text>
    </comment>
    <comment ref="W739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12/12 : Était de M</t>
        </r>
      </text>
    </comment>
    <comment ref="X739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12/12 : Était de M</t>
        </r>
      </text>
    </comment>
    <comment ref="Y739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12/12 : Formation ITIL F V4</t>
        </r>
      </text>
    </comment>
    <comment ref="V740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12/12 : Était d'AM</t>
        </r>
      </text>
    </comment>
    <comment ref="W740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12/12 : Était de M</t>
        </r>
      </text>
    </comment>
    <comment ref="X740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12/12 : Était de M</t>
        </r>
      </text>
    </comment>
    <comment ref="Y740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Formation ITIL F V4</t>
        </r>
      </text>
    </comment>
    <comment ref="W741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12/12 Était de M</t>
        </r>
      </text>
    </comment>
    <comment ref="X741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12/12 Était de M</t>
        </r>
      </text>
    </comment>
    <comment ref="Y741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Formation ITIL F V4</t>
        </r>
      </text>
    </comment>
    <comment ref="U742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23/12 M -&gt; Md</t>
        </r>
      </text>
    </comment>
    <comment ref="M743" authorId="9" shapeId="0">
      <text>
        <r>
          <rPr>
            <b/>
            <sz val="9"/>
            <color indexed="81"/>
            <rFont val="Tahoma"/>
            <family val="2"/>
          </rPr>
          <t>Patrice OLLIVIER:</t>
        </r>
        <r>
          <rPr>
            <sz val="9"/>
            <color indexed="81"/>
            <rFont val="Tahoma"/>
            <family val="2"/>
          </rPr>
          <t xml:space="preserve">
M&gt;C</t>
        </r>
      </text>
    </comment>
    <comment ref="U743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23/12 M -&gt; Md</t>
        </r>
      </text>
    </comment>
    <comment ref="V746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de J -&gt; AM
</t>
        </r>
      </text>
    </comment>
    <comment ref="W746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de AM -&gt; J</t>
        </r>
      </text>
    </comment>
    <comment ref="X746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de AM -&gt; J</t>
        </r>
      </text>
    </comment>
    <comment ref="U747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Était de M</t>
        </r>
      </text>
    </comment>
    <comment ref="V747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de J -&gt; AM
</t>
        </r>
      </text>
    </comment>
    <comment ref="W747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de AM -&gt; J</t>
        </r>
      </text>
    </comment>
    <comment ref="X747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de AM -&gt; J</t>
        </r>
      </text>
    </comment>
    <comment ref="L748" authorId="16" shapeId="0">
      <text>
        <r>
          <rPr>
            <b/>
            <sz val="9"/>
            <color indexed="81"/>
            <rFont val="Tahoma"/>
            <family val="2"/>
          </rPr>
          <t>JOURDAIN François (UA 2160):
OB  Journée-&gt;M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748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de J -&gt; AM
</t>
        </r>
      </text>
    </comment>
    <comment ref="W748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de AM -&gt; J</t>
        </r>
      </text>
    </comment>
    <comment ref="X748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de AM -&gt; J</t>
        </r>
      </text>
    </comment>
    <comment ref="J749" authorId="9" shapeId="0">
      <text>
        <r>
          <rPr>
            <b/>
            <sz val="9"/>
            <color indexed="81"/>
            <rFont val="Tahoma"/>
            <family val="2"/>
          </rPr>
          <t>Patrice OLLIVIER:</t>
        </r>
        <r>
          <rPr>
            <sz val="9"/>
            <color indexed="81"/>
            <rFont val="Tahoma"/>
            <family val="2"/>
          </rPr>
          <t xml:space="preserve">
AM&gt;M</t>
        </r>
      </text>
    </comment>
    <comment ref="M749" authorId="9" shapeId="0">
      <text>
        <r>
          <rPr>
            <b/>
            <sz val="9"/>
            <color indexed="81"/>
            <rFont val="Tahoma"/>
            <family val="2"/>
          </rPr>
          <t>Patrice OLLIVIER:</t>
        </r>
        <r>
          <rPr>
            <sz val="9"/>
            <color indexed="81"/>
            <rFont val="Tahoma"/>
            <family val="2"/>
          </rPr>
          <t xml:space="preserve">
M&gt;AM</t>
        </r>
      </text>
    </comment>
    <comment ref="V749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de J -&gt; AM
</t>
        </r>
      </text>
    </comment>
    <comment ref="W749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de AM -&gt; J</t>
        </r>
      </text>
    </comment>
    <comment ref="X749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de AM -&gt; J</t>
        </r>
      </text>
    </comment>
    <comment ref="J750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08/11 - J&gt;AM avec LP</t>
        </r>
      </text>
    </comment>
    <comment ref="M750" authorId="9" shapeId="0">
      <text>
        <r>
          <rPr>
            <b/>
            <sz val="9"/>
            <color indexed="81"/>
            <rFont val="Tahoma"/>
            <family val="2"/>
          </rPr>
          <t>Patrice OLLIVIER:</t>
        </r>
        <r>
          <rPr>
            <sz val="9"/>
            <color indexed="81"/>
            <rFont val="Tahoma"/>
            <family val="2"/>
          </rPr>
          <t xml:space="preserve">
M&gt;AM</t>
        </r>
      </text>
    </comment>
    <comment ref="N750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08/11 - AM&gt;J avec OB
03/01 - Etais de M</t>
        </r>
      </text>
    </comment>
    <comment ref="U750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23/12 M&gt;MD</t>
        </r>
      </text>
    </comment>
    <comment ref="V750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de J -&gt; AM
</t>
        </r>
      </text>
    </comment>
    <comment ref="W750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de AM -&gt; J</t>
        </r>
      </text>
    </comment>
    <comment ref="X750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Était de AM -&gt; J</t>
        </r>
      </text>
    </comment>
    <comment ref="M753" authorId="17" shapeId="0">
      <text>
        <r>
          <rPr>
            <sz val="9"/>
            <color indexed="81"/>
            <rFont val="Tahoma"/>
            <family val="2"/>
          </rPr>
          <t>swap avec RC 
J devient AM
le 19/09/19</t>
        </r>
      </text>
    </comment>
    <comment ref="Y753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En backup PSA et formation IM</t>
        </r>
      </text>
    </comment>
    <comment ref="M754" authorId="17" shapeId="0">
      <text>
        <r>
          <rPr>
            <sz val="9"/>
            <color indexed="81"/>
            <rFont val="Tahoma"/>
            <family val="2"/>
          </rPr>
          <t>swap avec RC 
J devient AM
le 19/09/19</t>
        </r>
      </text>
    </comment>
    <comment ref="U754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Était de M</t>
        </r>
      </text>
    </comment>
    <comment ref="Y754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En backup PSA et formation IM</t>
        </r>
      </text>
    </comment>
    <comment ref="M755" authorId="17" shapeId="0">
      <text>
        <r>
          <rPr>
            <sz val="9"/>
            <color indexed="81"/>
            <rFont val="Tahoma"/>
            <family val="2"/>
          </rPr>
          <t>swap avec RC 
J devient AM
le 19/09/19</t>
        </r>
      </text>
    </comment>
    <comment ref="Y755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En backup PSA et formation IM</t>
        </r>
      </text>
    </comment>
    <comment ref="M756" authorId="17" shapeId="0">
      <text>
        <r>
          <rPr>
            <sz val="9"/>
            <color indexed="81"/>
            <rFont val="Tahoma"/>
            <family val="2"/>
          </rPr>
          <t>swap avec RC 
J devient AM
le 19/09/19</t>
        </r>
      </text>
    </comment>
    <comment ref="Y756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En backup PSA et formation IM</t>
        </r>
      </text>
    </comment>
    <comment ref="M757" authorId="17" shapeId="0">
      <text>
        <r>
          <rPr>
            <sz val="9"/>
            <color indexed="81"/>
            <rFont val="Tahoma"/>
            <family val="2"/>
          </rPr>
          <t>swap avec RC 
J devient AM
le 19/09/19</t>
        </r>
      </text>
    </comment>
    <comment ref="U757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06/01 M&gt;MD</t>
        </r>
      </text>
    </comment>
    <comment ref="Y757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En backup PSA et formation IM</t>
        </r>
      </text>
    </comment>
    <comment ref="M760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16/01 : J&gt;AM</t>
        </r>
      </text>
    </comment>
    <comment ref="O760" authorId="17" shapeId="0">
      <text>
        <r>
          <rPr>
            <sz val="9"/>
            <color indexed="81"/>
            <rFont val="Tahoma"/>
            <family val="2"/>
          </rPr>
          <t>swap avec PO 
J devient AM
le 19/09/19</t>
        </r>
      </text>
    </comment>
    <comment ref="M761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16/01 : J&gt;AM</t>
        </r>
      </text>
    </comment>
    <comment ref="O761" authorId="17" shapeId="0">
      <text>
        <r>
          <rPr>
            <sz val="9"/>
            <color indexed="81"/>
            <rFont val="Tahoma"/>
            <family val="2"/>
          </rPr>
          <t>swap avec PO 
J devient AM
le 19/09/19</t>
        </r>
      </text>
    </comment>
    <comment ref="M762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16/01 : J&gt;AM</t>
        </r>
      </text>
    </comment>
    <comment ref="O762" authorId="17" shapeId="0">
      <text>
        <r>
          <rPr>
            <sz val="9"/>
            <color indexed="81"/>
            <rFont val="Tahoma"/>
            <family val="2"/>
          </rPr>
          <t>swap avec PO 
J devient AM
le 19/09/19</t>
        </r>
      </text>
    </comment>
    <comment ref="M763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16/01 : J&gt;AM</t>
        </r>
      </text>
    </comment>
    <comment ref="O763" authorId="17" shapeId="0">
      <text>
        <r>
          <rPr>
            <sz val="9"/>
            <color indexed="81"/>
            <rFont val="Tahoma"/>
            <family val="2"/>
          </rPr>
          <t>swap avec PO 
J devient AM
le 19/09/19</t>
        </r>
      </text>
    </comment>
    <comment ref="M764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16/01 : J&gt;AM</t>
        </r>
      </text>
    </comment>
    <comment ref="O764" authorId="17" shapeId="0">
      <text>
        <r>
          <rPr>
            <sz val="9"/>
            <color indexed="81"/>
            <rFont val="Tahoma"/>
            <family val="2"/>
          </rPr>
          <t>swap avec PO 
J devient AM
le 19/09/19</t>
        </r>
      </text>
    </comment>
    <comment ref="U764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05/01 Était de matin</t>
        </r>
      </text>
    </comment>
    <comment ref="M767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16/01 : AM&gt;J</t>
        </r>
      </text>
    </comment>
    <comment ref="V767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10/01 : Était de J</t>
        </r>
      </text>
    </comment>
    <comment ref="W767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 par un congé</t>
        </r>
      </text>
    </comment>
    <comment ref="X767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 par un congé</t>
        </r>
      </text>
    </comment>
    <comment ref="Y767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M768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16/01 : AM&gt;J</t>
        </r>
      </text>
    </comment>
    <comment ref="V768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10/01 : Était de J</t>
        </r>
      </text>
    </comment>
    <comment ref="W768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 par un congé,,
</t>
        </r>
      </text>
    </comment>
    <comment ref="X768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 par un congé,,
</t>
        </r>
      </text>
    </comment>
    <comment ref="Y768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M769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16/01 : AM&gt;J</t>
        </r>
      </text>
    </comment>
    <comment ref="V769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10/01 : Était de J</t>
        </r>
      </text>
    </comment>
    <comment ref="W769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X769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Y769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M770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16/01 : AM&gt;J</t>
        </r>
      </text>
    </comment>
    <comment ref="V770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W770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X770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Y770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M771" authorId="8" shapeId="0">
      <text>
        <r>
          <rPr>
            <b/>
            <sz val="9"/>
            <color indexed="81"/>
            <rFont val="Tahoma"/>
            <family val="2"/>
          </rPr>
          <t>ATHIEL Fabien (UA 2160):</t>
        </r>
        <r>
          <rPr>
            <sz val="9"/>
            <color indexed="81"/>
            <rFont val="Tahoma"/>
            <family val="2"/>
          </rPr>
          <t xml:space="preserve">
16/01 : AM&gt;J</t>
        </r>
      </text>
    </comment>
    <comment ref="N771" authorId="14" shapeId="0">
      <text>
        <r>
          <rPr>
            <b/>
            <sz val="9"/>
            <color indexed="81"/>
            <rFont val="Tahoma"/>
            <family val="2"/>
          </rPr>
          <t>PIQUET Laurent (UA 2160):</t>
        </r>
        <r>
          <rPr>
            <sz val="9"/>
            <color indexed="81"/>
            <rFont val="Tahoma"/>
            <family val="2"/>
          </rPr>
          <t xml:space="preserve">
03/01 - Etais de M</t>
        </r>
      </text>
    </comment>
    <comment ref="U771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05/01 Était de matin</t>
        </r>
      </text>
    </comment>
    <comment ref="V771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 par un congé??
</t>
        </r>
      </text>
    </comment>
    <comment ref="W771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X771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Y771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L774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U774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05/01 Était de matin</t>
        </r>
      </text>
    </comment>
    <comment ref="V774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W774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X774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L775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U775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05/01 était de matin
</t>
        </r>
      </text>
    </comment>
    <comment ref="V775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W775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X775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L776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V776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W776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X776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L777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V777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W777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X777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L778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U778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05/01 Était de matin</t>
        </r>
      </text>
    </comment>
    <comment ref="V778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W778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Avant du J et passe en AM</t>
        </r>
      </text>
    </comment>
    <comment ref="X778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Avant du J et passe en AM</t>
        </r>
      </text>
    </comment>
    <comment ref="Y778" authorId="12" shapeId="0">
      <text>
        <r>
          <rPr>
            <b/>
            <sz val="9"/>
            <color indexed="81"/>
            <rFont val="Tahoma"/>
            <family val="2"/>
          </rPr>
          <t xml:space="preserve">DOREE Jessica (UA 2160):
16/12 était du M </t>
        </r>
      </text>
    </comment>
    <comment ref="K781" authorId="13" shapeId="0">
      <text>
        <r>
          <rPr>
            <b/>
            <sz val="9"/>
            <color indexed="81"/>
            <rFont val="Tahoma"/>
            <family val="2"/>
          </rPr>
          <t>COUPERT Christophe (UA 2160):</t>
        </r>
        <r>
          <rPr>
            <sz val="9"/>
            <color indexed="81"/>
            <rFont val="Tahoma"/>
            <family val="2"/>
          </rPr>
          <t xml:space="preserve">
équilibre CG</t>
        </r>
      </text>
    </comment>
    <comment ref="L781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U781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05/11 Était de matin</t>
        </r>
      </text>
    </comment>
    <comment ref="V781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W781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X781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Y781" authorId="1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13/12 était du M </t>
        </r>
      </text>
    </comment>
    <comment ref="K782" authorId="13" shapeId="0">
      <text>
        <r>
          <rPr>
            <b/>
            <sz val="9"/>
            <color indexed="81"/>
            <rFont val="Tahoma"/>
            <family val="2"/>
          </rPr>
          <t>COUPERT Christophe (UA 2160):</t>
        </r>
        <r>
          <rPr>
            <sz val="9"/>
            <color indexed="81"/>
            <rFont val="Tahoma"/>
            <family val="2"/>
          </rPr>
          <t xml:space="preserve">
équilibre CG</t>
        </r>
      </text>
    </comment>
    <comment ref="L782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U782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05/11 Était de matin</t>
        </r>
      </text>
    </comment>
    <comment ref="V782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W782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X782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Y782" authorId="1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13/12 était du M </t>
        </r>
      </text>
    </comment>
    <comment ref="K783" authorId="13" shapeId="0">
      <text>
        <r>
          <rPr>
            <b/>
            <sz val="9"/>
            <color indexed="81"/>
            <rFont val="Tahoma"/>
            <family val="2"/>
          </rPr>
          <t>COUPERT Christophe (UA 2160):</t>
        </r>
        <r>
          <rPr>
            <sz val="9"/>
            <color indexed="81"/>
            <rFont val="Tahoma"/>
            <family val="2"/>
          </rPr>
          <t xml:space="preserve">
équilibre CG</t>
        </r>
      </text>
    </comment>
    <comment ref="L783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U783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05/11 Était de matin</t>
        </r>
      </text>
    </comment>
    <comment ref="V783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W783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X783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Y783" authorId="1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13/12 était du M </t>
        </r>
      </text>
    </comment>
    <comment ref="K784" authorId="13" shapeId="0">
      <text>
        <r>
          <rPr>
            <b/>
            <sz val="9"/>
            <color indexed="81"/>
            <rFont val="Tahoma"/>
            <family val="2"/>
          </rPr>
          <t>COUPERT Christophe (UA 2160):</t>
        </r>
        <r>
          <rPr>
            <sz val="9"/>
            <color indexed="81"/>
            <rFont val="Tahoma"/>
            <family val="2"/>
          </rPr>
          <t xml:space="preserve">
équilibre CG</t>
        </r>
      </text>
    </comment>
    <comment ref="L784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U784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05/11 Était de matin</t>
        </r>
      </text>
    </comment>
    <comment ref="V784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W784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X784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Y784" authorId="1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13/12 était du M </t>
        </r>
      </text>
    </comment>
    <comment ref="K785" authorId="13" shapeId="0">
      <text>
        <r>
          <rPr>
            <b/>
            <sz val="9"/>
            <color indexed="81"/>
            <rFont val="Tahoma"/>
            <family val="2"/>
          </rPr>
          <t>COUPERT Christophe (UA 2160):</t>
        </r>
        <r>
          <rPr>
            <sz val="9"/>
            <color indexed="81"/>
            <rFont val="Tahoma"/>
            <family val="2"/>
          </rPr>
          <t xml:space="preserve">
équilibre CG</t>
        </r>
      </text>
    </comment>
    <comment ref="L785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U785" authorId="7" shapeId="0">
      <text>
        <r>
          <rPr>
            <b/>
            <sz val="9"/>
            <color indexed="81"/>
            <rFont val="Tahoma"/>
            <family val="2"/>
          </rPr>
          <t>Christophe GARDAHAUT:</t>
        </r>
        <r>
          <rPr>
            <sz val="9"/>
            <color indexed="81"/>
            <rFont val="Tahoma"/>
            <family val="2"/>
          </rPr>
          <t xml:space="preserve">
05/11 Était de matin</t>
        </r>
      </text>
    </comment>
    <comment ref="V785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W785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X785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Sécurisation nouveaux arrivants</t>
        </r>
      </text>
    </comment>
    <comment ref="Y785" authorId="1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13/12 était du M </t>
        </r>
      </text>
    </comment>
    <comment ref="L788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L789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L790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L791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L792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L795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V795" authorId="1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Était de J &gt; AM 16-01-2020</t>
        </r>
      </text>
    </comment>
    <comment ref="Y795" authorId="12" shapeId="0">
      <text>
        <r>
          <rPr>
            <b/>
            <sz val="9"/>
            <color indexed="81"/>
            <rFont val="Tahoma"/>
            <family val="2"/>
          </rPr>
          <t>DOREE Jessica (UA 2160):</t>
        </r>
        <r>
          <rPr>
            <sz val="9"/>
            <color indexed="81"/>
            <rFont val="Tahoma"/>
            <family val="2"/>
          </rPr>
          <t xml:space="preserve">
Était de AM &gt; J 16-01-2020</t>
        </r>
      </text>
    </comment>
    <comment ref="L796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L797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L798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L799" authorId="11" shapeId="0">
      <text>
        <r>
          <rPr>
            <b/>
            <sz val="9"/>
            <color indexed="81"/>
            <rFont val="Tahoma"/>
            <family val="2"/>
          </rPr>
          <t>WECKER Fabien:</t>
        </r>
        <r>
          <rPr>
            <sz val="9"/>
            <color indexed="81"/>
            <rFont val="Tahoma"/>
            <family val="2"/>
          </rPr>
          <t xml:space="preserve">
François en J avant retraite + pour préparation nouvel arrivant.</t>
        </r>
      </text>
    </comment>
    <comment ref="J823" authorId="18" shapeId="0">
      <text>
        <r>
          <rPr>
            <b/>
            <sz val="9"/>
            <color indexed="81"/>
            <rFont val="Tahoma"/>
            <family val="2"/>
          </rPr>
          <t>30/03 : était de journée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824" authorId="18" shapeId="0">
      <text>
        <r>
          <rPr>
            <b/>
            <sz val="9"/>
            <color indexed="81"/>
            <rFont val="Tahoma"/>
            <family val="2"/>
          </rPr>
          <t>30/03 : était de journée</t>
        </r>
      </text>
    </comment>
    <comment ref="J825" authorId="18" shapeId="0">
      <text>
        <r>
          <rPr>
            <b/>
            <sz val="9"/>
            <color indexed="81"/>
            <rFont val="Tahoma"/>
            <family val="2"/>
          </rPr>
          <t>30/03 : était de journée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826" authorId="18" shapeId="0">
      <text>
        <r>
          <rPr>
            <b/>
            <sz val="9"/>
            <color indexed="81"/>
            <rFont val="Tahoma"/>
            <family val="2"/>
          </rPr>
          <t>30/03 : était de journée</t>
        </r>
      </text>
    </comment>
    <comment ref="J827" authorId="18" shapeId="0">
      <text>
        <r>
          <rPr>
            <b/>
            <sz val="9"/>
            <color indexed="81"/>
            <rFont val="Tahoma"/>
            <family val="2"/>
          </rPr>
          <t>30/03 : était de journée</t>
        </r>
      </text>
    </comment>
    <comment ref="V900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00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NOISIEL</t>
        </r>
      </text>
    </comment>
    <comment ref="X900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NOISIEL</t>
        </r>
      </text>
    </comment>
    <comment ref="Y900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U901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01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X901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Y901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U902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02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X902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Y902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U903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Y903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V904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04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NOISIEL</t>
        </r>
      </text>
    </comment>
    <comment ref="X904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NOISIEL</t>
        </r>
      </text>
    </comment>
    <comment ref="Y904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V907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U908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08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X908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U909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en TT
</t>
        </r>
      </text>
    </comment>
    <comment ref="W909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X909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U910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911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914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14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X914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Y914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U915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15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X915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Y915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U916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16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NOISIEL</t>
        </r>
      </text>
    </comment>
    <comment ref="X916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NOISIEL</t>
        </r>
      </text>
    </comment>
    <comment ref="Y916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W917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X917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Y917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V918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18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X918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Y918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V921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21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AM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21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AM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921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U922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22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AM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22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AM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922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U923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23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AM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23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AM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923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W924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AM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24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AM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924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V925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25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AM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25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AM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925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V928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28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28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928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U929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U930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30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30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930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U931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31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31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931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V932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32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32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932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W935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J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35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J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935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U936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36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J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36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J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936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U937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37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J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37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J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937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V938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38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J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38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J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938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U939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939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39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J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39" authorId="19" shapeId="0">
      <text>
        <r>
          <rPr>
            <b/>
            <sz val="9"/>
            <color indexed="81"/>
            <rFont val="Tahoma"/>
            <family val="2"/>
          </rPr>
          <t>DEVISME Alexandre (UA 2160): Était de J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939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U963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U964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U965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U966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70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X970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U971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71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X971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W972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X972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U973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73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X973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W974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X974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Présente sur SERRIS</t>
        </r>
      </text>
    </comment>
    <comment ref="V977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Sur NOISIEL</t>
        </r>
      </text>
    </comment>
    <comment ref="U978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U980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981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Sur NOISIEL</t>
        </r>
      </text>
    </comment>
    <comment ref="V984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Sur NOISIEL
</t>
        </r>
      </text>
    </comment>
    <comment ref="W984" authorId="20" shapeId="0">
      <text>
        <r>
          <rPr>
            <b/>
            <sz val="9"/>
            <color indexed="81"/>
            <rFont val="Tahoma"/>
            <family val="2"/>
          </rPr>
          <t>DEVISME Alexandre (DGSI DIT): Serris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84" authorId="20" shapeId="0">
      <text>
        <r>
          <rPr>
            <b/>
            <sz val="9"/>
            <color indexed="81"/>
            <rFont val="Tahoma"/>
            <family val="2"/>
          </rPr>
          <t>DEVISME Alexandre (DGSI DIT): Serris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985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85" authorId="20" shapeId="0">
      <text>
        <r>
          <rPr>
            <b/>
            <sz val="9"/>
            <color indexed="81"/>
            <rFont val="Tahoma"/>
            <family val="2"/>
          </rPr>
          <t>DEVISME Alexandre (DGSI DIT): Serris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85" authorId="20" shapeId="0">
      <text>
        <r>
          <rPr>
            <b/>
            <sz val="9"/>
            <color indexed="81"/>
            <rFont val="Tahoma"/>
            <family val="2"/>
          </rPr>
          <t>DEVISME Alexandre (DGSI DIT): Serris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986" authorId="20" shapeId="0">
      <text>
        <r>
          <rPr>
            <b/>
            <sz val="9"/>
            <color indexed="81"/>
            <rFont val="Tahoma"/>
            <family val="2"/>
          </rPr>
          <t>DEVISME Alexandre (DGSI DIT): Serris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86" authorId="20" shapeId="0">
      <text>
        <r>
          <rPr>
            <b/>
            <sz val="9"/>
            <color indexed="81"/>
            <rFont val="Tahoma"/>
            <family val="2"/>
          </rPr>
          <t>DEVISME Alexandre (DGSI DIT): Serris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987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988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Sur NOISIEL</t>
        </r>
      </text>
    </comment>
    <comment ref="U991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991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Sur NOISIEL</t>
        </r>
      </text>
    </comment>
    <comment ref="W991" authorId="20" shapeId="0">
      <text>
        <r>
          <rPr>
            <b/>
            <sz val="9"/>
            <color indexed="81"/>
            <rFont val="Tahoma"/>
            <family val="2"/>
          </rPr>
          <t>DEVISME Alexandre (DGSI DIT): Serris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91" authorId="20" shapeId="0">
      <text>
        <r>
          <rPr>
            <b/>
            <sz val="9"/>
            <color indexed="81"/>
            <rFont val="Tahoma"/>
            <family val="2"/>
          </rPr>
          <t>DEVISME Alexandre (DGSI DIT): Serris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992" authorId="20" shapeId="0">
      <text>
        <r>
          <rPr>
            <b/>
            <sz val="9"/>
            <color indexed="81"/>
            <rFont val="Tahoma"/>
            <family val="2"/>
          </rPr>
          <t>DEVISME Alexandre (DGSI DIT): Serris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92" authorId="20" shapeId="0">
      <text>
        <r>
          <rPr>
            <b/>
            <sz val="9"/>
            <color indexed="81"/>
            <rFont val="Tahoma"/>
            <family val="2"/>
          </rPr>
          <t>DEVISME Alexandre (DGSI DIT): Serris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993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93" authorId="20" shapeId="0">
      <text>
        <r>
          <rPr>
            <b/>
            <sz val="9"/>
            <color indexed="81"/>
            <rFont val="Tahoma"/>
            <family val="2"/>
          </rPr>
          <t>DEVISME Alexandre (DGSI DIT): Serris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93" authorId="20" shapeId="0">
      <text>
        <r>
          <rPr>
            <b/>
            <sz val="9"/>
            <color indexed="81"/>
            <rFont val="Tahoma"/>
            <family val="2"/>
          </rPr>
          <t>DEVISME Alexandre (DGSI DIT): Serris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994" authorId="20" shapeId="0">
      <text>
        <r>
          <rPr>
            <b/>
            <sz val="9"/>
            <color indexed="81"/>
            <rFont val="Tahoma"/>
            <family val="2"/>
          </rPr>
          <t>DEVISME Alexandre (DGSI DIT):</t>
        </r>
        <r>
          <rPr>
            <sz val="9"/>
            <color indexed="81"/>
            <rFont val="Tahoma"/>
            <family val="2"/>
          </rPr>
          <t xml:space="preserve">
NOISIEL</t>
        </r>
      </text>
    </comment>
    <comment ref="X994" authorId="20" shapeId="0">
      <text>
        <r>
          <rPr>
            <b/>
            <sz val="9"/>
            <color indexed="81"/>
            <rFont val="Tahoma"/>
            <family val="2"/>
          </rPr>
          <t>DEVISME Alexandre (DGSI DIT):</t>
        </r>
        <r>
          <rPr>
            <sz val="9"/>
            <color indexed="81"/>
            <rFont val="Tahoma"/>
            <family val="2"/>
          </rPr>
          <t xml:space="preserve">
NOISIEL</t>
        </r>
      </text>
    </comment>
    <comment ref="V995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Sur NOISIEL</t>
        </r>
      </text>
    </comment>
    <comment ref="W995" authorId="20" shapeId="0">
      <text>
        <r>
          <rPr>
            <b/>
            <sz val="9"/>
            <color indexed="81"/>
            <rFont val="Tahoma"/>
            <family val="2"/>
          </rPr>
          <t>DEVISME Alexandre (DGSI DIT): Serris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95" authorId="20" shapeId="0">
      <text>
        <r>
          <rPr>
            <b/>
            <sz val="9"/>
            <color indexed="81"/>
            <rFont val="Tahoma"/>
            <family val="2"/>
          </rPr>
          <t>DEVISME Alexandre (DGSI DIT): Serris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998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Sur NOISIEL</t>
        </r>
      </text>
    </comment>
    <comment ref="W998" authorId="20" shapeId="0">
      <text>
        <r>
          <rPr>
            <b/>
            <sz val="9"/>
            <color indexed="81"/>
            <rFont val="Tahoma"/>
            <family val="2"/>
          </rPr>
          <t>DEVISME Alexandre (DGSI DIT):</t>
        </r>
        <r>
          <rPr>
            <sz val="9"/>
            <color indexed="81"/>
            <rFont val="Tahoma"/>
            <family val="2"/>
          </rPr>
          <t xml:space="preserve">
SERRIS</t>
        </r>
      </text>
    </comment>
    <comment ref="X998" authorId="20" shapeId="0">
      <text>
        <r>
          <rPr>
            <b/>
            <sz val="9"/>
            <color indexed="81"/>
            <rFont val="Tahoma"/>
            <family val="2"/>
          </rPr>
          <t>DEVISME Alexandre (DGSI DIT):</t>
        </r>
        <r>
          <rPr>
            <sz val="9"/>
            <color indexed="81"/>
            <rFont val="Tahoma"/>
            <family val="2"/>
          </rPr>
          <t xml:space="preserve">
SERRIS</t>
        </r>
      </text>
    </comment>
    <comment ref="U999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999" authorId="20" shapeId="0">
      <text>
        <r>
          <rPr>
            <b/>
            <sz val="9"/>
            <color indexed="81"/>
            <rFont val="Tahoma"/>
            <family val="2"/>
          </rPr>
          <t>DEVISME Alexandre (DGSI DIT):</t>
        </r>
        <r>
          <rPr>
            <sz val="9"/>
            <color indexed="81"/>
            <rFont val="Tahoma"/>
            <family val="2"/>
          </rPr>
          <t xml:space="preserve">
SERRIS</t>
        </r>
      </text>
    </comment>
    <comment ref="X999" authorId="20" shapeId="0">
      <text>
        <r>
          <rPr>
            <b/>
            <sz val="9"/>
            <color indexed="81"/>
            <rFont val="Tahoma"/>
            <family val="2"/>
          </rPr>
          <t>DEVISME Alexandre (DGSI DIT):</t>
        </r>
        <r>
          <rPr>
            <sz val="9"/>
            <color indexed="81"/>
            <rFont val="Tahoma"/>
            <family val="2"/>
          </rPr>
          <t xml:space="preserve">
SERRIS</t>
        </r>
      </text>
    </comment>
    <comment ref="W1000" authorId="20" shapeId="0">
      <text>
        <r>
          <rPr>
            <b/>
            <sz val="9"/>
            <color indexed="81"/>
            <rFont val="Tahoma"/>
            <family val="2"/>
          </rPr>
          <t>DEVISME Alexandre (DGSI DIT):</t>
        </r>
        <r>
          <rPr>
            <sz val="9"/>
            <color indexed="81"/>
            <rFont val="Tahoma"/>
            <family val="2"/>
          </rPr>
          <t xml:space="preserve">
SERRIS</t>
        </r>
      </text>
    </comment>
    <comment ref="X1000" authorId="20" shapeId="0">
      <text>
        <r>
          <rPr>
            <b/>
            <sz val="9"/>
            <color indexed="81"/>
            <rFont val="Tahoma"/>
            <family val="2"/>
          </rPr>
          <t>DEVISME Alexandre (DGSI DIT):</t>
        </r>
        <r>
          <rPr>
            <sz val="9"/>
            <color indexed="81"/>
            <rFont val="Tahoma"/>
            <family val="2"/>
          </rPr>
          <t xml:space="preserve">
SERRIS</t>
        </r>
      </text>
    </comment>
    <comment ref="U1001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W1001" authorId="20" shapeId="0">
      <text>
        <r>
          <rPr>
            <b/>
            <sz val="9"/>
            <color indexed="81"/>
            <rFont val="Tahoma"/>
            <family val="2"/>
          </rPr>
          <t>DEVISME Alexandre (DGSI DIT):</t>
        </r>
        <r>
          <rPr>
            <sz val="9"/>
            <color indexed="81"/>
            <rFont val="Tahoma"/>
            <family val="2"/>
          </rPr>
          <t xml:space="preserve">
NOISIEL</t>
        </r>
      </text>
    </comment>
    <comment ref="X1001" authorId="20" shapeId="0">
      <text>
        <r>
          <rPr>
            <b/>
            <sz val="9"/>
            <color indexed="81"/>
            <rFont val="Tahoma"/>
            <family val="2"/>
          </rPr>
          <t>DEVISME Alexandre (DGSI DIT):</t>
        </r>
        <r>
          <rPr>
            <sz val="9"/>
            <color indexed="81"/>
            <rFont val="Tahoma"/>
            <family val="2"/>
          </rPr>
          <t xml:space="preserve">
NOISIEL</t>
        </r>
      </text>
    </comment>
    <comment ref="V1002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Sur NOISIEL</t>
        </r>
      </text>
    </comment>
    <comment ref="W1002" authorId="20" shapeId="0">
      <text>
        <r>
          <rPr>
            <b/>
            <sz val="9"/>
            <color indexed="81"/>
            <rFont val="Tahoma"/>
            <family val="2"/>
          </rPr>
          <t>DEVISME Alexandre (DGSI DIT):</t>
        </r>
        <r>
          <rPr>
            <sz val="9"/>
            <color indexed="81"/>
            <rFont val="Tahoma"/>
            <family val="2"/>
          </rPr>
          <t xml:space="preserve">
SERRIS</t>
        </r>
      </text>
    </comment>
    <comment ref="X1002" authorId="20" shapeId="0">
      <text>
        <r>
          <rPr>
            <b/>
            <sz val="9"/>
            <color indexed="81"/>
            <rFont val="Tahoma"/>
            <family val="2"/>
          </rPr>
          <t>DEVISME Alexandre (DGSI DIT):</t>
        </r>
        <r>
          <rPr>
            <sz val="9"/>
            <color indexed="81"/>
            <rFont val="Tahoma"/>
            <family val="2"/>
          </rPr>
          <t xml:space="preserve">
SERRIS</t>
        </r>
      </text>
    </comment>
    <comment ref="V1005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Sur NOISIEL</t>
        </r>
      </text>
    </comment>
    <comment ref="U1006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U1008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1009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Sur NOISIEL</t>
        </r>
      </text>
    </comment>
    <comment ref="U1012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1012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Sur NOISIEL</t>
        </r>
      </text>
    </comment>
    <comment ref="V1013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Echange avec Jess
</t>
        </r>
      </text>
    </comment>
    <comment ref="Y1013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Echange avec Jess</t>
        </r>
      </text>
    </comment>
    <comment ref="U1014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V1016" authorId="6" shapeId="0">
      <text>
        <r>
          <rPr>
            <b/>
            <sz val="9"/>
            <color indexed="81"/>
            <rFont val="Tahoma"/>
            <family val="2"/>
          </rPr>
          <t>SELMI Souheil (UA 2160):</t>
        </r>
        <r>
          <rPr>
            <sz val="9"/>
            <color indexed="81"/>
            <rFont val="Tahoma"/>
            <family val="2"/>
          </rPr>
          <t xml:space="preserve">
Sur NOISIEL</t>
        </r>
      </text>
    </comment>
    <comment ref="U1019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U1021" authorId="15" shapeId="0">
      <text>
        <r>
          <rPr>
            <b/>
            <sz val="9"/>
            <color indexed="81"/>
            <rFont val="Tahoma"/>
            <family val="2"/>
          </rPr>
          <t>GARDAHAUT Christophe (UA 2160):</t>
        </r>
        <r>
          <rPr>
            <sz val="9"/>
            <color indexed="81"/>
            <rFont val="Tahoma"/>
            <family val="2"/>
          </rPr>
          <t xml:space="preserve">
Présent sur Noisiel</t>
        </r>
      </text>
    </comment>
    <comment ref="L1030" authorId="21" shapeId="0">
      <text>
        <r>
          <rPr>
            <b/>
            <sz val="9"/>
            <color indexed="81"/>
            <rFont val="Tahoma"/>
            <family val="2"/>
          </rPr>
          <t>SABET Kevan (DGSI DIT):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10"/>
            <color indexed="81"/>
            <rFont val="Tahoma"/>
            <family val="2"/>
          </rPr>
          <t>Formation SWIFT
10h à 12h</t>
        </r>
      </text>
    </comment>
  </commentList>
</comments>
</file>

<file path=xl/comments2.xml><?xml version="1.0" encoding="utf-8"?>
<comments xmlns="http://schemas.openxmlformats.org/spreadsheetml/2006/main">
  <authors>
    <author>Fabien WECKER</author>
  </authors>
  <commentList>
    <comment ref="Q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Effectivement faits sur 2018 - arrêté à fin mai</t>
        </r>
      </text>
    </comment>
    <comment ref="V2" authorId="0" shapeId="0">
      <text>
        <r>
          <rPr>
            <b/>
            <sz val="9"/>
            <color indexed="81"/>
            <rFont val="Tahoma"/>
            <family val="2"/>
          </rPr>
          <t>Fabien WECKER:</t>
        </r>
        <r>
          <rPr>
            <sz val="9"/>
            <color indexed="81"/>
            <rFont val="Tahoma"/>
            <family val="2"/>
          </rPr>
          <t xml:space="preserve">
Effectivement faits sur 2018 - arrêté à fin mai</t>
        </r>
      </text>
    </comment>
  </commentList>
</comments>
</file>

<file path=xl/sharedStrings.xml><?xml version="1.0" encoding="utf-8"?>
<sst xmlns="http://schemas.openxmlformats.org/spreadsheetml/2006/main" count="12381" uniqueCount="224">
  <si>
    <t>Matin</t>
  </si>
  <si>
    <t>AM</t>
  </si>
  <si>
    <t>Après-midi</t>
  </si>
  <si>
    <t>BROUSSE</t>
  </si>
  <si>
    <t>COUPERT</t>
  </si>
  <si>
    <t>PIQUET</t>
  </si>
  <si>
    <t>OLLIVIER</t>
  </si>
  <si>
    <t>REFFET</t>
  </si>
  <si>
    <t>M</t>
  </si>
  <si>
    <t>C</t>
  </si>
  <si>
    <t>Journée</t>
  </si>
  <si>
    <t>Premier de l'An 2018</t>
  </si>
  <si>
    <t>lundi</t>
  </si>
  <si>
    <t>samedi</t>
  </si>
  <si>
    <t>mardi</t>
  </si>
  <si>
    <t>mercredi</t>
  </si>
  <si>
    <t>dimanche</t>
  </si>
  <si>
    <t>Lundi de Pâques 2018</t>
  </si>
  <si>
    <t>Fête du travail 2018</t>
  </si>
  <si>
    <t>Victoire 1945 2018</t>
  </si>
  <si>
    <t>Ascension 2018</t>
  </si>
  <si>
    <t>jeudi</t>
  </si>
  <si>
    <t>Lundi de Pentecôte 2018</t>
  </si>
  <si>
    <t>Fête Nationale 2018</t>
  </si>
  <si>
    <t>Assomption 2018</t>
  </si>
  <si>
    <t>Toussaint 2018</t>
  </si>
  <si>
    <t>Armistice de 1918 2018</t>
  </si>
  <si>
    <t>Noël 2018</t>
  </si>
  <si>
    <t>Premier de l'An 2019</t>
  </si>
  <si>
    <t>Lundi de Pâques 2019</t>
  </si>
  <si>
    <t>Fête du travail 2019</t>
  </si>
  <si>
    <t>Victoire 1945 2019</t>
  </si>
  <si>
    <t>Ascension 2019</t>
  </si>
  <si>
    <t>Lundi de Pentecôte 2019</t>
  </si>
  <si>
    <t>Fête Nationale 2019</t>
  </si>
  <si>
    <t>Assomption 2019</t>
  </si>
  <si>
    <t>Toussaint 2019</t>
  </si>
  <si>
    <t>vendredi</t>
  </si>
  <si>
    <t>Armistice de 1918 2019</t>
  </si>
  <si>
    <t>Noël 2019</t>
  </si>
  <si>
    <t>Premier de l'An 2020</t>
  </si>
  <si>
    <t>Lundi de Pâques 2020</t>
  </si>
  <si>
    <t>Fête du travail 2020</t>
  </si>
  <si>
    <t>Victoire 1945 2020</t>
  </si>
  <si>
    <t>Ascension 2020</t>
  </si>
  <si>
    <t>Lundi de Pentecôte 2020</t>
  </si>
  <si>
    <t>Fête Nationale 2020</t>
  </si>
  <si>
    <t>Assomption 2020</t>
  </si>
  <si>
    <t>Toussaint 2020</t>
  </si>
  <si>
    <t>Armistice de 1918 2020</t>
  </si>
  <si>
    <t>Noël 2020</t>
  </si>
  <si>
    <t>Date</t>
  </si>
  <si>
    <t>Description</t>
  </si>
  <si>
    <t>jour</t>
  </si>
  <si>
    <t>SEBC</t>
  </si>
  <si>
    <t>GARDAHAUT</t>
  </si>
  <si>
    <t>NON</t>
  </si>
  <si>
    <t>OUI</t>
  </si>
  <si>
    <t>Fér</t>
  </si>
  <si>
    <t>Semaine</t>
  </si>
  <si>
    <t>PSA</t>
  </si>
  <si>
    <t>IM</t>
  </si>
  <si>
    <t>Scolaires</t>
  </si>
  <si>
    <t>Nom</t>
  </si>
  <si>
    <t>Congés</t>
  </si>
  <si>
    <t>Début</t>
  </si>
  <si>
    <t>Fin</t>
  </si>
  <si>
    <t>Noël</t>
  </si>
  <si>
    <t>Eté</t>
  </si>
  <si>
    <t>Toussaint</t>
  </si>
  <si>
    <t>Hiver</t>
  </si>
  <si>
    <t>Pâques</t>
  </si>
  <si>
    <t>Congés scolaires</t>
  </si>
  <si>
    <t>Jours fériés et SEBC</t>
  </si>
  <si>
    <t>Préférences de vacation</t>
  </si>
  <si>
    <t>X</t>
  </si>
  <si>
    <t>FOR</t>
  </si>
  <si>
    <t>J</t>
  </si>
  <si>
    <t>Matins</t>
  </si>
  <si>
    <t>Aprem</t>
  </si>
  <si>
    <t>Nominal</t>
  </si>
  <si>
    <t>1 abs</t>
  </si>
  <si>
    <t>Faire régulièrement des matins pour rester formé à l'ouverture de la Prod</t>
  </si>
  <si>
    <t>Faire régulièrement des matins pour rester formé aux contrôles pré-ouverture de Prod</t>
  </si>
  <si>
    <t>Equilibrer les journées faites entre agents</t>
  </si>
  <si>
    <t>Règles des plans de roulement PSA</t>
  </si>
  <si>
    <t>MAL</t>
  </si>
  <si>
    <t>Md</t>
  </si>
  <si>
    <t>ABS</t>
  </si>
  <si>
    <t>AMd</t>
  </si>
  <si>
    <t>Jd</t>
  </si>
  <si>
    <t>Jf</t>
  </si>
  <si>
    <t>AMf</t>
  </si>
  <si>
    <t>Nb de jours 2018</t>
  </si>
  <si>
    <t>Premier de l'An 2021</t>
  </si>
  <si>
    <t>SEBC travaillés</t>
  </si>
  <si>
    <t>Dispositif jours SEBC</t>
  </si>
  <si>
    <t>CMB</t>
  </si>
  <si>
    <t>Règles des plans de roulement IM</t>
  </si>
  <si>
    <t>FNCI</t>
  </si>
  <si>
    <t>&gt;</t>
  </si>
  <si>
    <t>IMMERSION PROD IM 14h-16h</t>
  </si>
  <si>
    <t>CEPH</t>
  </si>
  <si>
    <t>&gt; Risque</t>
  </si>
  <si>
    <t>4 abs (force majeure)</t>
  </si>
  <si>
    <t>2 abs (dégradation)</t>
  </si>
  <si>
    <t>1/2</t>
  </si>
  <si>
    <t>Stage</t>
  </si>
  <si>
    <t>Amd</t>
  </si>
  <si>
    <t>DOREE</t>
  </si>
  <si>
    <t>0/1</t>
  </si>
  <si>
    <t>JDO</t>
  </si>
  <si>
    <t>PCA</t>
  </si>
  <si>
    <t>POL + OBR au CMB</t>
  </si>
  <si>
    <t>JDO en formation PSA de 08h à 12h</t>
  </si>
  <si>
    <t>JDO en formation PSA de 06h15 à 10h00</t>
  </si>
  <si>
    <t>Exercice PCA au CMB</t>
  </si>
  <si>
    <t>FJO + CRE à CMB</t>
  </si>
  <si>
    <t>Nb de jours 2019</t>
  </si>
  <si>
    <t>MAPS</t>
  </si>
  <si>
    <t>Premier lundi après rotation</t>
  </si>
  <si>
    <t>FJO + JDO au CMB + Aurélien CIR</t>
  </si>
  <si>
    <t>POL en formation 4CB en matinée</t>
  </si>
  <si>
    <t>CMB : CCO + FAT + JDO</t>
  </si>
  <si>
    <t>Sophie B, Alain R accueillent un stagiaire</t>
  </si>
  <si>
    <t xml:space="preserve">Arrivée du nouvel IM </t>
  </si>
  <si>
    <t>Voir avec ARA pour arriver à 07h00 et partir à 15h</t>
  </si>
  <si>
    <t>Période critique pr le PAS (EVOLMPM)</t>
  </si>
  <si>
    <t>05h00</t>
  </si>
  <si>
    <t>R.COCHERIL à accompagner au CMB</t>
  </si>
  <si>
    <t>Stagiaire - Fille de Florin RUSSEN (RO chez nous)</t>
  </si>
  <si>
    <t>ASTREINTES</t>
  </si>
  <si>
    <t>ARA</t>
  </si>
  <si>
    <t>RCO</t>
  </si>
  <si>
    <t>La plage d’astreinte est 20h00-00h00 en semaine et 6h15-19h45 le samedi</t>
  </si>
  <si>
    <t>WARN</t>
  </si>
  <si>
    <t>Démarrage astreinte le 2/03/2019</t>
  </si>
  <si>
    <t>3 abs (exceptionnel)</t>
  </si>
  <si>
    <t>Dernier jour Alain RACICOT</t>
  </si>
  <si>
    <t>Arrivée Souheil SELMI en tant qu'IM</t>
  </si>
  <si>
    <t>SELMI</t>
  </si>
  <si>
    <t>J/AM</t>
  </si>
  <si>
    <t>Md de CCO uniquement validé si JDO présente</t>
  </si>
  <si>
    <t>&gt; Validation responsables section nécessaire</t>
  </si>
  <si>
    <t>2 abs (à limiter)</t>
  </si>
  <si>
    <t>&gt; 2 AM si agents étaient de semaine complète</t>
  </si>
  <si>
    <t>&gt; 0 de J uniquement si 2 AM, sinon 1 de J si 1 AM</t>
  </si>
  <si>
    <t>Règles planning</t>
  </si>
  <si>
    <r>
      <rPr>
        <b/>
        <sz val="11"/>
        <color rgb="FFFF0000"/>
        <rFont val="Calibri"/>
        <family val="2"/>
        <scheme val="minor"/>
      </rPr>
      <t xml:space="preserve">Pour les agents </t>
    </r>
    <r>
      <rPr>
        <b/>
        <sz val="11"/>
        <color theme="1"/>
        <rFont val="Calibri"/>
        <family val="2"/>
        <scheme val="minor"/>
      </rPr>
      <t>&gt; Seuls les congés validés dans DematRH seront officiels</t>
    </r>
  </si>
  <si>
    <r>
      <rPr>
        <b/>
        <sz val="11"/>
        <color rgb="FFFF0000"/>
        <rFont val="Calibri"/>
        <family val="2"/>
        <scheme val="minor"/>
      </rPr>
      <t>Pour les presataires</t>
    </r>
    <r>
      <rPr>
        <b/>
        <sz val="11"/>
        <color theme="1"/>
        <rFont val="Calibri"/>
        <family val="2"/>
        <scheme val="minor"/>
      </rPr>
      <t xml:space="preserve"> &gt; Seuls les congés acceptés par retour de mail des resonsables de section seront officiels</t>
    </r>
  </si>
  <si>
    <t>Code</t>
  </si>
  <si>
    <t>Insérer un commentaire :</t>
  </si>
  <si>
    <t>Commentaire</t>
  </si>
  <si>
    <t>Exemple commentaire</t>
  </si>
  <si>
    <t>13/05 - Était de AM</t>
  </si>
  <si>
    <r>
      <t xml:space="preserve">Congés à poser
</t>
    </r>
    <r>
      <rPr>
        <sz val="11"/>
        <color theme="1"/>
        <rFont val="Calibri"/>
        <family val="2"/>
        <scheme val="minor"/>
      </rPr>
      <t>(semaines libres)</t>
    </r>
  </si>
  <si>
    <t>- Tous les congés doivent être posés en accord avec les collègues du pôle. Ils doivent strictement respecter les minimas de présences attendues (cf. onglet Plans_roulement)</t>
  </si>
  <si>
    <t>&gt; En cas de désacord, les responsables de section prendront la main pour statuer.</t>
  </si>
  <si>
    <t>Point d'attention :</t>
  </si>
  <si>
    <r>
      <t xml:space="preserve">Congés à poser
</t>
    </r>
    <r>
      <rPr>
        <sz val="11"/>
        <color theme="1"/>
        <rFont val="Calibri"/>
        <family val="2"/>
        <scheme val="minor"/>
      </rPr>
      <t xml:space="preserve">(semaines verrouillées)
&gt; </t>
    </r>
    <r>
      <rPr>
        <b/>
        <sz val="11"/>
        <color rgb="FFFF0000"/>
        <rFont val="Calibri"/>
        <family val="2"/>
        <scheme val="minor"/>
      </rPr>
      <t>à éviter</t>
    </r>
  </si>
  <si>
    <t>1/2 journées</t>
  </si>
  <si>
    <t>02/03 - Était de M</t>
  </si>
  <si>
    <t>&gt; Les modifications faites plusieurs fois sur une même journée s'empileront sur les commentaires (ne pas effacer les précédents commentaires)</t>
  </si>
  <si>
    <r>
      <t xml:space="preserve">
*d = présence en début de vacation
*f = présence en fin de vacation
Seule le type Md est accepté à votre main. Les autres types devront être vus avec la hiérarchie car potentiellement risqués en terme d'absences impromptues.
</t>
    </r>
    <r>
      <rPr>
        <b/>
        <sz val="11"/>
        <color theme="1"/>
        <rFont val="Calibri"/>
        <family val="2"/>
        <scheme val="minor"/>
      </rPr>
      <t>Commentaire :</t>
    </r>
    <r>
      <rPr>
        <sz val="11"/>
        <color theme="1"/>
        <rFont val="Calibri"/>
        <family val="2"/>
        <scheme val="minor"/>
      </rPr>
      <t xml:space="preserve"> Inscrire la date de modification, suivie du type de vacation M</t>
    </r>
    <r>
      <rPr>
        <b/>
        <sz val="11"/>
        <color theme="1"/>
        <rFont val="Calibri"/>
        <family val="2"/>
        <scheme val="minor"/>
      </rPr>
      <t xml:space="preserve">
</t>
    </r>
  </si>
  <si>
    <r>
      <t xml:space="preserve">
</t>
    </r>
    <r>
      <rPr>
        <b/>
        <sz val="11"/>
        <color theme="1"/>
        <rFont val="Calibri"/>
        <family val="2"/>
        <scheme val="minor"/>
      </rPr>
      <t xml:space="preserve">Commentaire : </t>
    </r>
    <r>
      <rPr>
        <sz val="11"/>
        <color theme="1"/>
        <rFont val="Calibri"/>
        <family val="2"/>
        <scheme val="minor"/>
      </rPr>
      <t xml:space="preserve"> Inscrire la date de modification, suivie du type de vacation initiale (M/J/AM)
Adapter les présences de collègues pour respect des minimas </t>
    </r>
    <r>
      <rPr>
        <u/>
        <sz val="11"/>
        <color theme="1"/>
        <rFont val="Calibri"/>
        <family val="2"/>
        <scheme val="minor"/>
      </rPr>
      <t>avec leur strict accord</t>
    </r>
    <r>
      <rPr>
        <sz val="11"/>
        <color theme="1"/>
        <rFont val="Calibri"/>
        <family val="2"/>
        <scheme val="minor"/>
      </rPr>
      <t xml:space="preserve">
(se référer au tableau des plans de roulement pour équilibrer les types de vacations)
</t>
    </r>
  </si>
  <si>
    <r>
      <t xml:space="preserve">
</t>
    </r>
    <r>
      <rPr>
        <b/>
        <sz val="11"/>
        <color theme="1"/>
        <rFont val="Calibri"/>
        <family val="2"/>
        <scheme val="minor"/>
      </rPr>
      <t xml:space="preserve">Commentaire </t>
    </r>
    <r>
      <rPr>
        <sz val="11"/>
        <color theme="1"/>
        <rFont val="Calibri"/>
        <family val="2"/>
        <scheme val="minor"/>
      </rPr>
      <t xml:space="preserve">: Inscrire la date de modification, suivie du type de vacation initiale (M/J/AM)
Adapter les présences des collègues, au besoin, pour respect des minimas
(se référer au tableau des plans de roulement pour équilibrer les types de vacations)
</t>
    </r>
  </si>
  <si>
    <t>Maladie</t>
  </si>
  <si>
    <t>Absence</t>
  </si>
  <si>
    <t xml:space="preserve">
Inscrire sur le planning pour les collègues
Notifier les responsables de section et leur proposer les adapatations de planning possibles
</t>
  </si>
  <si>
    <t xml:space="preserve">
Absence impromptue
Inscrire sur le planning pour les collègues
Notifier les responsables de section
</t>
  </si>
  <si>
    <t>N/A pour le concerné</t>
  </si>
  <si>
    <t>En majuscules</t>
  </si>
  <si>
    <r>
      <rPr>
        <b/>
        <i/>
        <sz val="11"/>
        <color theme="1"/>
        <rFont val="Calibri"/>
        <family val="2"/>
        <scheme val="minor"/>
      </rPr>
      <t>Md</t>
    </r>
    <r>
      <rPr>
        <i/>
        <sz val="11"/>
        <color theme="1"/>
        <rFont val="Calibri"/>
        <family val="2"/>
        <scheme val="minor"/>
      </rPr>
      <t xml:space="preserve"> / </t>
    </r>
    <r>
      <rPr>
        <b/>
        <i/>
        <sz val="11"/>
        <color theme="1"/>
        <rFont val="Calibri"/>
        <family val="2"/>
        <scheme val="minor"/>
      </rPr>
      <t>Mf</t>
    </r>
    <r>
      <rPr>
        <i/>
        <sz val="11"/>
        <color theme="1"/>
        <rFont val="Calibri"/>
        <family val="2"/>
        <scheme val="minor"/>
      </rPr>
      <t xml:space="preserve">
</t>
    </r>
    <r>
      <rPr>
        <b/>
        <i/>
        <sz val="11"/>
        <color theme="1"/>
        <rFont val="Calibri"/>
        <family val="2"/>
        <scheme val="minor"/>
      </rPr>
      <t xml:space="preserve">Jd </t>
    </r>
    <r>
      <rPr>
        <i/>
        <sz val="11"/>
        <color theme="1"/>
        <rFont val="Calibri"/>
        <family val="2"/>
        <scheme val="minor"/>
      </rPr>
      <t xml:space="preserve">/ </t>
    </r>
    <r>
      <rPr>
        <b/>
        <i/>
        <sz val="11"/>
        <color theme="1"/>
        <rFont val="Calibri"/>
        <family val="2"/>
        <scheme val="minor"/>
      </rPr>
      <t>Jf</t>
    </r>
    <r>
      <rPr>
        <i/>
        <sz val="11"/>
        <color theme="1"/>
        <rFont val="Calibri"/>
        <family val="2"/>
        <scheme val="minor"/>
      </rPr>
      <t xml:space="preserve">
</t>
    </r>
    <r>
      <rPr>
        <b/>
        <i/>
        <sz val="11"/>
        <color theme="1"/>
        <rFont val="Calibri"/>
        <family val="2"/>
        <scheme val="minor"/>
      </rPr>
      <t>AMd</t>
    </r>
    <r>
      <rPr>
        <i/>
        <sz val="11"/>
        <color theme="1"/>
        <rFont val="Calibri"/>
        <family val="2"/>
        <scheme val="minor"/>
      </rPr>
      <t xml:space="preserve"> / </t>
    </r>
    <r>
      <rPr>
        <b/>
        <i/>
        <sz val="11"/>
        <color theme="1"/>
        <rFont val="Calibri"/>
        <family val="2"/>
        <scheme val="minor"/>
      </rPr>
      <t>AMf</t>
    </r>
  </si>
  <si>
    <t>Mettre en gras
et en italique
d ou f en minuscules,
le reste en majuscules</t>
  </si>
  <si>
    <t>En majuscule</t>
  </si>
  <si>
    <r>
      <t xml:space="preserve">- Les congés doivent être anticipés au maximum afin d'être </t>
    </r>
    <r>
      <rPr>
        <b/>
        <sz val="11"/>
        <color theme="1"/>
        <rFont val="Calibri"/>
        <family val="2"/>
        <scheme val="minor"/>
      </rPr>
      <t>posés 2 mois à l'avance (cf. RLHV)</t>
    </r>
  </si>
  <si>
    <t>Règles d'auto-gestion</t>
  </si>
  <si>
    <t>&gt; Toute action faite sur le planning devra être commentée, à son nom, sur tous les jours changés (et non uniquement sur le début de semaine)</t>
  </si>
  <si>
    <t>Amener Souheil SELMI sur CMB</t>
  </si>
  <si>
    <r>
      <t xml:space="preserve">- </t>
    </r>
    <r>
      <rPr>
        <b/>
        <sz val="11"/>
        <color theme="1"/>
        <rFont val="Calibri"/>
        <family val="2"/>
        <scheme val="minor"/>
      </rPr>
      <t xml:space="preserve">Les congés en période de </t>
    </r>
    <r>
      <rPr>
        <b/>
        <sz val="11"/>
        <color rgb="FFFF0000"/>
        <rFont val="Calibri"/>
        <family val="2"/>
        <scheme val="minor"/>
      </rPr>
      <t>vacances scolaires</t>
    </r>
    <r>
      <rPr>
        <sz val="11"/>
        <color theme="1"/>
        <rFont val="Calibri"/>
        <family val="2"/>
        <scheme val="minor"/>
      </rPr>
      <t xml:space="preserve"> feront l'objet d'un mail envoyé à toute l'équipe, ainsi qu'à la hiérarchie.</t>
    </r>
  </si>
  <si>
    <t>Liste codes</t>
  </si>
  <si>
    <t>Mf</t>
  </si>
  <si>
    <t>Bascule  retour FNCI</t>
  </si>
  <si>
    <t>PCIT</t>
  </si>
  <si>
    <t>Attention, risque avec 1/2 de Christophe G</t>
  </si>
  <si>
    <t>SBE en IM d'AM</t>
  </si>
  <si>
    <t>ROTATION MAPS POSSIBLE</t>
  </si>
  <si>
    <t>C-M</t>
  </si>
  <si>
    <t>BASCULE CONTROL-M MAPS vers BDF</t>
  </si>
  <si>
    <t>CTR-M</t>
  </si>
  <si>
    <t>Arrivée à 5H30 pour personnes du matin le pouvant</t>
  </si>
  <si>
    <t>5H30</t>
  </si>
  <si>
    <t>PCIT avec risques le lundi</t>
  </si>
  <si>
    <t>Mise à jour Autosys avec risques le lundi</t>
  </si>
  <si>
    <t>PCA - IM + PSA sur CMB</t>
  </si>
  <si>
    <t>PCA - PSA sur le CMB</t>
  </si>
  <si>
    <t>Attention, arrivée de Souheil à 07h00</t>
  </si>
  <si>
    <t>bascule aller FNCI</t>
  </si>
  <si>
    <t>Bascule retour FNCI</t>
  </si>
  <si>
    <t>Grève nationale contre la réforme des retraites</t>
  </si>
  <si>
    <t>Arrivée IM Alexandre DEVISME</t>
  </si>
  <si>
    <t>Arrivée de W.ETTIH sur PSA et Départ J.DOREE sur pole IM</t>
  </si>
  <si>
    <t>Dernier jour de François</t>
  </si>
  <si>
    <t>Arrivée PSA Kevan SABET</t>
  </si>
  <si>
    <t>Dernier jour Fabien</t>
  </si>
  <si>
    <t>DEVISME</t>
  </si>
  <si>
    <t>SABET</t>
  </si>
  <si>
    <t>j</t>
  </si>
  <si>
    <t>bascule fnci</t>
  </si>
  <si>
    <t>BOPOUNGO</t>
  </si>
  <si>
    <t>P.S.A</t>
  </si>
  <si>
    <t>I.M</t>
  </si>
  <si>
    <t>BOPUNGO</t>
  </si>
  <si>
    <t>TT</t>
  </si>
  <si>
    <t>Assomption</t>
  </si>
  <si>
    <t>Gueule de bois</t>
  </si>
  <si>
    <t>Au Travail</t>
  </si>
  <si>
    <t>Chocolat</t>
  </si>
  <si>
    <t>Grimpette</t>
  </si>
  <si>
    <t>Pentecôte</t>
  </si>
  <si>
    <t>On les a eus</t>
  </si>
  <si>
    <t>Aux Armes</t>
  </si>
  <si>
    <t>Poilus</t>
  </si>
  <si>
    <t>Cadeaux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</si>
</sst>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5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color rgb="FF0070C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b/>
      <sz val="12"/>
      <color theme="1" tint="0.14999847407452621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b/>
      <sz val="12"/>
      <color theme="1" tint="0.499984740745262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1"/>
      <color rgb="FF0070C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8"/>
      <color rgb="FFC0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indexed="81"/>
      <name val="Tahoma"/>
      <family val="2"/>
    </font>
    <font>
      <b/>
      <sz val="20"/>
      <color theme="0"/>
      <name val="Calibri"/>
      <family val="2"/>
      <scheme val="minor"/>
    </font>
    <font>
      <sz val="11"/>
      <color theme="0" tint="-0.499984740745262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auto="1"/>
        <bgColor auto="1"/>
      </patternFill>
    </fill>
    <fill>
      <patternFill patternType="solid">
        <fgColor rgb="FFFF33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0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rgb="FF00B050"/>
      </left>
      <right style="thick">
        <color rgb="FF00B050"/>
      </right>
      <top style="thick">
        <color rgb="FF00B050"/>
      </top>
      <bottom/>
      <diagonal/>
    </border>
    <border>
      <left style="thick">
        <color rgb="FF00B050"/>
      </left>
      <right style="thick">
        <color rgb="FF00B050"/>
      </right>
      <top/>
      <bottom/>
      <diagonal/>
    </border>
    <border>
      <left style="thick">
        <color rgb="FF00B050"/>
      </left>
      <right style="thick">
        <color rgb="FF00B050"/>
      </right>
      <top/>
      <bottom style="thick">
        <color rgb="FF00B05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 style="thick">
        <color rgb="FFFF0000"/>
      </top>
      <bottom/>
      <diagonal/>
    </border>
    <border>
      <left style="thick">
        <color rgb="FFFF0000"/>
      </left>
      <right style="thick">
        <color rgb="FF00B050"/>
      </right>
      <top/>
      <bottom style="thick">
        <color rgb="FFFF0000"/>
      </bottom>
      <diagonal/>
    </border>
    <border>
      <left style="thick">
        <color rgb="FFFF0000"/>
      </left>
      <right style="thick">
        <color rgb="FF00B050"/>
      </right>
      <top/>
      <bottom/>
      <diagonal/>
    </border>
    <border>
      <left/>
      <right style="thick">
        <color rgb="FF00B050"/>
      </right>
      <top/>
      <bottom style="thick">
        <color rgb="FFFF3300"/>
      </bottom>
      <diagonal/>
    </border>
    <border>
      <left style="thick">
        <color rgb="FF00B050"/>
      </left>
      <right style="thick">
        <color rgb="FFFF0000"/>
      </right>
      <top style="thick">
        <color rgb="FFFF0000"/>
      </top>
      <bottom/>
      <diagonal/>
    </border>
    <border>
      <left style="thick">
        <color rgb="FF00B050"/>
      </left>
      <right style="thick">
        <color rgb="FFFF0000"/>
      </right>
      <top/>
      <bottom/>
      <diagonal/>
    </border>
    <border>
      <left style="thick">
        <color rgb="FF00B050"/>
      </left>
      <right style="thick">
        <color rgb="FFFF0000"/>
      </right>
      <top/>
      <bottom style="thick">
        <color rgb="FFFF0000"/>
      </bottom>
      <diagonal/>
    </border>
    <border>
      <left style="thick">
        <color rgb="FFFF0000"/>
      </left>
      <right/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 style="thick">
        <color rgb="FFFF0000"/>
      </right>
      <top/>
      <bottom/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rgb="FF00B050"/>
      </left>
      <right style="thick">
        <color rgb="FFFF0000"/>
      </right>
      <top style="thick">
        <color rgb="FF00B050"/>
      </top>
      <bottom/>
      <diagonal/>
    </border>
    <border>
      <left style="thick">
        <color rgb="FF00B050"/>
      </left>
      <right style="thick">
        <color rgb="FFFF0000"/>
      </right>
      <top/>
      <bottom style="thick">
        <color rgb="FF00B050"/>
      </bottom>
      <diagonal/>
    </border>
    <border>
      <left style="thick">
        <color rgb="FFFF3300"/>
      </left>
      <right style="thick">
        <color rgb="FFFF3300"/>
      </right>
      <top style="thick">
        <color rgb="FFFF3300"/>
      </top>
      <bottom/>
      <diagonal/>
    </border>
    <border>
      <left style="thick">
        <color rgb="FFFF3300"/>
      </left>
      <right style="thick">
        <color rgb="FFFF3300"/>
      </right>
      <top/>
      <bottom/>
      <diagonal/>
    </border>
    <border>
      <left style="thick">
        <color rgb="FFFF3300"/>
      </left>
      <right style="thick">
        <color rgb="FFFF3300"/>
      </right>
      <top/>
      <bottom style="thick">
        <color rgb="FFFF3300"/>
      </bottom>
      <diagonal/>
    </border>
    <border>
      <left style="thick">
        <color rgb="FFFF3300"/>
      </left>
      <right/>
      <top style="thick">
        <color rgb="FFFF3300"/>
      </top>
      <bottom/>
      <diagonal/>
    </border>
    <border>
      <left style="thick">
        <color rgb="FFFF3300"/>
      </left>
      <right/>
      <top/>
      <bottom/>
      <diagonal/>
    </border>
    <border>
      <left style="thick">
        <color rgb="FFFF3300"/>
      </left>
      <right/>
      <top/>
      <bottom style="thick">
        <color rgb="FFFF3300"/>
      </bottom>
      <diagonal/>
    </border>
    <border>
      <left/>
      <right style="thick">
        <color rgb="FFFF3300"/>
      </right>
      <top style="thick">
        <color rgb="FFFF3300"/>
      </top>
      <bottom/>
      <diagonal/>
    </border>
    <border>
      <left/>
      <right style="thick">
        <color rgb="FFFF3300"/>
      </right>
      <top/>
      <bottom/>
      <diagonal/>
    </border>
    <border>
      <left/>
      <right style="thick">
        <color rgb="FFFF3300"/>
      </right>
      <top/>
      <bottom style="thick">
        <color rgb="FFFF33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 style="thick">
        <color rgb="FF00B050"/>
      </right>
      <top style="thick">
        <color rgb="FF00B050"/>
      </top>
      <bottom/>
      <diagonal/>
    </border>
    <border>
      <left/>
      <right style="thick">
        <color rgb="FF00B050"/>
      </right>
      <top/>
      <bottom/>
      <diagonal/>
    </border>
    <border>
      <left/>
      <right style="thick">
        <color rgb="FF00B050"/>
      </right>
      <top/>
      <bottom style="thick">
        <color rgb="FF00B050"/>
      </bottom>
      <diagonal/>
    </border>
    <border>
      <left style="thick">
        <color rgb="FF00B050"/>
      </left>
      <right style="thick">
        <color rgb="FFFF3300"/>
      </right>
      <top style="thick">
        <color rgb="FFFF0000"/>
      </top>
      <bottom/>
      <diagonal/>
    </border>
    <border>
      <left style="thick">
        <color rgb="FF00B050"/>
      </left>
      <right style="thick">
        <color rgb="FFFF3300"/>
      </right>
      <top/>
      <bottom/>
      <diagonal/>
    </border>
    <border>
      <left style="thick">
        <color rgb="FF00B050"/>
      </left>
      <right style="thick">
        <color rgb="FFFF3300"/>
      </right>
      <top/>
      <bottom style="thick">
        <color rgb="FFFF0000"/>
      </bottom>
      <diagonal/>
    </border>
    <border>
      <left style="thick">
        <color rgb="FF00B050"/>
      </left>
      <right/>
      <top/>
      <bottom/>
      <diagonal/>
    </border>
    <border>
      <left/>
      <right/>
      <top/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n">
        <color rgb="FFFF0000"/>
      </right>
      <top/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thick">
        <color rgb="FFFF0000"/>
      </left>
      <right style="thick">
        <color rgb="FF00B050"/>
      </right>
      <top style="thick">
        <color rgb="FFFF0000"/>
      </top>
      <bottom/>
      <diagonal/>
    </border>
    <border>
      <left style="thick">
        <color rgb="FF006100"/>
      </left>
      <right style="thick">
        <color rgb="FF006100"/>
      </right>
      <top style="thick">
        <color rgb="FF006100"/>
      </top>
      <bottom/>
      <diagonal/>
    </border>
    <border>
      <left style="thick">
        <color rgb="FF006100"/>
      </left>
      <right style="thick">
        <color rgb="FF006100"/>
      </right>
      <top/>
      <bottom/>
      <diagonal/>
    </border>
    <border>
      <left style="thick">
        <color rgb="FF006100"/>
      </left>
      <right style="thick">
        <color rgb="FF006100"/>
      </right>
      <top/>
      <bottom style="thick">
        <color rgb="FF006100"/>
      </bottom>
      <diagonal/>
    </border>
    <border>
      <left style="medium">
        <color rgb="FFFF3300"/>
      </left>
      <right style="medium">
        <color rgb="FFFF3300"/>
      </right>
      <top style="medium">
        <color rgb="FFFF3300"/>
      </top>
      <bottom/>
      <diagonal/>
    </border>
    <border>
      <left style="medium">
        <color rgb="FFFF3300"/>
      </left>
      <right style="medium">
        <color rgb="FFFF3300"/>
      </right>
      <top/>
      <bottom/>
      <diagonal/>
    </border>
    <border>
      <left style="medium">
        <color rgb="FFFF3300"/>
      </left>
      <right style="medium">
        <color rgb="FFFF3300"/>
      </right>
      <top/>
      <bottom style="medium">
        <color rgb="FFFF3300"/>
      </bottom>
      <diagonal/>
    </border>
    <border>
      <left style="thick">
        <color rgb="FF006100"/>
      </left>
      <right style="thick">
        <color rgb="FFFF3300"/>
      </right>
      <top style="thick">
        <color rgb="FFFF3300"/>
      </top>
      <bottom/>
      <diagonal/>
    </border>
    <border>
      <left style="thick">
        <color rgb="FF006100"/>
      </left>
      <right style="thick">
        <color rgb="FFFF3300"/>
      </right>
      <top/>
      <bottom/>
      <diagonal/>
    </border>
    <border>
      <left style="thick">
        <color rgb="FF006100"/>
      </left>
      <right style="thick">
        <color rgb="FFFF3300"/>
      </right>
      <top/>
      <bottom style="thick">
        <color rgb="FFFF3300"/>
      </bottom>
      <diagonal/>
    </border>
    <border>
      <left/>
      <right style="thick">
        <color rgb="FF006100"/>
      </right>
      <top style="thick">
        <color rgb="FFFF0000"/>
      </top>
      <bottom/>
      <diagonal/>
    </border>
    <border>
      <left/>
      <right style="thick">
        <color rgb="FF006100"/>
      </right>
      <top/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/>
      <diagonal/>
    </border>
    <border>
      <left style="thick">
        <color rgb="FF00B050"/>
      </left>
      <right/>
      <top style="thick">
        <color rgb="FF00B050"/>
      </top>
      <bottom/>
      <diagonal/>
    </border>
    <border>
      <left style="thick">
        <color rgb="FF00B050"/>
      </left>
      <right/>
      <top/>
      <bottom style="thick">
        <color rgb="FF00B050"/>
      </bottom>
      <diagonal/>
    </border>
    <border>
      <left style="thick">
        <color rgb="FF00B050"/>
      </left>
      <right/>
      <top style="thick">
        <color rgb="FFFF0000"/>
      </top>
      <bottom style="thick">
        <color rgb="FFFF0000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/>
      <right style="thick">
        <color rgb="FFFF0000"/>
      </right>
      <top style="thick">
        <color rgb="FF00B050"/>
      </top>
      <bottom/>
      <diagonal/>
    </border>
    <border>
      <left style="thick">
        <color rgb="FFFF0000"/>
      </left>
      <right style="thick">
        <color rgb="FFFF0000"/>
      </right>
      <top style="thick">
        <color rgb="FF00B050"/>
      </top>
      <bottom/>
      <diagonal/>
    </border>
    <border>
      <left style="thick">
        <color rgb="FFFF0000"/>
      </left>
      <right style="thick">
        <color rgb="FFFF0000"/>
      </right>
      <top/>
      <bottom style="thick">
        <color rgb="FF00B050"/>
      </bottom>
      <diagonal/>
    </border>
    <border>
      <left/>
      <right/>
      <top style="thick">
        <color rgb="FF00B050"/>
      </top>
      <bottom style="thick">
        <color rgb="FFFF0000"/>
      </bottom>
      <diagonal/>
    </border>
    <border>
      <left style="thick">
        <color theme="0"/>
      </left>
      <right/>
      <top/>
      <bottom/>
      <diagonal/>
    </border>
    <border>
      <left style="thin">
        <color rgb="FFFF0000"/>
      </left>
      <right/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rgb="FFFF0000"/>
      </bottom>
      <diagonal/>
    </border>
    <border>
      <left style="medium">
        <color rgb="FFFF0000"/>
      </left>
      <right style="medium">
        <color rgb="FFFF0000"/>
      </right>
      <top style="thin">
        <color rgb="FFFF0000"/>
      </top>
      <bottom style="medium">
        <color rgb="FFFF0000"/>
      </bottom>
      <diagonal/>
    </border>
  </borders>
  <cellStyleXfs count="1">
    <xf numFmtId="0" fontId="0" fillId="0" borderId="0"/>
  </cellStyleXfs>
  <cellXfs count="321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14" fontId="0" fillId="0" borderId="0" xfId="0" applyNumberFormat="1"/>
    <xf numFmtId="0" fontId="1" fillId="0" borderId="0" xfId="0" applyFont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164" fontId="3" fillId="0" borderId="0" xfId="0" applyNumberFormat="1" applyFont="1"/>
    <xf numFmtId="0" fontId="0" fillId="3" borderId="4" xfId="0" applyFill="1" applyBorder="1" applyAlignment="1">
      <alignment horizontal="center" textRotation="90"/>
    </xf>
    <xf numFmtId="0" fontId="0" fillId="3" borderId="5" xfId="0" applyFill="1" applyBorder="1" applyAlignment="1">
      <alignment horizontal="center" textRotation="90"/>
    </xf>
    <xf numFmtId="0" fontId="0" fillId="2" borderId="7" xfId="0" applyFill="1" applyBorder="1" applyAlignment="1">
      <alignment horizontal="center" textRotation="90"/>
    </xf>
    <xf numFmtId="0" fontId="0" fillId="2" borderId="8" xfId="0" applyFill="1" applyBorder="1" applyAlignment="1">
      <alignment horizontal="center" textRotation="90"/>
    </xf>
    <xf numFmtId="0" fontId="0" fillId="2" borderId="9" xfId="0" applyFill="1" applyBorder="1" applyAlignment="1">
      <alignment horizontal="center" textRotation="90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0" fillId="0" borderId="0" xfId="0" applyNumberFormat="1" applyFont="1"/>
    <xf numFmtId="0" fontId="10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/>
    </xf>
    <xf numFmtId="0" fontId="9" fillId="4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14" fillId="0" borderId="0" xfId="0" applyFont="1" applyFill="1" applyBorder="1"/>
    <xf numFmtId="0" fontId="0" fillId="0" borderId="0" xfId="0" applyFill="1" applyBorder="1"/>
    <xf numFmtId="0" fontId="15" fillId="0" borderId="0" xfId="0" applyFont="1"/>
    <xf numFmtId="0" fontId="16" fillId="0" borderId="0" xfId="0" applyFont="1" applyBorder="1" applyAlignment="1">
      <alignment horizontal="center"/>
    </xf>
    <xf numFmtId="49" fontId="0" fillId="0" borderId="0" xfId="0" applyNumberFormat="1" applyFill="1" applyBorder="1" applyAlignment="1">
      <alignment horizontal="left"/>
    </xf>
    <xf numFmtId="0" fontId="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16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/>
    </xf>
    <xf numFmtId="0" fontId="18" fillId="0" borderId="0" xfId="0" applyFont="1" applyBorder="1" applyAlignment="1">
      <alignment horizontal="left"/>
    </xf>
    <xf numFmtId="0" fontId="16" fillId="0" borderId="0" xfId="0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3" fillId="0" borderId="0" xfId="0" applyFont="1"/>
    <xf numFmtId="0" fontId="27" fillId="0" borderId="0" xfId="0" applyFont="1"/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6" fillId="0" borderId="0" xfId="0" applyFo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20" fontId="0" fillId="0" borderId="0" xfId="0" applyNumberFormat="1"/>
    <xf numFmtId="0" fontId="1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6" fillId="5" borderId="10" xfId="0" applyFont="1" applyFill="1" applyBorder="1" applyAlignment="1">
      <alignment horizontal="center"/>
    </xf>
    <xf numFmtId="0" fontId="0" fillId="5" borderId="11" xfId="0" applyFont="1" applyFill="1" applyBorder="1" applyAlignment="1">
      <alignment horizontal="center"/>
    </xf>
    <xf numFmtId="0" fontId="0" fillId="5" borderId="12" xfId="0" applyFont="1" applyFill="1" applyBorder="1" applyAlignment="1">
      <alignment horizontal="center"/>
    </xf>
    <xf numFmtId="0" fontId="17" fillId="5" borderId="13" xfId="0" applyFont="1" applyFill="1" applyBorder="1" applyAlignment="1">
      <alignment horizontal="center"/>
    </xf>
    <xf numFmtId="0" fontId="16" fillId="5" borderId="14" xfId="0" applyFont="1" applyFill="1" applyBorder="1" applyAlignment="1">
      <alignment horizontal="center" vertical="center"/>
    </xf>
    <xf numFmtId="0" fontId="16" fillId="5" borderId="15" xfId="0" applyFont="1" applyFill="1" applyBorder="1" applyAlignment="1">
      <alignment horizontal="center" vertical="center"/>
    </xf>
    <xf numFmtId="0" fontId="16" fillId="5" borderId="13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5" fontId="11" fillId="0" borderId="0" xfId="0" applyNumberFormat="1" applyFont="1" applyAlignment="1">
      <alignment horizontal="center" vertical="center"/>
    </xf>
    <xf numFmtId="0" fontId="16" fillId="7" borderId="15" xfId="0" applyFont="1" applyFill="1" applyBorder="1" applyAlignment="1">
      <alignment horizontal="center" vertical="center"/>
    </xf>
    <xf numFmtId="0" fontId="16" fillId="7" borderId="14" xfId="0" applyFont="1" applyFill="1" applyBorder="1" applyAlignment="1">
      <alignment horizontal="center" vertical="center"/>
    </xf>
    <xf numFmtId="0" fontId="0" fillId="7" borderId="0" xfId="0" applyFill="1"/>
    <xf numFmtId="0" fontId="16" fillId="8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5" fillId="6" borderId="17" xfId="0" applyFont="1" applyFill="1" applyBorder="1" applyAlignme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7" fillId="0" borderId="0" xfId="0" applyFont="1"/>
    <xf numFmtId="0" fontId="7" fillId="0" borderId="0" xfId="0" applyFont="1" applyFill="1" applyAlignment="1">
      <alignment horizontal="center"/>
    </xf>
    <xf numFmtId="14" fontId="0" fillId="5" borderId="0" xfId="0" applyNumberFormat="1" applyFill="1"/>
    <xf numFmtId="0" fontId="0" fillId="5" borderId="0" xfId="0" applyFill="1"/>
    <xf numFmtId="0" fontId="2" fillId="0" borderId="0" xfId="0" applyFont="1" applyFill="1" applyBorder="1" applyAlignment="1"/>
    <xf numFmtId="0" fontId="16" fillId="0" borderId="21" xfId="0" applyFont="1" applyBorder="1" applyAlignment="1">
      <alignment horizontal="center" vertical="center" textRotation="90"/>
    </xf>
    <xf numFmtId="0" fontId="34" fillId="5" borderId="22" xfId="0" applyFont="1" applyFill="1" applyBorder="1" applyAlignment="1">
      <alignment horizontal="center"/>
    </xf>
    <xf numFmtId="0" fontId="34" fillId="0" borderId="0" xfId="0" applyFont="1" applyAlignment="1">
      <alignment horizontal="center"/>
    </xf>
    <xf numFmtId="20" fontId="34" fillId="0" borderId="0" xfId="0" applyNumberFormat="1" applyFont="1" applyAlignment="1">
      <alignment horizontal="center"/>
    </xf>
    <xf numFmtId="0" fontId="4" fillId="0" borderId="0" xfId="0" applyFont="1" applyAlignment="1"/>
    <xf numFmtId="0" fontId="26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5" fillId="0" borderId="0" xfId="0" applyFont="1"/>
    <xf numFmtId="0" fontId="0" fillId="2" borderId="0" xfId="0" applyFill="1"/>
    <xf numFmtId="0" fontId="16" fillId="0" borderId="0" xfId="0" applyFont="1" applyFill="1" applyBorder="1" applyAlignment="1">
      <alignment horizontal="left" vertical="center"/>
    </xf>
    <xf numFmtId="0" fontId="37" fillId="8" borderId="0" xfId="0" applyFont="1" applyFill="1" applyBorder="1" applyAlignment="1">
      <alignment horizontal="left"/>
    </xf>
    <xf numFmtId="0" fontId="4" fillId="8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6" fillId="8" borderId="0" xfId="0" applyFont="1" applyFill="1" applyBorder="1" applyAlignment="1">
      <alignment horizontal="center"/>
    </xf>
    <xf numFmtId="0" fontId="4" fillId="8" borderId="10" xfId="0" applyFont="1" applyFill="1" applyBorder="1" applyAlignment="1">
      <alignment horizontal="center"/>
    </xf>
    <xf numFmtId="0" fontId="36" fillId="8" borderId="11" xfId="0" applyFont="1" applyFill="1" applyBorder="1" applyAlignment="1">
      <alignment horizontal="center"/>
    </xf>
    <xf numFmtId="0" fontId="36" fillId="8" borderId="12" xfId="0" applyFont="1" applyFill="1" applyBorder="1" applyAlignment="1">
      <alignment horizontal="center"/>
    </xf>
    <xf numFmtId="0" fontId="36" fillId="8" borderId="13" xfId="0" applyFont="1" applyFill="1" applyBorder="1" applyAlignment="1">
      <alignment horizontal="center"/>
    </xf>
    <xf numFmtId="0" fontId="4" fillId="8" borderId="14" xfId="0" applyFont="1" applyFill="1" applyBorder="1" applyAlignment="1">
      <alignment horizontal="center" vertical="center"/>
    </xf>
    <xf numFmtId="16" fontId="4" fillId="7" borderId="15" xfId="0" quotePrefix="1" applyNumberFormat="1" applyFont="1" applyFill="1" applyBorder="1" applyAlignment="1">
      <alignment horizontal="center" vertical="center"/>
    </xf>
    <xf numFmtId="0" fontId="36" fillId="8" borderId="0" xfId="0" applyFont="1" applyFill="1" applyAlignment="1">
      <alignment horizontal="center"/>
    </xf>
    <xf numFmtId="0" fontId="35" fillId="8" borderId="13" xfId="0" applyFont="1" applyFill="1" applyBorder="1" applyAlignment="1">
      <alignment horizontal="center"/>
    </xf>
    <xf numFmtId="0" fontId="4" fillId="7" borderId="14" xfId="0" applyFont="1" applyFill="1" applyBorder="1" applyAlignment="1">
      <alignment horizontal="center" vertical="center"/>
    </xf>
    <xf numFmtId="0" fontId="4" fillId="7" borderId="15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quotePrefix="1" applyAlignment="1">
      <alignment vertical="center"/>
    </xf>
    <xf numFmtId="0" fontId="0" fillId="0" borderId="0" xfId="0" applyAlignment="1">
      <alignment horizontal="center" vertical="center"/>
    </xf>
    <xf numFmtId="0" fontId="38" fillId="4" borderId="4" xfId="0" applyFont="1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23" xfId="0" applyFill="1" applyBorder="1"/>
    <xf numFmtId="0" fontId="0" fillId="4" borderId="0" xfId="0" applyFill="1" applyBorder="1"/>
    <xf numFmtId="0" fontId="0" fillId="4" borderId="24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16" fillId="5" borderId="0" xfId="0" applyFont="1" applyFill="1" applyAlignment="1">
      <alignment horizontal="center"/>
    </xf>
    <xf numFmtId="0" fontId="16" fillId="5" borderId="0" xfId="0" applyFont="1" applyFill="1"/>
    <xf numFmtId="0" fontId="16" fillId="5" borderId="0" xfId="0" applyFont="1" applyFill="1" applyAlignment="1">
      <alignment vertical="center" wrapText="1"/>
    </xf>
    <xf numFmtId="0" fontId="16" fillId="5" borderId="0" xfId="0" applyFont="1" applyFill="1" applyAlignment="1">
      <alignment vertical="center"/>
    </xf>
    <xf numFmtId="0" fontId="0" fillId="0" borderId="0" xfId="0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0" fillId="11" borderId="0" xfId="0" quotePrefix="1" applyFont="1" applyFill="1" applyBorder="1"/>
    <xf numFmtId="0" fontId="16" fillId="11" borderId="0" xfId="0" applyFont="1" applyFill="1" applyBorder="1" applyAlignment="1">
      <alignment horizontal="center"/>
    </xf>
    <xf numFmtId="0" fontId="0" fillId="11" borderId="0" xfId="0" applyFill="1" applyBorder="1"/>
    <xf numFmtId="0" fontId="0" fillId="10" borderId="0" xfId="0" quotePrefix="1" applyFont="1" applyFill="1" applyBorder="1"/>
    <xf numFmtId="0" fontId="0" fillId="10" borderId="0" xfId="0" applyFont="1" applyFill="1" applyBorder="1" applyAlignment="1">
      <alignment horizontal="center"/>
    </xf>
    <xf numFmtId="0" fontId="0" fillId="10" borderId="0" xfId="0" applyFont="1" applyFill="1" applyBorder="1"/>
    <xf numFmtId="0" fontId="16" fillId="9" borderId="0" xfId="0" quotePrefix="1" applyFont="1" applyFill="1" applyBorder="1"/>
    <xf numFmtId="0" fontId="16" fillId="9" borderId="0" xfId="0" applyFont="1" applyFill="1" applyBorder="1" applyAlignment="1">
      <alignment horizontal="center"/>
    </xf>
    <xf numFmtId="0" fontId="0" fillId="9" borderId="0" xfId="0" applyFill="1" applyBorder="1"/>
    <xf numFmtId="0" fontId="16" fillId="9" borderId="0" xfId="0" applyFont="1" applyFill="1" applyBorder="1"/>
    <xf numFmtId="0" fontId="0" fillId="11" borderId="5" xfId="0" quotePrefix="1" applyFont="1" applyFill="1" applyBorder="1"/>
    <xf numFmtId="0" fontId="16" fillId="11" borderId="5" xfId="0" applyFont="1" applyFill="1" applyBorder="1"/>
    <xf numFmtId="0" fontId="16" fillId="11" borderId="6" xfId="0" applyFont="1" applyFill="1" applyBorder="1"/>
    <xf numFmtId="0" fontId="0" fillId="11" borderId="24" xfId="0" applyFill="1" applyBorder="1"/>
    <xf numFmtId="0" fontId="0" fillId="10" borderId="24" xfId="0" applyFont="1" applyFill="1" applyBorder="1"/>
    <xf numFmtId="0" fontId="0" fillId="9" borderId="24" xfId="0" applyFill="1" applyBorder="1"/>
    <xf numFmtId="0" fontId="16" fillId="9" borderId="8" xfId="0" applyFont="1" applyFill="1" applyBorder="1"/>
    <xf numFmtId="0" fontId="0" fillId="9" borderId="8" xfId="0" applyFill="1" applyBorder="1"/>
    <xf numFmtId="0" fontId="0" fillId="9" borderId="9" xfId="0" applyFill="1" applyBorder="1"/>
    <xf numFmtId="0" fontId="11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32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34" fillId="0" borderId="0" xfId="0" applyFont="1" applyAlignment="1" applyProtection="1">
      <alignment horizontal="center"/>
      <protection locked="0"/>
    </xf>
    <xf numFmtId="0" fontId="30" fillId="0" borderId="0" xfId="0" applyFont="1" applyProtection="1">
      <protection locked="0"/>
    </xf>
    <xf numFmtId="0" fontId="41" fillId="0" borderId="0" xfId="0" applyFont="1" applyProtection="1">
      <protection locked="0"/>
    </xf>
    <xf numFmtId="0" fontId="32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16" fillId="0" borderId="0" xfId="0" applyFont="1" applyBorder="1" applyAlignment="1" applyProtection="1">
      <alignment horizontal="center"/>
      <protection locked="0"/>
    </xf>
    <xf numFmtId="0" fontId="16" fillId="0" borderId="0" xfId="0" applyNumberFormat="1" applyFont="1" applyAlignment="1" applyProtection="1">
      <alignment horizontal="center"/>
      <protection locked="0"/>
    </xf>
    <xf numFmtId="0" fontId="16" fillId="0" borderId="0" xfId="0" applyNumberFormat="1" applyFont="1" applyBorder="1" applyAlignment="1" applyProtection="1">
      <alignment horizontal="center"/>
      <protection locked="0"/>
    </xf>
    <xf numFmtId="0" fontId="0" fillId="0" borderId="0" xfId="0" applyFont="1" applyBorder="1" applyAlignment="1" applyProtection="1">
      <alignment horizontal="center"/>
      <protection locked="0"/>
    </xf>
    <xf numFmtId="0" fontId="0" fillId="0" borderId="0" xfId="0" applyFont="1" applyAlignment="1" applyProtection="1">
      <alignment horizontal="center"/>
      <protection locked="0"/>
    </xf>
    <xf numFmtId="14" fontId="0" fillId="5" borderId="0" xfId="0" applyNumberFormat="1" applyFont="1" applyFill="1" applyBorder="1" applyProtection="1">
      <protection locked="0"/>
    </xf>
    <xf numFmtId="0" fontId="0" fillId="5" borderId="0" xfId="0" applyFill="1" applyBorder="1" applyProtection="1">
      <protection locked="0"/>
    </xf>
    <xf numFmtId="14" fontId="0" fillId="5" borderId="0" xfId="0" applyNumberFormat="1" applyFill="1" applyBorder="1" applyProtection="1">
      <protection locked="0"/>
    </xf>
    <xf numFmtId="0" fontId="0" fillId="0" borderId="0" xfId="0" applyFill="1" applyBorder="1" applyProtection="1">
      <protection locked="0"/>
    </xf>
    <xf numFmtId="14" fontId="0" fillId="0" borderId="0" xfId="0" applyNumberFormat="1" applyFill="1" applyBorder="1" applyProtection="1">
      <protection locked="0"/>
    </xf>
    <xf numFmtId="14" fontId="0" fillId="0" borderId="0" xfId="0" applyNumberFormat="1" applyFont="1" applyFill="1" applyBorder="1" applyProtection="1">
      <protection locked="0"/>
    </xf>
    <xf numFmtId="0" fontId="42" fillId="0" borderId="0" xfId="0" applyFont="1" applyProtection="1">
      <protection locked="0"/>
    </xf>
    <xf numFmtId="0" fontId="43" fillId="0" borderId="0" xfId="0" applyFont="1" applyAlignment="1" applyProtection="1">
      <alignment horizontal="center" vertical="center"/>
      <protection locked="0"/>
    </xf>
    <xf numFmtId="0" fontId="11" fillId="12" borderId="0" xfId="0" applyFont="1" applyFill="1" applyAlignment="1" applyProtection="1">
      <alignment horizontal="center" vertical="center"/>
      <protection locked="0"/>
    </xf>
    <xf numFmtId="0" fontId="35" fillId="0" borderId="0" xfId="0" applyFont="1" applyProtection="1">
      <protection locked="0"/>
    </xf>
    <xf numFmtId="0" fontId="44" fillId="0" borderId="0" xfId="0" applyFont="1" applyAlignment="1" applyProtection="1">
      <alignment horizontal="center"/>
      <protection locked="0"/>
    </xf>
    <xf numFmtId="0" fontId="4" fillId="0" borderId="0" xfId="0" applyFont="1"/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26" xfId="0" applyFont="1" applyBorder="1" applyAlignment="1" applyProtection="1">
      <alignment horizontal="center" vertical="center"/>
      <protection locked="0"/>
    </xf>
    <xf numFmtId="0" fontId="11" fillId="0" borderId="27" xfId="0" applyFont="1" applyBorder="1" applyAlignment="1" applyProtection="1">
      <alignment horizontal="center" vertical="center"/>
      <protection locked="0"/>
    </xf>
    <xf numFmtId="0" fontId="11" fillId="0" borderId="28" xfId="0" applyFont="1" applyBorder="1" applyAlignment="1" applyProtection="1">
      <alignment horizontal="center" vertical="center"/>
      <protection locked="0"/>
    </xf>
    <xf numFmtId="0" fontId="11" fillId="0" borderId="29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1" fillId="0" borderId="3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 applyProtection="1">
      <alignment horizontal="center" vertical="center"/>
      <protection locked="0"/>
    </xf>
    <xf numFmtId="0" fontId="11" fillId="0" borderId="34" xfId="0" applyFont="1" applyBorder="1" applyAlignment="1" applyProtection="1">
      <alignment horizontal="center" vertical="center"/>
      <protection locked="0"/>
    </xf>
    <xf numFmtId="0" fontId="11" fillId="0" borderId="33" xfId="0" applyFont="1" applyBorder="1" applyAlignment="1" applyProtection="1">
      <alignment horizontal="center" vertical="center"/>
      <protection locked="0"/>
    </xf>
    <xf numFmtId="0" fontId="11" fillId="0" borderId="35" xfId="0" applyFont="1" applyBorder="1" applyAlignment="1" applyProtection="1">
      <alignment horizontal="center" vertical="center"/>
      <protection locked="0"/>
    </xf>
    <xf numFmtId="0" fontId="11" fillId="0" borderId="36" xfId="0" applyFont="1" applyBorder="1" applyAlignment="1" applyProtection="1">
      <alignment horizontal="center" vertical="center"/>
      <protection locked="0"/>
    </xf>
    <xf numFmtId="0" fontId="11" fillId="0" borderId="37" xfId="0" applyFont="1" applyBorder="1" applyAlignment="1" applyProtection="1">
      <alignment horizontal="center" vertical="center"/>
      <protection locked="0"/>
    </xf>
    <xf numFmtId="0" fontId="11" fillId="0" borderId="38" xfId="0" applyFont="1" applyBorder="1" applyAlignment="1" applyProtection="1">
      <alignment horizontal="center" vertical="center"/>
      <protection locked="0"/>
    </xf>
    <xf numFmtId="0" fontId="11" fillId="0" borderId="39" xfId="0" applyFont="1" applyBorder="1" applyAlignment="1" applyProtection="1">
      <alignment horizontal="center" vertical="center"/>
      <protection locked="0"/>
    </xf>
    <xf numFmtId="0" fontId="11" fillId="0" borderId="40" xfId="0" applyFont="1" applyBorder="1" applyAlignment="1" applyProtection="1">
      <alignment horizontal="center" vertical="center"/>
      <protection locked="0"/>
    </xf>
    <xf numFmtId="0" fontId="11" fillId="0" borderId="41" xfId="0" applyFont="1" applyBorder="1" applyAlignment="1" applyProtection="1">
      <alignment horizontal="center" vertical="center"/>
      <protection locked="0"/>
    </xf>
    <xf numFmtId="0" fontId="11" fillId="0" borderId="42" xfId="0" applyFont="1" applyBorder="1" applyAlignment="1" applyProtection="1">
      <alignment horizontal="center" vertical="center"/>
      <protection locked="0"/>
    </xf>
    <xf numFmtId="0" fontId="11" fillId="0" borderId="43" xfId="0" applyFont="1" applyBorder="1" applyAlignment="1" applyProtection="1">
      <alignment horizontal="center" vertical="center"/>
      <protection locked="0"/>
    </xf>
    <xf numFmtId="0" fontId="11" fillId="0" borderId="44" xfId="0" applyFont="1" applyBorder="1" applyAlignment="1" applyProtection="1">
      <alignment horizontal="center" vertical="center"/>
      <protection locked="0"/>
    </xf>
    <xf numFmtId="0" fontId="11" fillId="13" borderId="0" xfId="0" applyFont="1" applyFill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0" fontId="11" fillId="13" borderId="45" xfId="0" applyFont="1" applyFill="1" applyBorder="1" applyAlignment="1" applyProtection="1">
      <alignment horizontal="center" vertical="center"/>
      <protection locked="0"/>
    </xf>
    <xf numFmtId="0" fontId="11" fillId="13" borderId="46" xfId="0" applyFont="1" applyFill="1" applyBorder="1" applyAlignment="1" applyProtection="1">
      <alignment horizontal="center" vertical="center"/>
      <protection locked="0"/>
    </xf>
    <xf numFmtId="0" fontId="11" fillId="13" borderId="47" xfId="0" applyFont="1" applyFill="1" applyBorder="1" applyAlignment="1" applyProtection="1">
      <alignment horizontal="center" vertical="center"/>
      <protection locked="0"/>
    </xf>
    <xf numFmtId="0" fontId="11" fillId="13" borderId="48" xfId="0" applyFont="1" applyFill="1" applyBorder="1" applyAlignment="1" applyProtection="1">
      <alignment horizontal="center" vertical="center"/>
      <protection locked="0"/>
    </xf>
    <xf numFmtId="0" fontId="11" fillId="13" borderId="49" xfId="0" applyFont="1" applyFill="1" applyBorder="1" applyAlignment="1" applyProtection="1">
      <alignment horizontal="center" vertical="center"/>
      <protection locked="0"/>
    </xf>
    <xf numFmtId="0" fontId="11" fillId="13" borderId="50" xfId="0" applyFont="1" applyFill="1" applyBorder="1" applyAlignment="1" applyProtection="1">
      <alignment horizontal="center" vertical="center"/>
      <protection locked="0"/>
    </xf>
    <xf numFmtId="0" fontId="11" fillId="0" borderId="51" xfId="0" applyFont="1" applyBorder="1" applyAlignment="1" applyProtection="1">
      <alignment horizontal="center" vertical="center"/>
      <protection locked="0"/>
    </xf>
    <xf numFmtId="0" fontId="11" fillId="0" borderId="52" xfId="0" applyFont="1" applyBorder="1" applyAlignment="1" applyProtection="1">
      <alignment horizontal="center" vertical="center"/>
      <protection locked="0"/>
    </xf>
    <xf numFmtId="0" fontId="11" fillId="0" borderId="53" xfId="0" applyFont="1" applyBorder="1" applyAlignment="1" applyProtection="1">
      <alignment horizontal="center" vertical="center"/>
      <protection locked="0"/>
    </xf>
    <xf numFmtId="0" fontId="11" fillId="0" borderId="54" xfId="0" applyFont="1" applyBorder="1" applyAlignment="1" applyProtection="1">
      <alignment horizontal="center" vertical="center"/>
      <protection locked="0"/>
    </xf>
    <xf numFmtId="0" fontId="11" fillId="0" borderId="55" xfId="0" applyFont="1" applyBorder="1" applyAlignment="1" applyProtection="1">
      <alignment horizontal="center" vertical="center"/>
      <protection locked="0"/>
    </xf>
    <xf numFmtId="0" fontId="11" fillId="0" borderId="56" xfId="0" applyFont="1" applyBorder="1" applyAlignment="1" applyProtection="1">
      <alignment horizontal="center" vertical="center"/>
      <protection locked="0"/>
    </xf>
    <xf numFmtId="0" fontId="11" fillId="0" borderId="57" xfId="0" applyFont="1" applyBorder="1" applyAlignment="1" applyProtection="1">
      <alignment horizontal="center" vertical="center"/>
      <protection locked="0"/>
    </xf>
    <xf numFmtId="0" fontId="11" fillId="0" borderId="58" xfId="0" applyFont="1" applyBorder="1" applyAlignment="1" applyProtection="1">
      <alignment horizontal="center" vertical="center"/>
      <protection locked="0"/>
    </xf>
    <xf numFmtId="0" fontId="11" fillId="0" borderId="59" xfId="0" applyFont="1" applyBorder="1" applyAlignment="1" applyProtection="1">
      <alignment horizontal="center" vertical="center"/>
      <protection locked="0"/>
    </xf>
    <xf numFmtId="0" fontId="11" fillId="0" borderId="60" xfId="0" applyFont="1" applyBorder="1" applyAlignment="1" applyProtection="1">
      <alignment horizontal="center" vertical="center"/>
      <protection locked="0"/>
    </xf>
    <xf numFmtId="0" fontId="11" fillId="0" borderId="61" xfId="0" applyFont="1" applyBorder="1" applyAlignment="1" applyProtection="1">
      <alignment horizontal="center" vertical="center"/>
      <protection locked="0"/>
    </xf>
    <xf numFmtId="0" fontId="11" fillId="0" borderId="62" xfId="0" applyFont="1" applyBorder="1" applyAlignment="1" applyProtection="1">
      <alignment horizontal="center" vertical="center"/>
      <protection locked="0"/>
    </xf>
    <xf numFmtId="0" fontId="11" fillId="0" borderId="63" xfId="0" applyFont="1" applyBorder="1" applyAlignment="1" applyProtection="1">
      <alignment horizontal="center" vertical="center"/>
      <protection locked="0"/>
    </xf>
    <xf numFmtId="0" fontId="11" fillId="0" borderId="64" xfId="0" applyFont="1" applyBorder="1" applyAlignment="1" applyProtection="1">
      <alignment horizontal="center" vertical="center"/>
      <protection locked="0"/>
    </xf>
    <xf numFmtId="0" fontId="11" fillId="0" borderId="65" xfId="0" applyFont="1" applyBorder="1" applyAlignment="1" applyProtection="1">
      <alignment horizontal="center" vertical="center"/>
      <protection locked="0"/>
    </xf>
    <xf numFmtId="0" fontId="45" fillId="0" borderId="25" xfId="0" applyFont="1" applyBorder="1" applyAlignment="1" applyProtection="1">
      <alignment horizontal="center" vertical="center"/>
      <protection locked="0"/>
    </xf>
    <xf numFmtId="0" fontId="45" fillId="0" borderId="26" xfId="0" applyFont="1" applyBorder="1" applyAlignment="1" applyProtection="1">
      <alignment horizontal="center" vertical="center"/>
      <protection locked="0"/>
    </xf>
    <xf numFmtId="0" fontId="45" fillId="0" borderId="27" xfId="0" applyFont="1" applyBorder="1" applyAlignment="1" applyProtection="1">
      <alignment horizontal="center" vertical="center"/>
      <protection locked="0"/>
    </xf>
    <xf numFmtId="0" fontId="11" fillId="0" borderId="66" xfId="0" applyFont="1" applyBorder="1" applyAlignment="1" applyProtection="1">
      <alignment horizontal="center" vertical="center"/>
      <protection locked="0"/>
    </xf>
    <xf numFmtId="0" fontId="11" fillId="0" borderId="67" xfId="0" applyFont="1" applyBorder="1" applyAlignment="1" applyProtection="1">
      <alignment horizontal="center" vertical="center"/>
      <protection locked="0"/>
    </xf>
    <xf numFmtId="0" fontId="11" fillId="0" borderId="68" xfId="0" applyFont="1" applyBorder="1" applyAlignment="1" applyProtection="1">
      <alignment horizontal="center" vertical="center"/>
      <protection locked="0"/>
    </xf>
    <xf numFmtId="0" fontId="11" fillId="0" borderId="69" xfId="0" applyFont="1" applyBorder="1" applyAlignment="1" applyProtection="1">
      <alignment horizontal="center" vertical="center"/>
      <protection locked="0"/>
    </xf>
    <xf numFmtId="0" fontId="11" fillId="0" borderId="70" xfId="0" applyFont="1" applyBorder="1" applyAlignment="1" applyProtection="1">
      <alignment horizontal="center" vertical="center"/>
      <protection locked="0"/>
    </xf>
    <xf numFmtId="0" fontId="11" fillId="0" borderId="71" xfId="0" applyFont="1" applyBorder="1" applyAlignment="1" applyProtection="1">
      <alignment horizontal="center" vertical="center"/>
      <protection locked="0"/>
    </xf>
    <xf numFmtId="0" fontId="11" fillId="14" borderId="0" xfId="0" applyFont="1" applyFill="1" applyBorder="1" applyAlignment="1" applyProtection="1">
      <alignment horizontal="center" vertical="center"/>
      <protection locked="0"/>
    </xf>
    <xf numFmtId="0" fontId="22" fillId="0" borderId="72" xfId="0" applyFont="1" applyBorder="1"/>
    <xf numFmtId="0" fontId="11" fillId="14" borderId="73" xfId="0" applyFont="1" applyFill="1" applyBorder="1" applyAlignment="1" applyProtection="1">
      <alignment horizontal="center" vertical="center"/>
      <protection locked="0"/>
    </xf>
    <xf numFmtId="0" fontId="11" fillId="14" borderId="74" xfId="0" applyFont="1" applyFill="1" applyBorder="1" applyAlignment="1" applyProtection="1">
      <alignment horizontal="center" vertical="center"/>
      <protection locked="0"/>
    </xf>
    <xf numFmtId="0" fontId="11" fillId="0" borderId="75" xfId="0" applyFont="1" applyBorder="1" applyAlignment="1" applyProtection="1">
      <alignment horizontal="center" vertical="center"/>
      <protection locked="0"/>
    </xf>
    <xf numFmtId="0" fontId="11" fillId="0" borderId="76" xfId="0" applyFont="1" applyBorder="1" applyAlignment="1" applyProtection="1">
      <alignment horizontal="center" vertical="center"/>
      <protection locked="0"/>
    </xf>
    <xf numFmtId="0" fontId="11" fillId="0" borderId="77" xfId="0" applyFont="1" applyBorder="1" applyAlignment="1" applyProtection="1">
      <alignment horizontal="center" vertical="center"/>
      <protection locked="0"/>
    </xf>
    <xf numFmtId="0" fontId="11" fillId="0" borderId="78" xfId="0" applyFont="1" applyBorder="1" applyAlignment="1" applyProtection="1">
      <alignment horizontal="center" vertical="center"/>
      <protection locked="0"/>
    </xf>
    <xf numFmtId="0" fontId="11" fillId="0" borderId="79" xfId="0" applyFont="1" applyBorder="1" applyAlignment="1" applyProtection="1">
      <alignment horizontal="center" vertical="center"/>
      <protection locked="0"/>
    </xf>
    <xf numFmtId="0" fontId="11" fillId="0" borderId="80" xfId="0" applyFont="1" applyBorder="1" applyAlignment="1" applyProtection="1">
      <alignment horizontal="center" vertical="center"/>
      <protection locked="0"/>
    </xf>
    <xf numFmtId="0" fontId="11" fillId="0" borderId="81" xfId="0" applyFont="1" applyBorder="1" applyAlignment="1" applyProtection="1">
      <alignment horizontal="center" vertical="center"/>
      <protection locked="0"/>
    </xf>
    <xf numFmtId="0" fontId="11" fillId="0" borderId="82" xfId="0" applyFont="1" applyBorder="1" applyAlignment="1" applyProtection="1">
      <alignment horizontal="center" vertical="center"/>
      <protection locked="0"/>
    </xf>
    <xf numFmtId="0" fontId="11" fillId="0" borderId="83" xfId="0" applyFont="1" applyBorder="1" applyAlignment="1" applyProtection="1">
      <alignment horizontal="center" vertical="center"/>
      <protection locked="0"/>
    </xf>
    <xf numFmtId="0" fontId="11" fillId="0" borderId="84" xfId="0" applyFont="1" applyBorder="1" applyAlignment="1" applyProtection="1">
      <alignment horizontal="center" vertical="center"/>
      <protection locked="0"/>
    </xf>
    <xf numFmtId="0" fontId="11" fillId="0" borderId="85" xfId="0" applyFont="1" applyBorder="1" applyAlignment="1" applyProtection="1">
      <alignment horizontal="center" vertical="center"/>
      <protection locked="0"/>
    </xf>
    <xf numFmtId="0" fontId="11" fillId="0" borderId="86" xfId="0" applyFont="1" applyBorder="1" applyAlignment="1" applyProtection="1">
      <alignment horizontal="center" vertical="center"/>
      <protection locked="0"/>
    </xf>
    <xf numFmtId="0" fontId="11" fillId="0" borderId="87" xfId="0" applyFont="1" applyBorder="1" applyAlignment="1" applyProtection="1">
      <alignment horizontal="center" vertical="center"/>
      <protection locked="0"/>
    </xf>
    <xf numFmtId="15" fontId="11" fillId="0" borderId="0" xfId="0" applyNumberFormat="1" applyFont="1" applyAlignment="1" applyProtection="1">
      <alignment horizontal="center" vertical="center"/>
      <protection locked="0"/>
    </xf>
    <xf numFmtId="0" fontId="0" fillId="0" borderId="41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1" fillId="0" borderId="88" xfId="0" applyFont="1" applyBorder="1" applyAlignment="1" applyProtection="1">
      <alignment horizontal="center" vertical="center"/>
      <protection locked="0"/>
    </xf>
    <xf numFmtId="0" fontId="11" fillId="0" borderId="89" xfId="0" applyFont="1" applyBorder="1" applyAlignment="1" applyProtection="1">
      <alignment horizontal="center" vertical="center"/>
      <protection locked="0"/>
    </xf>
    <xf numFmtId="0" fontId="11" fillId="0" borderId="90" xfId="0" applyFont="1" applyBorder="1" applyAlignment="1" applyProtection="1">
      <alignment horizontal="center" vertical="center"/>
      <protection locked="0"/>
    </xf>
    <xf numFmtId="0" fontId="11" fillId="0" borderId="91" xfId="0" applyFont="1" applyBorder="1" applyAlignment="1" applyProtection="1">
      <alignment horizontal="center" vertical="center"/>
      <protection locked="0"/>
    </xf>
    <xf numFmtId="0" fontId="11" fillId="15" borderId="31" xfId="0" applyFont="1" applyFill="1" applyBorder="1" applyAlignment="1" applyProtection="1">
      <alignment horizontal="center" vertical="center"/>
      <protection locked="0"/>
    </xf>
    <xf numFmtId="0" fontId="11" fillId="15" borderId="41" xfId="0" applyFont="1" applyFill="1" applyBorder="1" applyAlignment="1" applyProtection="1">
      <alignment horizontal="center" vertical="center"/>
      <protection locked="0"/>
    </xf>
    <xf numFmtId="0" fontId="11" fillId="15" borderId="42" xfId="0" applyFont="1" applyFill="1" applyBorder="1" applyAlignment="1" applyProtection="1">
      <alignment horizontal="center" vertical="center"/>
      <protection locked="0"/>
    </xf>
    <xf numFmtId="0" fontId="11" fillId="0" borderId="45" xfId="0" applyFont="1" applyBorder="1" applyAlignment="1" applyProtection="1">
      <alignment horizontal="center" vertical="center"/>
      <protection locked="0"/>
    </xf>
    <xf numFmtId="0" fontId="11" fillId="0" borderId="47" xfId="0" applyFont="1" applyBorder="1" applyAlignment="1" applyProtection="1">
      <alignment horizontal="center" vertical="center"/>
      <protection locked="0"/>
    </xf>
    <xf numFmtId="0" fontId="11" fillId="0" borderId="93" xfId="0" applyFont="1" applyBorder="1" applyAlignment="1" applyProtection="1">
      <alignment horizontal="center" vertical="center"/>
      <protection locked="0"/>
    </xf>
    <xf numFmtId="0" fontId="11" fillId="0" borderId="92" xfId="0" applyFont="1" applyBorder="1" applyAlignment="1" applyProtection="1">
      <alignment horizontal="center" vertical="center"/>
      <protection locked="0"/>
    </xf>
    <xf numFmtId="0" fontId="11" fillId="0" borderId="94" xfId="0" applyFont="1" applyBorder="1" applyAlignment="1" applyProtection="1">
      <alignment horizontal="center" vertical="center"/>
      <protection locked="0"/>
    </xf>
    <xf numFmtId="0" fontId="30" fillId="0" borderId="0" xfId="0" applyFont="1" applyBorder="1" applyProtection="1">
      <protection locked="0"/>
    </xf>
    <xf numFmtId="0" fontId="11" fillId="0" borderId="95" xfId="0" applyFont="1" applyBorder="1" applyAlignment="1" applyProtection="1">
      <alignment horizontal="center" vertical="center"/>
      <protection locked="0"/>
    </xf>
    <xf numFmtId="0" fontId="11" fillId="0" borderId="96" xfId="0" applyFont="1" applyBorder="1" applyAlignment="1" applyProtection="1">
      <alignment horizontal="center" vertical="center"/>
      <protection locked="0"/>
    </xf>
    <xf numFmtId="0" fontId="9" fillId="0" borderId="39" xfId="0" applyFont="1" applyFill="1" applyBorder="1" applyAlignment="1">
      <alignment horizontal="center" vertical="center"/>
    </xf>
    <xf numFmtId="0" fontId="10" fillId="0" borderId="39" xfId="0" applyFont="1" applyFill="1" applyBorder="1" applyAlignment="1">
      <alignment horizontal="center" vertical="center"/>
    </xf>
    <xf numFmtId="0" fontId="22" fillId="0" borderId="0" xfId="0" applyFont="1" applyBorder="1"/>
    <xf numFmtId="0" fontId="26" fillId="0" borderId="72" xfId="0" applyFont="1" applyBorder="1"/>
    <xf numFmtId="0" fontId="24" fillId="0" borderId="98" xfId="0" applyFont="1" applyBorder="1"/>
    <xf numFmtId="0" fontId="11" fillId="0" borderId="99" xfId="0" applyFont="1" applyBorder="1" applyAlignment="1" applyProtection="1">
      <alignment horizontal="center" vertical="center"/>
      <protection locked="0"/>
    </xf>
    <xf numFmtId="0" fontId="11" fillId="0" borderId="46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/>
    </xf>
    <xf numFmtId="0" fontId="46" fillId="0" borderId="0" xfId="0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 applyProtection="1">
      <alignment horizontal="center" vertical="center"/>
      <protection locked="0"/>
    </xf>
    <xf numFmtId="0" fontId="11" fillId="0" borderId="100" xfId="0" applyFont="1" applyBorder="1" applyAlignment="1" applyProtection="1">
      <alignment horizontal="center" vertical="center"/>
      <protection locked="0"/>
    </xf>
    <xf numFmtId="0" fontId="11" fillId="0" borderId="101" xfId="0" applyFont="1" applyBorder="1" applyAlignment="1" applyProtection="1">
      <alignment horizontal="center" vertical="center"/>
      <protection locked="0"/>
    </xf>
    <xf numFmtId="0" fontId="11" fillId="0" borderId="102" xfId="0" applyFont="1" applyBorder="1" applyAlignment="1" applyProtection="1">
      <alignment horizontal="center" vertical="center"/>
      <protection locked="0"/>
    </xf>
    <xf numFmtId="0" fontId="16" fillId="0" borderId="5" xfId="0" applyFont="1" applyBorder="1" applyAlignment="1" applyProtection="1">
      <alignment horizontal="center" textRotation="90"/>
      <protection locked="0"/>
    </xf>
    <xf numFmtId="0" fontId="16" fillId="0" borderId="6" xfId="0" applyFont="1" applyBorder="1" applyAlignment="1" applyProtection="1">
      <alignment horizontal="center" textRotation="90"/>
      <protection locked="0"/>
    </xf>
    <xf numFmtId="0" fontId="0" fillId="3" borderId="4" xfId="0" applyFont="1" applyFill="1" applyBorder="1" applyAlignment="1">
      <alignment horizontal="center" textRotation="90"/>
    </xf>
    <xf numFmtId="0" fontId="0" fillId="3" borderId="5" xfId="0" applyFont="1" applyFill="1" applyBorder="1" applyAlignment="1">
      <alignment horizontal="center" textRotation="90"/>
    </xf>
    <xf numFmtId="0" fontId="4" fillId="18" borderId="16" xfId="0" applyFont="1" applyFill="1" applyBorder="1" applyAlignment="1">
      <alignment horizontal="center" vertical="center" wrapText="1"/>
    </xf>
    <xf numFmtId="0" fontId="33" fillId="15" borderId="16" xfId="0" applyFont="1" applyFill="1" applyBorder="1" applyAlignment="1">
      <alignment horizontal="center"/>
    </xf>
    <xf numFmtId="164" fontId="16" fillId="0" borderId="0" xfId="0" applyNumberFormat="1" applyFont="1"/>
    <xf numFmtId="164" fontId="49" fillId="0" borderId="0" xfId="0" applyNumberFormat="1" applyFont="1"/>
    <xf numFmtId="0" fontId="34" fillId="0" borderId="0" xfId="0" applyFont="1" applyBorder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4" borderId="0" xfId="0" applyFill="1" applyAlignment="1">
      <alignment horizontal="center"/>
    </xf>
    <xf numFmtId="0" fontId="6" fillId="18" borderId="0" xfId="0" applyFont="1" applyFill="1" applyAlignment="1">
      <alignment horizontal="center"/>
    </xf>
    <xf numFmtId="0" fontId="7" fillId="18" borderId="0" xfId="0" applyFont="1" applyFill="1" applyAlignment="1">
      <alignment horizontal="center"/>
    </xf>
    <xf numFmtId="0" fontId="0" fillId="19" borderId="0" xfId="0" applyFill="1" applyAlignment="1">
      <alignment horizontal="center"/>
    </xf>
    <xf numFmtId="0" fontId="0" fillId="19" borderId="0" xfId="0" applyFill="1" applyAlignment="1" applyProtection="1">
      <alignment horizontal="center"/>
      <protection locked="0"/>
    </xf>
    <xf numFmtId="0" fontId="0" fillId="7" borderId="0" xfId="0" applyFill="1" applyAlignment="1" applyProtection="1">
      <alignment horizontal="center"/>
      <protection locked="0"/>
    </xf>
    <xf numFmtId="0" fontId="0" fillId="7" borderId="0" xfId="0" applyFill="1" applyAlignment="1">
      <alignment horizontal="center"/>
    </xf>
    <xf numFmtId="0" fontId="8" fillId="18" borderId="0" xfId="0" applyFont="1" applyFill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48" fillId="16" borderId="1" xfId="0" applyFont="1" applyFill="1" applyBorder="1" applyAlignment="1">
      <alignment horizontal="center"/>
    </xf>
    <xf numFmtId="0" fontId="48" fillId="16" borderId="2" xfId="0" applyFont="1" applyFill="1" applyBorder="1" applyAlignment="1">
      <alignment horizontal="center"/>
    </xf>
    <xf numFmtId="0" fontId="48" fillId="16" borderId="3" xfId="0" applyFont="1" applyFill="1" applyBorder="1" applyAlignment="1">
      <alignment horizontal="center"/>
    </xf>
    <xf numFmtId="0" fontId="48" fillId="17" borderId="1" xfId="0" applyFont="1" applyFill="1" applyBorder="1" applyAlignment="1">
      <alignment horizontal="center"/>
    </xf>
    <xf numFmtId="0" fontId="48" fillId="17" borderId="2" xfId="0" applyFont="1" applyFill="1" applyBorder="1" applyAlignment="1">
      <alignment horizontal="center"/>
    </xf>
    <xf numFmtId="0" fontId="48" fillId="17" borderId="3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97" xfId="0" applyFont="1" applyFill="1" applyBorder="1" applyAlignment="1">
      <alignment horizontal="center" vertical="center"/>
    </xf>
    <xf numFmtId="0" fontId="16" fillId="9" borderId="0" xfId="0" applyFont="1" applyFill="1" applyBorder="1" applyAlignment="1">
      <alignment horizontal="center" vertical="center"/>
    </xf>
    <xf numFmtId="0" fontId="16" fillId="9" borderId="8" xfId="0" applyFont="1" applyFill="1" applyBorder="1" applyAlignment="1">
      <alignment horizontal="center" vertical="center"/>
    </xf>
    <xf numFmtId="0" fontId="40" fillId="0" borderId="4" xfId="0" applyFont="1" applyBorder="1" applyAlignment="1">
      <alignment horizontal="center" vertical="center" textRotation="90" wrapText="1"/>
    </xf>
    <xf numFmtId="0" fontId="40" fillId="0" borderId="23" xfId="0" applyFont="1" applyBorder="1" applyAlignment="1">
      <alignment horizontal="center" vertical="center" textRotation="90" wrapText="1"/>
    </xf>
    <xf numFmtId="0" fontId="40" fillId="0" borderId="7" xfId="0" applyFont="1" applyBorder="1" applyAlignment="1">
      <alignment horizontal="center" vertical="center" textRotation="90" wrapText="1"/>
    </xf>
    <xf numFmtId="0" fontId="15" fillId="0" borderId="0" xfId="0" applyFont="1" applyAlignment="1">
      <alignment horizontal="center"/>
    </xf>
    <xf numFmtId="0" fontId="15" fillId="6" borderId="17" xfId="0" applyFont="1" applyFill="1" applyBorder="1" applyAlignment="1">
      <alignment horizontal="center"/>
    </xf>
    <xf numFmtId="0" fontId="15" fillId="6" borderId="18" xfId="0" applyFont="1" applyFill="1" applyBorder="1" applyAlignment="1">
      <alignment horizontal="center"/>
    </xf>
    <xf numFmtId="0" fontId="15" fillId="6" borderId="19" xfId="0" applyFont="1" applyFill="1" applyBorder="1" applyAlignment="1">
      <alignment horizontal="center"/>
    </xf>
    <xf numFmtId="0" fontId="15" fillId="6" borderId="20" xfId="0" applyFont="1" applyFill="1" applyBorder="1" applyAlignment="1">
      <alignment horizontal="center"/>
    </xf>
  </cellXfs>
  <cellStyles count="1">
    <cellStyle name="Normal" xfId="0" builtinId="0"/>
  </cellStyles>
  <dxfs count="5784">
    <dxf>
      <fill>
        <patternFill patternType="none">
          <fgColor indexed="64"/>
          <bgColor auto="1"/>
        </patternFill>
      </fill>
      <protection locked="0" hidden="0"/>
    </dxf>
    <dxf>
      <fill>
        <patternFill patternType="none">
          <fgColor indexed="64"/>
          <bgColor auto="1"/>
        </patternFill>
      </fill>
      <protection locked="0" hidden="0"/>
    </dxf>
    <dxf>
      <fill>
        <patternFill patternType="none">
          <fgColor indexed="64"/>
          <bgColor auto="1"/>
        </patternFill>
      </fill>
      <protection locked="0" hidden="0"/>
    </dxf>
    <dxf>
      <fill>
        <patternFill patternType="none">
          <fgColor indexed="64"/>
          <bgColor auto="1"/>
        </patternFill>
      </fill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FF0000"/>
      </font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theme="1"/>
      </font>
      <fill>
        <patternFill>
          <bgColor theme="8" tint="0.39994506668294322"/>
        </patternFill>
      </fill>
    </dxf>
    <dxf>
      <fill>
        <patternFill>
          <bgColor theme="6"/>
        </patternFill>
      </fill>
    </dxf>
    <dxf>
      <font>
        <color rgb="FFFF0000"/>
      </font>
    </dxf>
    <dxf>
      <fill>
        <patternFill>
          <bgColor rgb="FFFF3300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ill>
        <patternFill>
          <bgColor theme="9" tint="-0.24994659260841701"/>
        </patternFill>
      </fill>
    </dxf>
    <dxf>
      <font>
        <b val="0"/>
        <i/>
      </font>
      <fill>
        <patternFill>
          <bgColor theme="5"/>
        </patternFill>
      </fill>
    </dxf>
    <dxf>
      <font>
        <color rgb="FF00B050"/>
      </font>
    </dxf>
    <dxf>
      <fill>
        <patternFill>
          <bgColor theme="9" tint="-0.24994659260841701"/>
        </patternFill>
      </fill>
    </dxf>
    <dxf>
      <fill>
        <patternFill>
          <bgColor rgb="FFC0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</dxfs>
  <tableStyles count="0" defaultTableStyle="TableStyleMedium2" defaultPivotStyle="PivotStyleLight16"/>
  <colors>
    <mruColors>
      <color rgb="FFFF3300"/>
      <color rgb="FF006100"/>
      <color rgb="FF9C6500"/>
      <color rgb="FFFFEB9C"/>
      <color rgb="FFFFFF99"/>
      <color rgb="FF9C0006"/>
      <color rgb="FFFFC7CE"/>
      <color rgb="FFC6EFCE"/>
      <color rgb="FFF1DB7D"/>
      <color rgb="FFF4F4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9525</xdr:colOff>
      <xdr:row>717</xdr:row>
      <xdr:rowOff>9525</xdr:rowOff>
    </xdr:from>
    <xdr:to>
      <xdr:col>51</xdr:col>
      <xdr:colOff>758147</xdr:colOff>
      <xdr:row>736</xdr:row>
      <xdr:rowOff>128258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44775" y="11220450"/>
          <a:ext cx="7628571" cy="38190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</xdr:colOff>
      <xdr:row>12</xdr:row>
      <xdr:rowOff>76200</xdr:rowOff>
    </xdr:from>
    <xdr:to>
      <xdr:col>10</xdr:col>
      <xdr:colOff>742668</xdr:colOff>
      <xdr:row>13</xdr:row>
      <xdr:rowOff>152248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10700" y="1600200"/>
          <a:ext cx="2257143" cy="12190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au1" displayName="Tableau1" ref="B2:E36" totalsRowShown="0">
  <autoFilter ref="B2:E36"/>
  <tableColumns count="4">
    <tableColumn id="1" name="Date" dataDxfId="14"/>
    <tableColumn id="2" name="Description"/>
    <tableColumn id="3" name="jour"/>
    <tableColumn id="4" name="SEBC"/>
  </tableColumns>
  <tableStyleInfo name="TableStyleMedium12"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K2:Q16" totalsRowShown="0" headerRowDxfId="13" dataDxfId="12">
  <tableColumns count="7">
    <tableColumn id="1" name="Nom" dataDxfId="11"/>
    <tableColumn id="2" name="Matin" dataDxfId="10"/>
    <tableColumn id="3" name="AM" dataDxfId="9"/>
    <tableColumn id="6" name="Matins" dataDxfId="8"/>
    <tableColumn id="4" name="Journée" dataDxfId="7"/>
    <tableColumn id="5" name="Aprem" dataDxfId="6"/>
    <tableColumn id="8" name="SEBC travaillés" dataDxfId="5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3" name="Tableau3" displayName="Tableau3" ref="G2:I35" totalsRowShown="0" headerRowDxfId="4" dataDxfId="3">
  <autoFilter ref="G2:I35"/>
  <tableColumns count="3">
    <tableColumn id="1" name="Congés" dataDxfId="2"/>
    <tableColumn id="2" name="Début" dataDxfId="1"/>
    <tableColumn id="3" name="Fin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2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>
    <tabColor theme="0" tint="-0.249977111117893"/>
    <pageSetUpPr fitToPage="1"/>
  </sheetPr>
  <dimension ref="A1:AM1487"/>
  <sheetViews>
    <sheetView tabSelected="1" zoomScale="103" zoomScaleNormal="100" workbookViewId="0">
      <pane xSplit="5" ySplit="3" topLeftCell="F1011" activePane="bottomRight" state="frozen"/>
      <selection pane="topRight" activeCell="F1" sqref="F1"/>
      <selection pane="bottomLeft" activeCell="A4" sqref="A4"/>
      <selection pane="bottomRight" activeCell="L1023" sqref="L1023"/>
    </sheetView>
  </sheetViews>
  <sheetFormatPr baseColWidth="10" defaultRowHeight="15.75" x14ac:dyDescent="0.25"/>
  <cols>
    <col min="1" max="1" width="5.140625" customWidth="1"/>
    <col min="2" max="3" width="11.42578125" style="4" hidden="1" customWidth="1"/>
    <col min="4" max="4" width="5.140625" style="92" customWidth="1"/>
    <col min="5" max="5" width="27.140625" customWidth="1"/>
    <col min="6" max="8" width="3.5703125" style="1" customWidth="1"/>
    <col min="9" max="9" width="10.42578125" style="1" customWidth="1"/>
    <col min="10" max="10" width="4.28515625" style="1" customWidth="1"/>
    <col min="11" max="15" width="3.5703125" style="1" customWidth="1"/>
    <col min="16" max="16" width="11.42578125" style="15" customWidth="1"/>
    <col min="17" max="19" width="3.5703125" style="1" customWidth="1"/>
    <col min="20" max="20" width="5.85546875" style="1" customWidth="1"/>
    <col min="21" max="21" width="3.5703125" style="1" customWidth="1"/>
    <col min="22" max="22" width="3.42578125" style="1" customWidth="1"/>
    <col min="23" max="25" width="3.5703125" style="1" customWidth="1"/>
    <col min="26" max="26" width="1.42578125" customWidth="1"/>
    <col min="27" max="27" width="4.5703125" style="89" customWidth="1"/>
    <col min="28" max="29" width="2" customWidth="1"/>
    <col min="30" max="30" width="2" style="43" customWidth="1"/>
    <col min="31" max="31" width="2" style="45" customWidth="1"/>
    <col min="32" max="32" width="2" style="47" customWidth="1"/>
    <col min="33" max="33" width="2" style="49" customWidth="1"/>
    <col min="34" max="34" width="2" style="51" customWidth="1"/>
    <col min="35" max="35" width="36.140625" style="79" bestFit="1" customWidth="1"/>
    <col min="36" max="39" width="3.5703125" customWidth="1"/>
  </cols>
  <sheetData>
    <row r="1" spans="2:35" ht="27" thickBot="1" x14ac:dyDescent="0.45">
      <c r="F1" s="303" t="s">
        <v>210</v>
      </c>
      <c r="G1" s="304"/>
      <c r="H1" s="304"/>
      <c r="I1" s="304"/>
      <c r="J1" s="304"/>
      <c r="K1" s="304"/>
      <c r="L1" s="304"/>
      <c r="M1" s="304"/>
      <c r="N1" s="304"/>
      <c r="O1" s="305"/>
      <c r="P1" s="14"/>
      <c r="Q1" s="306" t="s">
        <v>211</v>
      </c>
      <c r="R1" s="307"/>
      <c r="S1" s="307"/>
      <c r="T1" s="307"/>
      <c r="U1" s="307"/>
      <c r="V1" s="307"/>
      <c r="W1" s="307"/>
      <c r="X1" s="307"/>
      <c r="Y1" s="308"/>
      <c r="AA1" s="285"/>
      <c r="AB1" s="86"/>
      <c r="AC1" s="91" t="s">
        <v>134</v>
      </c>
      <c r="AD1" s="91"/>
      <c r="AE1" s="91"/>
      <c r="AF1" s="91"/>
      <c r="AG1" s="91"/>
      <c r="AH1" s="91"/>
      <c r="AI1" s="91"/>
    </row>
    <row r="2" spans="2:35" ht="67.5" customHeight="1" thickBot="1" x14ac:dyDescent="0.3">
      <c r="E2" s="284"/>
      <c r="F2" s="282" t="s">
        <v>0</v>
      </c>
      <c r="G2" s="283" t="s">
        <v>10</v>
      </c>
      <c r="H2" s="283" t="s">
        <v>2</v>
      </c>
      <c r="I2" s="5"/>
      <c r="J2" s="280" t="s">
        <v>3</v>
      </c>
      <c r="K2" s="280" t="s">
        <v>4</v>
      </c>
      <c r="L2" s="280" t="s">
        <v>206</v>
      </c>
      <c r="M2" s="280" t="s">
        <v>6</v>
      </c>
      <c r="N2" s="280" t="s">
        <v>5</v>
      </c>
      <c r="O2" s="281" t="s">
        <v>7</v>
      </c>
      <c r="Q2" s="8" t="s">
        <v>0</v>
      </c>
      <c r="R2" s="9" t="s">
        <v>10</v>
      </c>
      <c r="S2" s="9" t="s">
        <v>2</v>
      </c>
      <c r="T2" s="5"/>
      <c r="U2" s="280" t="s">
        <v>55</v>
      </c>
      <c r="V2" s="280" t="s">
        <v>140</v>
      </c>
      <c r="W2" s="280" t="s">
        <v>205</v>
      </c>
      <c r="X2" s="280" t="s">
        <v>209</v>
      </c>
      <c r="Y2" s="281" t="s">
        <v>109</v>
      </c>
      <c r="AA2" s="87" t="s">
        <v>131</v>
      </c>
      <c r="AC2" s="28"/>
    </row>
    <row r="3" spans="2:35" ht="16.5" thickBot="1" x14ac:dyDescent="0.3">
      <c r="F3" s="10"/>
      <c r="G3" s="11"/>
      <c r="H3" s="11"/>
      <c r="I3" s="6"/>
      <c r="J3" s="11"/>
      <c r="K3" s="11"/>
      <c r="L3" s="11"/>
      <c r="M3" s="11"/>
      <c r="N3" s="11"/>
      <c r="O3" s="12"/>
      <c r="Q3" s="10"/>
      <c r="R3" s="11"/>
      <c r="S3" s="11"/>
      <c r="T3" s="6"/>
      <c r="U3" s="11"/>
      <c r="V3" s="11"/>
      <c r="W3" s="11"/>
      <c r="X3" s="11"/>
      <c r="Y3" s="12"/>
      <c r="AA3" s="88"/>
    </row>
    <row r="4" spans="2:35" x14ac:dyDescent="0.25">
      <c r="B4" s="4" t="str">
        <f>VLOOKUP(E4,Tableau1[],4,FALSE)</f>
        <v>NON</v>
      </c>
      <c r="C4" s="4" t="str">
        <f>IF(E4=(LOOKUP(E4,Tableau1[Date])),"F","NF")</f>
        <v>F</v>
      </c>
      <c r="E4" s="18">
        <v>43101</v>
      </c>
      <c r="F4" s="1">
        <f>COUNTIF(J4:O4,"M*")-COUNTIF(J4:O4,"MAL")</f>
        <v>0</v>
      </c>
      <c r="G4" s="1">
        <f>COUNTIF(J4:O4,"J*")</f>
        <v>0</v>
      </c>
      <c r="H4" s="1">
        <f>COUNTIF(J4:O4,"AM*")</f>
        <v>0</v>
      </c>
      <c r="J4" s="22" t="s">
        <v>58</v>
      </c>
      <c r="K4" s="22" t="s">
        <v>58</v>
      </c>
      <c r="L4" s="22" t="s">
        <v>58</v>
      </c>
      <c r="M4" s="22" t="s">
        <v>58</v>
      </c>
      <c r="N4" s="22" t="s">
        <v>58</v>
      </c>
      <c r="O4" s="22" t="s">
        <v>58</v>
      </c>
      <c r="P4" s="20" t="s">
        <v>59</v>
      </c>
      <c r="Q4" s="1">
        <f>COUNTIF(U4:Y4,"M*")-COUNTIF(U4:Y4,"MAL")</f>
        <v>0</v>
      </c>
      <c r="R4" s="1">
        <f>COUNTIF(U4:Y4,"J*")</f>
        <v>0</v>
      </c>
      <c r="S4" s="1">
        <f>COUNTIF(U4:Y4,"AM*")</f>
        <v>0</v>
      </c>
      <c r="U4" s="22" t="s">
        <v>58</v>
      </c>
      <c r="V4" s="22" t="s">
        <v>58</v>
      </c>
      <c r="W4" s="22" t="s">
        <v>58</v>
      </c>
      <c r="X4" s="22" t="s">
        <v>58</v>
      </c>
      <c r="Y4" s="22" t="s">
        <v>58</v>
      </c>
      <c r="AC4" s="42" t="str">
        <f t="shared" ref="AC4:AC67" ca="1" si="0">IF(E4=TODAY(), "&lt;", "")</f>
        <v/>
      </c>
      <c r="AD4" s="44" t="str">
        <f t="shared" ref="AD4:AD67" ca="1" si="1">IF(E4=TODAY(), "=", "")</f>
        <v/>
      </c>
      <c r="AE4" s="46" t="str">
        <f t="shared" ref="AE4:AE67" ca="1" si="2">IF(E4=TODAY(), "=", "")</f>
        <v/>
      </c>
      <c r="AF4" s="48" t="str">
        <f t="shared" ref="AF4:AF67" ca="1" si="3">IF(E4=TODAY(), "=", "")</f>
        <v/>
      </c>
      <c r="AG4" s="50" t="str">
        <f t="shared" ref="AG4:AG67" ca="1" si="4">IF(E4=TODAY(), "=", "")</f>
        <v/>
      </c>
      <c r="AH4" s="52" t="str">
        <f t="shared" ref="AH4:AH67" ca="1" si="5">IF(E4=TODAY(), "=", "")</f>
        <v/>
      </c>
    </row>
    <row r="5" spans="2:35" ht="15" customHeight="1" x14ac:dyDescent="0.25">
      <c r="B5" s="4" t="e">
        <f>VLOOKUP(E5,Tableau1[],4,FALSE)</f>
        <v>#N/A</v>
      </c>
      <c r="C5" s="4" t="str">
        <f>IF(E5=(LOOKUP(E5,Tableau1[Date])),"F","NF")</f>
        <v>NF</v>
      </c>
      <c r="E5" s="18">
        <v>43102</v>
      </c>
      <c r="F5" s="1">
        <f>COUNTIF(J5:O5,"M*")-COUNTIF(J5:O5,"MAL")</f>
        <v>1</v>
      </c>
      <c r="G5" s="1">
        <f>COUNTIF(J5:O5,"J*")</f>
        <v>0</v>
      </c>
      <c r="H5" s="1">
        <f>COUNTIF(J5:O5,"AM*")</f>
        <v>2</v>
      </c>
      <c r="J5" s="22" t="s">
        <v>1</v>
      </c>
      <c r="K5" s="22" t="s">
        <v>1</v>
      </c>
      <c r="L5" s="22" t="s">
        <v>9</v>
      </c>
      <c r="M5" s="22" t="s">
        <v>9</v>
      </c>
      <c r="N5" s="22" t="s">
        <v>8</v>
      </c>
      <c r="O5" s="22" t="s">
        <v>9</v>
      </c>
      <c r="P5" s="302">
        <v>1</v>
      </c>
      <c r="Q5" s="1">
        <f>COUNTIF(U5:Y5,"M*")-COUNTIF(U5:Y5,"MAL")</f>
        <v>2</v>
      </c>
      <c r="R5" s="1">
        <f>COUNTIF(U5:Y5,"J*")</f>
        <v>0</v>
      </c>
      <c r="S5" s="1">
        <f>COUNTIF(U5:Y5,"AM*")</f>
        <v>1</v>
      </c>
      <c r="U5" s="22" t="s">
        <v>9</v>
      </c>
      <c r="V5" s="22" t="s">
        <v>1</v>
      </c>
      <c r="W5" s="22" t="s">
        <v>8</v>
      </c>
      <c r="X5" s="22" t="s">
        <v>8</v>
      </c>
      <c r="Y5" s="22" t="s">
        <v>88</v>
      </c>
      <c r="AC5" s="42" t="str">
        <f t="shared" ca="1" si="0"/>
        <v/>
      </c>
      <c r="AD5" s="44" t="str">
        <f t="shared" ca="1" si="1"/>
        <v/>
      </c>
      <c r="AE5" s="46" t="str">
        <f t="shared" ca="1" si="2"/>
        <v/>
      </c>
      <c r="AF5" s="48" t="str">
        <f t="shared" ca="1" si="3"/>
        <v/>
      </c>
      <c r="AG5" s="50" t="str">
        <f t="shared" ca="1" si="4"/>
        <v/>
      </c>
      <c r="AH5" s="52" t="str">
        <f t="shared" ca="1" si="5"/>
        <v/>
      </c>
    </row>
    <row r="6" spans="2:35" ht="15" customHeight="1" x14ac:dyDescent="0.25">
      <c r="B6" s="4" t="e">
        <f>VLOOKUP(E6,Tableau1[],4,FALSE)</f>
        <v>#N/A</v>
      </c>
      <c r="C6" s="4" t="str">
        <f>IF(E6=(LOOKUP(E6,Tableau1[Date])),"F","NF")</f>
        <v>NF</v>
      </c>
      <c r="E6" s="18">
        <v>43103</v>
      </c>
      <c r="F6" s="1">
        <f>COUNTIF(J6:O6,"M*")-COUNTIF(J6:O6,"MAL")</f>
        <v>1</v>
      </c>
      <c r="G6" s="1">
        <f>COUNTIF(J6:O6,"J*")</f>
        <v>0</v>
      </c>
      <c r="H6" s="1">
        <f>COUNTIF(J6:O6,"AM*")</f>
        <v>2</v>
      </c>
      <c r="J6" s="22" t="s">
        <v>1</v>
      </c>
      <c r="K6" s="22" t="s">
        <v>1</v>
      </c>
      <c r="L6" s="22" t="s">
        <v>9</v>
      </c>
      <c r="M6" s="22" t="s">
        <v>9</v>
      </c>
      <c r="N6" s="22" t="s">
        <v>8</v>
      </c>
      <c r="O6" s="22" t="s">
        <v>9</v>
      </c>
      <c r="P6" s="302"/>
      <c r="Q6" s="1">
        <f>COUNTIF(U6:Y6,"M*")-COUNTIF(U6:Y6,"MAL")</f>
        <v>2</v>
      </c>
      <c r="R6" s="1">
        <f>COUNTIF(U6:Y6,"J*")</f>
        <v>0</v>
      </c>
      <c r="S6" s="1">
        <f>COUNTIF(U6:Y6,"AM*")</f>
        <v>1</v>
      </c>
      <c r="U6" s="22" t="s">
        <v>9</v>
      </c>
      <c r="V6" s="22" t="s">
        <v>1</v>
      </c>
      <c r="W6" s="22" t="s">
        <v>8</v>
      </c>
      <c r="X6" s="22" t="s">
        <v>8</v>
      </c>
      <c r="Y6" s="22" t="s">
        <v>88</v>
      </c>
      <c r="AC6" s="42" t="str">
        <f t="shared" ca="1" si="0"/>
        <v/>
      </c>
      <c r="AD6" s="44" t="str">
        <f t="shared" ca="1" si="1"/>
        <v/>
      </c>
      <c r="AE6" s="46" t="str">
        <f t="shared" ca="1" si="2"/>
        <v/>
      </c>
      <c r="AF6" s="48" t="str">
        <f t="shared" ca="1" si="3"/>
        <v/>
      </c>
      <c r="AG6" s="50" t="str">
        <f t="shared" ca="1" si="4"/>
        <v/>
      </c>
      <c r="AH6" s="52" t="str">
        <f t="shared" ca="1" si="5"/>
        <v/>
      </c>
    </row>
    <row r="7" spans="2:35" ht="15" customHeight="1" x14ac:dyDescent="0.25">
      <c r="B7" s="4" t="e">
        <f>VLOOKUP(E7,Tableau1[],4,FALSE)</f>
        <v>#N/A</v>
      </c>
      <c r="C7" s="4" t="str">
        <f>IF(E7=(LOOKUP(E7,Tableau1[Date])),"F","NF")</f>
        <v>NF</v>
      </c>
      <c r="E7" s="18">
        <v>43104</v>
      </c>
      <c r="F7" s="1">
        <f>COUNTIF(J7:O7,"M*")-COUNTIF(J7:O7,"MAL")</f>
        <v>1</v>
      </c>
      <c r="G7" s="1">
        <f>COUNTIF(J7:O7,"J*")</f>
        <v>0</v>
      </c>
      <c r="H7" s="1">
        <f>COUNTIF(J7:O7,"AM*")</f>
        <v>2</v>
      </c>
      <c r="J7" s="22" t="s">
        <v>1</v>
      </c>
      <c r="K7" s="22" t="s">
        <v>1</v>
      </c>
      <c r="L7" s="22" t="s">
        <v>9</v>
      </c>
      <c r="M7" s="22" t="s">
        <v>9</v>
      </c>
      <c r="N7" s="22" t="s">
        <v>8</v>
      </c>
      <c r="O7" s="22" t="s">
        <v>9</v>
      </c>
      <c r="P7" s="19" t="s">
        <v>62</v>
      </c>
      <c r="Q7" s="1">
        <f>COUNTIF(U7:Y7,"M*")-COUNTIF(U7:Y7,"MAL")</f>
        <v>2</v>
      </c>
      <c r="R7" s="1">
        <f>COUNTIF(U7:Y7,"J*")</f>
        <v>0</v>
      </c>
      <c r="S7" s="1">
        <f>COUNTIF(U7:Y7,"AM*")</f>
        <v>1</v>
      </c>
      <c r="U7" s="22" t="s">
        <v>9</v>
      </c>
      <c r="V7" s="22" t="s">
        <v>1</v>
      </c>
      <c r="W7" s="22" t="s">
        <v>8</v>
      </c>
      <c r="X7" s="22" t="s">
        <v>8</v>
      </c>
      <c r="Y7" s="22" t="s">
        <v>88</v>
      </c>
      <c r="AC7" s="42" t="str">
        <f t="shared" ca="1" si="0"/>
        <v/>
      </c>
      <c r="AD7" s="44" t="str">
        <f t="shared" ca="1" si="1"/>
        <v/>
      </c>
      <c r="AE7" s="46" t="str">
        <f t="shared" ca="1" si="2"/>
        <v/>
      </c>
      <c r="AF7" s="48" t="str">
        <f t="shared" ca="1" si="3"/>
        <v/>
      </c>
      <c r="AG7" s="50" t="str">
        <f t="shared" ca="1" si="4"/>
        <v/>
      </c>
      <c r="AH7" s="52" t="str">
        <f t="shared" ca="1" si="5"/>
        <v/>
      </c>
    </row>
    <row r="8" spans="2:35" ht="15" customHeight="1" x14ac:dyDescent="0.25">
      <c r="B8" s="4" t="e">
        <f>VLOOKUP(E8,Tableau1[],4,FALSE)</f>
        <v>#N/A</v>
      </c>
      <c r="C8" s="4" t="str">
        <f>IF(E8=(LOOKUP(E8,Tableau1[Date])),"F","NF")</f>
        <v>NF</v>
      </c>
      <c r="E8" s="18">
        <v>43105</v>
      </c>
      <c r="F8" s="1">
        <f>COUNTIF(J8:O8,"M*")-COUNTIF(J8:O8,"MAL")</f>
        <v>1</v>
      </c>
      <c r="G8" s="1">
        <f>COUNTIF(J8:O8,"J*")</f>
        <v>0</v>
      </c>
      <c r="H8" s="1">
        <f>COUNTIF(J8:O8,"AM*")</f>
        <v>2</v>
      </c>
      <c r="J8" s="22" t="s">
        <v>1</v>
      </c>
      <c r="K8" s="22" t="s">
        <v>1</v>
      </c>
      <c r="L8" s="22" t="s">
        <v>9</v>
      </c>
      <c r="M8" s="22" t="s">
        <v>9</v>
      </c>
      <c r="N8" s="22" t="s">
        <v>8</v>
      </c>
      <c r="O8" s="22" t="s">
        <v>9</v>
      </c>
      <c r="P8" s="21" t="str">
        <f ca="1">IF((E8-TODAY())&lt;70,"Verrouillée","Libre")</f>
        <v>Verrouillée</v>
      </c>
      <c r="Q8" s="1">
        <f>COUNTIF(U8:Y8,"M*")-COUNTIF(U8:Y8,"MAL")</f>
        <v>2</v>
      </c>
      <c r="R8" s="1">
        <f>COUNTIF(U8:Y8,"J*")</f>
        <v>0</v>
      </c>
      <c r="S8" s="1">
        <f>COUNTIF(U8:Y8,"AM*")</f>
        <v>1</v>
      </c>
      <c r="U8" s="22" t="s">
        <v>9</v>
      </c>
      <c r="V8" s="22" t="s">
        <v>1</v>
      </c>
      <c r="W8" s="22" t="s">
        <v>8</v>
      </c>
      <c r="X8" s="22" t="s">
        <v>8</v>
      </c>
      <c r="Y8" s="22" t="s">
        <v>88</v>
      </c>
      <c r="AC8" s="42" t="str">
        <f t="shared" ca="1" si="0"/>
        <v/>
      </c>
      <c r="AD8" s="44" t="str">
        <f t="shared" ca="1" si="1"/>
        <v/>
      </c>
      <c r="AE8" s="46" t="str">
        <f t="shared" ca="1" si="2"/>
        <v/>
      </c>
      <c r="AF8" s="48" t="str">
        <f t="shared" ca="1" si="3"/>
        <v/>
      </c>
      <c r="AG8" s="50" t="str">
        <f t="shared" ca="1" si="4"/>
        <v/>
      </c>
      <c r="AH8" s="52" t="str">
        <f t="shared" ca="1" si="5"/>
        <v/>
      </c>
    </row>
    <row r="9" spans="2:35" x14ac:dyDescent="0.25">
      <c r="B9" s="4" t="e">
        <f>VLOOKUP(E9,Tableau1[],4,FALSE)</f>
        <v>#N/A</v>
      </c>
      <c r="C9" s="4" t="str">
        <f>IF(E9=(LOOKUP(E9,Tableau1[Date])),"F","NF")</f>
        <v>NF</v>
      </c>
      <c r="E9" s="7">
        <v>43106</v>
      </c>
      <c r="J9" s="22"/>
      <c r="K9" s="22"/>
      <c r="L9" s="22"/>
      <c r="M9" s="22"/>
      <c r="N9" s="22"/>
      <c r="O9" s="22"/>
      <c r="U9" s="22"/>
      <c r="V9" s="22"/>
      <c r="W9" s="22"/>
      <c r="X9" s="22"/>
      <c r="Y9" s="22"/>
      <c r="AC9" s="42" t="str">
        <f t="shared" ca="1" si="0"/>
        <v/>
      </c>
      <c r="AD9" s="44" t="str">
        <f t="shared" ca="1" si="1"/>
        <v/>
      </c>
      <c r="AE9" s="46" t="str">
        <f t="shared" ca="1" si="2"/>
        <v/>
      </c>
      <c r="AF9" s="48" t="str">
        <f t="shared" ca="1" si="3"/>
        <v/>
      </c>
      <c r="AG9" s="50" t="str">
        <f t="shared" ca="1" si="4"/>
        <v/>
      </c>
      <c r="AH9" s="52" t="str">
        <f t="shared" ca="1" si="5"/>
        <v/>
      </c>
    </row>
    <row r="10" spans="2:35" x14ac:dyDescent="0.25">
      <c r="B10" s="4" t="e">
        <f>VLOOKUP(E10,Tableau1[],4,FALSE)</f>
        <v>#N/A</v>
      </c>
      <c r="C10" s="4" t="str">
        <f>IF(E10=(LOOKUP(E10,Tableau1[Date])),"F","NF")</f>
        <v>NF</v>
      </c>
      <c r="E10" s="7">
        <v>43107</v>
      </c>
      <c r="J10" s="22"/>
      <c r="K10" s="22"/>
      <c r="L10" s="22"/>
      <c r="M10" s="22"/>
      <c r="N10" s="22"/>
      <c r="O10" s="22"/>
      <c r="U10" s="22"/>
      <c r="V10" s="22"/>
      <c r="W10" s="22"/>
      <c r="X10" s="22"/>
      <c r="Y10" s="22"/>
      <c r="AC10" s="42" t="str">
        <f t="shared" ca="1" si="0"/>
        <v/>
      </c>
      <c r="AD10" s="44" t="str">
        <f t="shared" ca="1" si="1"/>
        <v/>
      </c>
      <c r="AE10" s="46" t="str">
        <f t="shared" ca="1" si="2"/>
        <v/>
      </c>
      <c r="AF10" s="48" t="str">
        <f t="shared" ca="1" si="3"/>
        <v/>
      </c>
      <c r="AG10" s="50" t="str">
        <f t="shared" ca="1" si="4"/>
        <v/>
      </c>
      <c r="AH10" s="52" t="str">
        <f t="shared" ca="1" si="5"/>
        <v/>
      </c>
    </row>
    <row r="11" spans="2:35" x14ac:dyDescent="0.25">
      <c r="B11" s="4" t="e">
        <f>VLOOKUP(E11,Tableau1[],4,FALSE)</f>
        <v>#N/A</v>
      </c>
      <c r="C11" s="4" t="str">
        <f>IF(E11=(LOOKUP(E11,Tableau1[Date])),"F","NF")</f>
        <v>NF</v>
      </c>
      <c r="E11" s="2">
        <v>43108</v>
      </c>
      <c r="F11" s="1">
        <f>COUNTIF(J11:O11,"M*")-COUNTIF(J11:O11,"MAL")</f>
        <v>4</v>
      </c>
      <c r="G11" s="1">
        <f>COUNTIF(J11:O11,"J*")</f>
        <v>1</v>
      </c>
      <c r="H11" s="1">
        <f>COUNTIF(J11:O11,"AM*")</f>
        <v>1</v>
      </c>
      <c r="J11" s="22" t="s">
        <v>8</v>
      </c>
      <c r="K11" s="22" t="s">
        <v>8</v>
      </c>
      <c r="L11" s="22" t="s">
        <v>77</v>
      </c>
      <c r="M11" s="22" t="s">
        <v>8</v>
      </c>
      <c r="N11" s="22" t="s">
        <v>8</v>
      </c>
      <c r="O11" s="22" t="s">
        <v>1</v>
      </c>
      <c r="P11" s="13" t="s">
        <v>59</v>
      </c>
      <c r="Q11" s="1">
        <f>COUNTIF(U11:Y11,"M*")-COUNTIF(U11:Y11,"MAL")</f>
        <v>3</v>
      </c>
      <c r="R11" s="1">
        <f>COUNTIF(U11:Y11,"J*")</f>
        <v>0</v>
      </c>
      <c r="S11" s="1">
        <f>COUNTIF(U11:Y11,"AM*")</f>
        <v>0</v>
      </c>
      <c r="U11" s="22" t="s">
        <v>8</v>
      </c>
      <c r="V11" s="22" t="s">
        <v>86</v>
      </c>
      <c r="W11" s="22" t="s">
        <v>8</v>
      </c>
      <c r="X11" s="22" t="s">
        <v>8</v>
      </c>
      <c r="Y11" s="22" t="s">
        <v>88</v>
      </c>
      <c r="AC11" s="42" t="str">
        <f t="shared" ca="1" si="0"/>
        <v/>
      </c>
      <c r="AD11" s="44" t="str">
        <f t="shared" ca="1" si="1"/>
        <v/>
      </c>
      <c r="AE11" s="46" t="str">
        <f t="shared" ca="1" si="2"/>
        <v/>
      </c>
      <c r="AF11" s="48" t="str">
        <f t="shared" ca="1" si="3"/>
        <v/>
      </c>
      <c r="AG11" s="50" t="str">
        <f t="shared" ca="1" si="4"/>
        <v/>
      </c>
      <c r="AH11" s="52" t="str">
        <f t="shared" ca="1" si="5"/>
        <v/>
      </c>
    </row>
    <row r="12" spans="2:35" ht="15" customHeight="1" x14ac:dyDescent="0.25">
      <c r="B12" s="4" t="e">
        <f>VLOOKUP(E12,Tableau1[],4,FALSE)</f>
        <v>#N/A</v>
      </c>
      <c r="C12" s="4" t="str">
        <f>IF(E12=(LOOKUP(E12,Tableau1[Date])),"F","NF")</f>
        <v>NF</v>
      </c>
      <c r="E12" s="2">
        <v>43109</v>
      </c>
      <c r="F12" s="1">
        <f>COUNTIF(J12:O12,"M*")-COUNTIF(J12:O12,"MAL")</f>
        <v>4</v>
      </c>
      <c r="G12" s="1">
        <f>COUNTIF(J12:O12,"J*")</f>
        <v>1</v>
      </c>
      <c r="H12" s="1">
        <f>COUNTIF(J12:O12,"AM*")</f>
        <v>1</v>
      </c>
      <c r="J12" s="22" t="s">
        <v>8</v>
      </c>
      <c r="K12" s="22" t="s">
        <v>8</v>
      </c>
      <c r="L12" s="22" t="s">
        <v>77</v>
      </c>
      <c r="M12" s="22" t="s">
        <v>8</v>
      </c>
      <c r="N12" s="22" t="s">
        <v>8</v>
      </c>
      <c r="O12" s="22" t="s">
        <v>1</v>
      </c>
      <c r="P12" s="299">
        <v>2</v>
      </c>
      <c r="Q12" s="1">
        <f>COUNTIF(U12:Y12,"M*")-COUNTIF(U12:Y12,"MAL")</f>
        <v>1</v>
      </c>
      <c r="R12" s="1">
        <f>COUNTIF(U12:Y12,"J*")</f>
        <v>0</v>
      </c>
      <c r="S12" s="1">
        <f>COUNTIF(U12:Y12,"AM*")</f>
        <v>3</v>
      </c>
      <c r="U12" s="22" t="s">
        <v>8</v>
      </c>
      <c r="V12" s="22" t="s">
        <v>1</v>
      </c>
      <c r="W12" s="22" t="s">
        <v>1</v>
      </c>
      <c r="X12" s="22" t="s">
        <v>1</v>
      </c>
      <c r="Y12" s="22" t="s">
        <v>88</v>
      </c>
      <c r="AC12" s="42" t="str">
        <f t="shared" ca="1" si="0"/>
        <v/>
      </c>
      <c r="AD12" s="44" t="str">
        <f t="shared" ca="1" si="1"/>
        <v/>
      </c>
      <c r="AE12" s="46" t="str">
        <f t="shared" ca="1" si="2"/>
        <v/>
      </c>
      <c r="AF12" s="48" t="str">
        <f t="shared" ca="1" si="3"/>
        <v/>
      </c>
      <c r="AG12" s="50" t="str">
        <f t="shared" ca="1" si="4"/>
        <v/>
      </c>
      <c r="AH12" s="52" t="str">
        <f t="shared" ca="1" si="5"/>
        <v/>
      </c>
    </row>
    <row r="13" spans="2:35" ht="15" customHeight="1" x14ac:dyDescent="0.25">
      <c r="B13" s="4" t="e">
        <f>VLOOKUP(E13,Tableau1[],4,FALSE)</f>
        <v>#N/A</v>
      </c>
      <c r="C13" s="4" t="str">
        <f>IF(E13=(LOOKUP(E13,Tableau1[Date])),"F","NF")</f>
        <v>NF</v>
      </c>
      <c r="E13" s="2">
        <v>43110</v>
      </c>
      <c r="F13" s="1">
        <f>COUNTIF(J13:O13,"M*")-COUNTIF(J13:O13,"MAL")</f>
        <v>4</v>
      </c>
      <c r="G13" s="1">
        <f>COUNTIF(J13:O13,"J*")</f>
        <v>1</v>
      </c>
      <c r="H13" s="1">
        <f>COUNTIF(J13:O13,"AM*")</f>
        <v>1</v>
      </c>
      <c r="J13" s="22" t="s">
        <v>8</v>
      </c>
      <c r="K13" s="22" t="s">
        <v>8</v>
      </c>
      <c r="L13" s="22" t="s">
        <v>77</v>
      </c>
      <c r="M13" s="22" t="s">
        <v>8</v>
      </c>
      <c r="N13" s="53" t="s">
        <v>87</v>
      </c>
      <c r="O13" s="22" t="s">
        <v>1</v>
      </c>
      <c r="P13" s="299"/>
      <c r="Q13" s="1">
        <f>COUNTIF(U13:Y13,"M*")-COUNTIF(U13:Y13,"MAL")</f>
        <v>3</v>
      </c>
      <c r="R13" s="1">
        <f>COUNTIF(U13:Y13,"J*")</f>
        <v>0</v>
      </c>
      <c r="S13" s="1">
        <f>COUNTIF(U13:Y13,"AM*")</f>
        <v>1</v>
      </c>
      <c r="U13" s="22" t="s">
        <v>8</v>
      </c>
      <c r="V13" s="22" t="s">
        <v>1</v>
      </c>
      <c r="W13" s="22" t="s">
        <v>8</v>
      </c>
      <c r="X13" s="22" t="s">
        <v>8</v>
      </c>
      <c r="Y13" s="22" t="s">
        <v>88</v>
      </c>
      <c r="AC13" s="42" t="str">
        <f t="shared" ca="1" si="0"/>
        <v/>
      </c>
      <c r="AD13" s="44" t="str">
        <f t="shared" ca="1" si="1"/>
        <v/>
      </c>
      <c r="AE13" s="46" t="str">
        <f t="shared" ca="1" si="2"/>
        <v/>
      </c>
      <c r="AF13" s="48" t="str">
        <f t="shared" ca="1" si="3"/>
        <v/>
      </c>
      <c r="AG13" s="50" t="str">
        <f t="shared" ca="1" si="4"/>
        <v/>
      </c>
      <c r="AH13" s="52" t="str">
        <f t="shared" ca="1" si="5"/>
        <v/>
      </c>
    </row>
    <row r="14" spans="2:35" ht="15" customHeight="1" x14ac:dyDescent="0.25">
      <c r="B14" s="4" t="e">
        <f>VLOOKUP(E14,Tableau1[],4,FALSE)</f>
        <v>#N/A</v>
      </c>
      <c r="C14" s="4" t="str">
        <f>IF(E14=(LOOKUP(E14,Tableau1[Date])),"F","NF")</f>
        <v>NF</v>
      </c>
      <c r="E14" s="2">
        <v>43111</v>
      </c>
      <c r="F14" s="1">
        <f>COUNTIF(J14:O14,"M*")-COUNTIF(J14:O14,"MAL")</f>
        <v>3</v>
      </c>
      <c r="G14" s="1">
        <f>COUNTIF(J14:O14,"J*")</f>
        <v>1</v>
      </c>
      <c r="H14" s="1">
        <f>COUNTIF(J14:O14,"AM*")</f>
        <v>0</v>
      </c>
      <c r="J14" s="22" t="s">
        <v>8</v>
      </c>
      <c r="K14" s="22" t="s">
        <v>8</v>
      </c>
      <c r="L14" s="22" t="s">
        <v>76</v>
      </c>
      <c r="M14" s="22" t="s">
        <v>8</v>
      </c>
      <c r="N14" s="22" t="s">
        <v>76</v>
      </c>
      <c r="O14" s="22" t="s">
        <v>77</v>
      </c>
      <c r="P14" s="17"/>
      <c r="Q14" s="1">
        <f>COUNTIF(U14:Y14,"M*")-COUNTIF(U14:Y14,"MAL")</f>
        <v>2</v>
      </c>
      <c r="R14" s="1">
        <f>COUNTIF(U14:Y14,"J*")</f>
        <v>0</v>
      </c>
      <c r="S14" s="1">
        <f>COUNTIF(U14:Y14,"AM*")</f>
        <v>1</v>
      </c>
      <c r="U14" s="22" t="s">
        <v>76</v>
      </c>
      <c r="V14" s="22" t="s">
        <v>1</v>
      </c>
      <c r="W14" s="22" t="s">
        <v>8</v>
      </c>
      <c r="X14" s="22" t="s">
        <v>8</v>
      </c>
      <c r="Y14" s="22" t="s">
        <v>88</v>
      </c>
      <c r="AC14" s="42" t="str">
        <f t="shared" ca="1" si="0"/>
        <v/>
      </c>
      <c r="AD14" s="44" t="str">
        <f t="shared" ca="1" si="1"/>
        <v/>
      </c>
      <c r="AE14" s="46" t="str">
        <f t="shared" ca="1" si="2"/>
        <v/>
      </c>
      <c r="AF14" s="48" t="str">
        <f t="shared" ca="1" si="3"/>
        <v/>
      </c>
      <c r="AG14" s="50" t="str">
        <f t="shared" ca="1" si="4"/>
        <v/>
      </c>
      <c r="AH14" s="52" t="str">
        <f t="shared" ca="1" si="5"/>
        <v/>
      </c>
    </row>
    <row r="15" spans="2:35" ht="15" customHeight="1" x14ac:dyDescent="0.25">
      <c r="B15" s="4" t="e">
        <f>VLOOKUP(E15,Tableau1[],4,FALSE)</f>
        <v>#N/A</v>
      </c>
      <c r="C15" s="4" t="str">
        <f>IF(E15=(LOOKUP(E15,Tableau1[Date])),"F","NF")</f>
        <v>NF</v>
      </c>
      <c r="E15" s="2">
        <v>43112</v>
      </c>
      <c r="F15" s="1">
        <f>COUNTIF(J15:O15,"M*")-COUNTIF(J15:O15,"MAL")</f>
        <v>3</v>
      </c>
      <c r="G15" s="1">
        <f>COUNTIF(J15:O15,"J*")</f>
        <v>1</v>
      </c>
      <c r="H15" s="1">
        <f>COUNTIF(J15:O15,"AM*")</f>
        <v>0</v>
      </c>
      <c r="J15" s="22" t="s">
        <v>8</v>
      </c>
      <c r="K15" s="22" t="s">
        <v>8</v>
      </c>
      <c r="L15" s="22" t="s">
        <v>76</v>
      </c>
      <c r="M15" s="22" t="s">
        <v>8</v>
      </c>
      <c r="N15" s="22" t="s">
        <v>76</v>
      </c>
      <c r="O15" s="22" t="s">
        <v>77</v>
      </c>
      <c r="P15" s="16" t="str">
        <f ca="1">IF((E15-TODAY())&lt;70,"Verrouillée","Libre")</f>
        <v>Verrouillée</v>
      </c>
      <c r="Q15" s="1">
        <f>COUNTIF(U15:Y15,"M*")-COUNTIF(U15:Y15,"MAL")</f>
        <v>2</v>
      </c>
      <c r="R15" s="1">
        <f>COUNTIF(U15:Y15,"J*")</f>
        <v>0</v>
      </c>
      <c r="S15" s="1">
        <f>COUNTIF(U15:Y15,"AM*")</f>
        <v>1</v>
      </c>
      <c r="U15" s="22" t="s">
        <v>76</v>
      </c>
      <c r="V15" s="22" t="s">
        <v>1</v>
      </c>
      <c r="W15" s="22" t="s">
        <v>8</v>
      </c>
      <c r="X15" s="22" t="s">
        <v>8</v>
      </c>
      <c r="Y15" s="22" t="s">
        <v>88</v>
      </c>
      <c r="AC15" s="42" t="str">
        <f t="shared" ca="1" si="0"/>
        <v/>
      </c>
      <c r="AD15" s="44" t="str">
        <f t="shared" ca="1" si="1"/>
        <v/>
      </c>
      <c r="AE15" s="46" t="str">
        <f t="shared" ca="1" si="2"/>
        <v/>
      </c>
      <c r="AF15" s="48" t="str">
        <f t="shared" ca="1" si="3"/>
        <v/>
      </c>
      <c r="AG15" s="50" t="str">
        <f t="shared" ca="1" si="4"/>
        <v/>
      </c>
      <c r="AH15" s="52" t="str">
        <f t="shared" ca="1" si="5"/>
        <v/>
      </c>
    </row>
    <row r="16" spans="2:35" x14ac:dyDescent="0.25">
      <c r="B16" s="4" t="e">
        <f>VLOOKUP(E16,Tableau1[],4,FALSE)</f>
        <v>#N/A</v>
      </c>
      <c r="C16" s="4" t="str">
        <f>IF(E16=(LOOKUP(E16,Tableau1[Date])),"F","NF")</f>
        <v>NF</v>
      </c>
      <c r="E16" s="7">
        <v>43113</v>
      </c>
      <c r="J16" s="22"/>
      <c r="K16" s="22"/>
      <c r="L16" s="22"/>
      <c r="M16" s="22"/>
      <c r="N16" s="22"/>
      <c r="O16" s="22"/>
      <c r="U16" s="22"/>
      <c r="V16" s="22"/>
      <c r="W16" s="22"/>
      <c r="X16" s="22"/>
      <c r="Y16" s="22"/>
      <c r="AC16" s="42" t="str">
        <f t="shared" ca="1" si="0"/>
        <v/>
      </c>
      <c r="AD16" s="44" t="str">
        <f t="shared" ca="1" si="1"/>
        <v/>
      </c>
      <c r="AE16" s="46" t="str">
        <f t="shared" ca="1" si="2"/>
        <v/>
      </c>
      <c r="AF16" s="48" t="str">
        <f t="shared" ca="1" si="3"/>
        <v/>
      </c>
      <c r="AG16" s="50" t="str">
        <f t="shared" ca="1" si="4"/>
        <v/>
      </c>
      <c r="AH16" s="52" t="str">
        <f t="shared" ca="1" si="5"/>
        <v/>
      </c>
    </row>
    <row r="17" spans="2:34" x14ac:dyDescent="0.25">
      <c r="B17" s="4" t="e">
        <f>VLOOKUP(E17,Tableau1[],4,FALSE)</f>
        <v>#N/A</v>
      </c>
      <c r="C17" s="4" t="str">
        <f>IF(E17=(LOOKUP(E17,Tableau1[Date])),"F","NF")</f>
        <v>NF</v>
      </c>
      <c r="E17" s="7">
        <v>43114</v>
      </c>
      <c r="J17" s="22"/>
      <c r="K17" s="22"/>
      <c r="L17" s="22"/>
      <c r="M17" s="22"/>
      <c r="N17" s="22"/>
      <c r="O17" s="22"/>
      <c r="U17" s="22"/>
      <c r="V17" s="22"/>
      <c r="W17" s="22"/>
      <c r="X17" s="22"/>
      <c r="Y17" s="22"/>
      <c r="AC17" s="42" t="str">
        <f t="shared" ca="1" si="0"/>
        <v/>
      </c>
      <c r="AD17" s="44" t="str">
        <f t="shared" ca="1" si="1"/>
        <v/>
      </c>
      <c r="AE17" s="46" t="str">
        <f t="shared" ca="1" si="2"/>
        <v/>
      </c>
      <c r="AF17" s="48" t="str">
        <f t="shared" ca="1" si="3"/>
        <v/>
      </c>
      <c r="AG17" s="50" t="str">
        <f t="shared" ca="1" si="4"/>
        <v/>
      </c>
      <c r="AH17" s="52" t="str">
        <f t="shared" ca="1" si="5"/>
        <v/>
      </c>
    </row>
    <row r="18" spans="2:34" x14ac:dyDescent="0.25">
      <c r="B18" s="4" t="e">
        <f>VLOOKUP(E18,Tableau1[],4,FALSE)</f>
        <v>#N/A</v>
      </c>
      <c r="C18" s="4" t="str">
        <f>IF(E18=(LOOKUP(E18,Tableau1[Date])),"F","NF")</f>
        <v>NF</v>
      </c>
      <c r="E18" s="2">
        <v>43115</v>
      </c>
      <c r="F18" s="1">
        <f>COUNTIF(J18:O18,"M*")-COUNTIF(J18:O18,"MAL")</f>
        <v>4</v>
      </c>
      <c r="G18" s="1">
        <f>COUNTIF(J18:O18,"J*")</f>
        <v>0</v>
      </c>
      <c r="H18" s="1">
        <f>COUNTIF(J18:O18,"AM*")</f>
        <v>2</v>
      </c>
      <c r="J18" s="22" t="s">
        <v>8</v>
      </c>
      <c r="K18" s="22" t="s">
        <v>8</v>
      </c>
      <c r="L18" s="22" t="s">
        <v>8</v>
      </c>
      <c r="M18" s="22" t="s">
        <v>1</v>
      </c>
      <c r="N18" s="22" t="s">
        <v>8</v>
      </c>
      <c r="O18" s="22" t="s">
        <v>1</v>
      </c>
      <c r="P18" s="13" t="s">
        <v>59</v>
      </c>
      <c r="Q18" s="1">
        <f>COUNTIF(U18:Y18,"M*")-COUNTIF(U18:Y18,"MAL")</f>
        <v>2</v>
      </c>
      <c r="R18" s="1">
        <f>COUNTIF(U18:Y18,"J*")</f>
        <v>0</v>
      </c>
      <c r="S18" s="1">
        <f>COUNTIF(U18:Y18,"AM*")</f>
        <v>2</v>
      </c>
      <c r="U18" s="22" t="s">
        <v>8</v>
      </c>
      <c r="V18" s="22" t="s">
        <v>8</v>
      </c>
      <c r="W18" s="22" t="s">
        <v>1</v>
      </c>
      <c r="X18" s="22" t="s">
        <v>1</v>
      </c>
      <c r="Y18" s="22" t="s">
        <v>88</v>
      </c>
      <c r="AC18" s="42" t="str">
        <f t="shared" ca="1" si="0"/>
        <v/>
      </c>
      <c r="AD18" s="44" t="str">
        <f t="shared" ca="1" si="1"/>
        <v/>
      </c>
      <c r="AE18" s="46" t="str">
        <f t="shared" ca="1" si="2"/>
        <v/>
      </c>
      <c r="AF18" s="48" t="str">
        <f t="shared" ca="1" si="3"/>
        <v/>
      </c>
      <c r="AG18" s="50" t="str">
        <f t="shared" ca="1" si="4"/>
        <v/>
      </c>
      <c r="AH18" s="52" t="str">
        <f t="shared" ca="1" si="5"/>
        <v/>
      </c>
    </row>
    <row r="19" spans="2:34" ht="15" customHeight="1" x14ac:dyDescent="0.25">
      <c r="B19" s="4" t="e">
        <f>VLOOKUP(E19,Tableau1[],4,FALSE)</f>
        <v>#N/A</v>
      </c>
      <c r="C19" s="4" t="str">
        <f>IF(E19=(LOOKUP(E19,Tableau1[Date])),"F","NF")</f>
        <v>NF</v>
      </c>
      <c r="E19" s="2">
        <v>43116</v>
      </c>
      <c r="F19" s="1">
        <f>COUNTIF(J19:O19,"M*")-COUNTIF(J19:O19,"MAL")</f>
        <v>4</v>
      </c>
      <c r="G19" s="1">
        <f>COUNTIF(J19:O19,"J*")</f>
        <v>0</v>
      </c>
      <c r="H19" s="1">
        <f>COUNTIF(J19:O19,"AM*")</f>
        <v>2</v>
      </c>
      <c r="J19" s="22" t="s">
        <v>8</v>
      </c>
      <c r="K19" s="22" t="s">
        <v>8</v>
      </c>
      <c r="L19" s="22" t="s">
        <v>8</v>
      </c>
      <c r="M19" s="22" t="s">
        <v>1</v>
      </c>
      <c r="N19" s="22" t="s">
        <v>8</v>
      </c>
      <c r="O19" s="22" t="s">
        <v>1</v>
      </c>
      <c r="P19" s="299">
        <v>3</v>
      </c>
      <c r="Q19" s="1">
        <f>COUNTIF(U19:Y19,"M*")-COUNTIF(U19:Y19,"MAL")</f>
        <v>2</v>
      </c>
      <c r="R19" s="1">
        <f>COUNTIF(U19:Y19,"J*")</f>
        <v>0</v>
      </c>
      <c r="S19" s="1">
        <f>COUNTIF(U19:Y19,"AM*")</f>
        <v>2</v>
      </c>
      <c r="U19" s="22" t="s">
        <v>8</v>
      </c>
      <c r="V19" s="22" t="s">
        <v>8</v>
      </c>
      <c r="W19" s="22" t="s">
        <v>1</v>
      </c>
      <c r="X19" s="22" t="s">
        <v>1</v>
      </c>
      <c r="Y19" s="22" t="s">
        <v>88</v>
      </c>
      <c r="AC19" s="42" t="str">
        <f t="shared" ca="1" si="0"/>
        <v/>
      </c>
      <c r="AD19" s="44" t="str">
        <f t="shared" ca="1" si="1"/>
        <v/>
      </c>
      <c r="AE19" s="46" t="str">
        <f t="shared" ca="1" si="2"/>
        <v/>
      </c>
      <c r="AF19" s="48" t="str">
        <f t="shared" ca="1" si="3"/>
        <v/>
      </c>
      <c r="AG19" s="50" t="str">
        <f t="shared" ca="1" si="4"/>
        <v/>
      </c>
      <c r="AH19" s="52" t="str">
        <f t="shared" ca="1" si="5"/>
        <v/>
      </c>
    </row>
    <row r="20" spans="2:34" ht="15" customHeight="1" x14ac:dyDescent="0.25">
      <c r="B20" s="4" t="e">
        <f>VLOOKUP(E20,Tableau1[],4,FALSE)</f>
        <v>#N/A</v>
      </c>
      <c r="C20" s="4" t="str">
        <f>IF(E20=(LOOKUP(E20,Tableau1[Date])),"F","NF")</f>
        <v>NF</v>
      </c>
      <c r="E20" s="2">
        <v>43117</v>
      </c>
      <c r="F20" s="1">
        <f>COUNTIF(J20:O20,"M*")-COUNTIF(J20:O20,"MAL")</f>
        <v>4</v>
      </c>
      <c r="G20" s="1">
        <f>COUNTIF(J20:O20,"J*")</f>
        <v>0</v>
      </c>
      <c r="H20" s="1">
        <f>COUNTIF(J20:O20,"AM*")</f>
        <v>2</v>
      </c>
      <c r="J20" s="22" t="s">
        <v>8</v>
      </c>
      <c r="K20" s="22" t="s">
        <v>8</v>
      </c>
      <c r="L20" s="22" t="s">
        <v>8</v>
      </c>
      <c r="M20" s="22" t="s">
        <v>1</v>
      </c>
      <c r="N20" s="53" t="s">
        <v>87</v>
      </c>
      <c r="O20" s="22" t="s">
        <v>1</v>
      </c>
      <c r="P20" s="299"/>
      <c r="Q20" s="1">
        <f>COUNTIF(U20:Y20,"M*")-COUNTIF(U20:Y20,"MAL")</f>
        <v>2</v>
      </c>
      <c r="R20" s="1">
        <f>COUNTIF(U20:Y20,"J*")</f>
        <v>0</v>
      </c>
      <c r="S20" s="1">
        <f>COUNTIF(U20:Y20,"AM*")</f>
        <v>2</v>
      </c>
      <c r="U20" s="22" t="s">
        <v>8</v>
      </c>
      <c r="V20" s="22" t="s">
        <v>8</v>
      </c>
      <c r="W20" s="22" t="s">
        <v>1</v>
      </c>
      <c r="X20" s="22" t="s">
        <v>1</v>
      </c>
      <c r="Y20" s="22" t="s">
        <v>88</v>
      </c>
      <c r="AC20" s="42" t="str">
        <f t="shared" ca="1" si="0"/>
        <v/>
      </c>
      <c r="AD20" s="44" t="str">
        <f t="shared" ca="1" si="1"/>
        <v/>
      </c>
      <c r="AE20" s="46" t="str">
        <f t="shared" ca="1" si="2"/>
        <v/>
      </c>
      <c r="AF20" s="48" t="str">
        <f t="shared" ca="1" si="3"/>
        <v/>
      </c>
      <c r="AG20" s="50" t="str">
        <f t="shared" ca="1" si="4"/>
        <v/>
      </c>
      <c r="AH20" s="52" t="str">
        <f t="shared" ca="1" si="5"/>
        <v/>
      </c>
    </row>
    <row r="21" spans="2:34" ht="15" customHeight="1" x14ac:dyDescent="0.25">
      <c r="B21" s="4" t="e">
        <f>VLOOKUP(E21,Tableau1[],4,FALSE)</f>
        <v>#N/A</v>
      </c>
      <c r="C21" s="4" t="str">
        <f>IF(E21=(LOOKUP(E21,Tableau1[Date])),"F","NF")</f>
        <v>NF</v>
      </c>
      <c r="E21" s="2">
        <v>43118</v>
      </c>
      <c r="F21" s="1">
        <f>COUNTIF(J21:O21,"M*")-COUNTIF(J21:O21,"MAL")</f>
        <v>4</v>
      </c>
      <c r="G21" s="1">
        <f>COUNTIF(J21:O21,"J*")</f>
        <v>0</v>
      </c>
      <c r="H21" s="1">
        <f>COUNTIF(J21:O21,"AM*")</f>
        <v>2</v>
      </c>
      <c r="J21" s="22" t="s">
        <v>8</v>
      </c>
      <c r="K21" s="22" t="s">
        <v>8</v>
      </c>
      <c r="L21" s="22" t="s">
        <v>8</v>
      </c>
      <c r="M21" s="22" t="s">
        <v>1</v>
      </c>
      <c r="N21" s="22" t="s">
        <v>8</v>
      </c>
      <c r="O21" s="22" t="s">
        <v>1</v>
      </c>
      <c r="P21" s="17"/>
      <c r="Q21" s="1">
        <f>COUNTIF(U21:Y21,"M*")-COUNTIF(U21:Y21,"MAL")</f>
        <v>2</v>
      </c>
      <c r="R21" s="1">
        <f>COUNTIF(U21:Y21,"J*")</f>
        <v>0</v>
      </c>
      <c r="S21" s="1">
        <f>COUNTIF(U21:Y21,"AM*")</f>
        <v>2</v>
      </c>
      <c r="U21" s="22" t="s">
        <v>8</v>
      </c>
      <c r="V21" s="22" t="s">
        <v>8</v>
      </c>
      <c r="W21" s="22" t="s">
        <v>1</v>
      </c>
      <c r="X21" s="22" t="s">
        <v>1</v>
      </c>
      <c r="Y21" s="22" t="s">
        <v>88</v>
      </c>
      <c r="AC21" s="42" t="str">
        <f t="shared" ca="1" si="0"/>
        <v/>
      </c>
      <c r="AD21" s="44" t="str">
        <f t="shared" ca="1" si="1"/>
        <v/>
      </c>
      <c r="AE21" s="46" t="str">
        <f t="shared" ca="1" si="2"/>
        <v/>
      </c>
      <c r="AF21" s="48" t="str">
        <f t="shared" ca="1" si="3"/>
        <v/>
      </c>
      <c r="AG21" s="50" t="str">
        <f t="shared" ca="1" si="4"/>
        <v/>
      </c>
      <c r="AH21" s="52" t="str">
        <f t="shared" ca="1" si="5"/>
        <v/>
      </c>
    </row>
    <row r="22" spans="2:34" ht="15" customHeight="1" x14ac:dyDescent="0.25">
      <c r="B22" s="4" t="e">
        <f>VLOOKUP(E22,Tableau1[],4,FALSE)</f>
        <v>#N/A</v>
      </c>
      <c r="C22" s="4" t="str">
        <f>IF(E22=(LOOKUP(E22,Tableau1[Date])),"F","NF")</f>
        <v>NF</v>
      </c>
      <c r="E22" s="2">
        <v>43119</v>
      </c>
      <c r="F22" s="1">
        <f>COUNTIF(J22:O22,"M*")-COUNTIF(J22:O22,"MAL")</f>
        <v>4</v>
      </c>
      <c r="G22" s="1">
        <f>COUNTIF(J22:O22,"J*")</f>
        <v>0</v>
      </c>
      <c r="H22" s="1">
        <f>COUNTIF(J22:O22,"AM*")</f>
        <v>2</v>
      </c>
      <c r="J22" s="22" t="s">
        <v>8</v>
      </c>
      <c r="K22" s="22" t="s">
        <v>8</v>
      </c>
      <c r="L22" s="22" t="s">
        <v>8</v>
      </c>
      <c r="M22" s="22" t="s">
        <v>1</v>
      </c>
      <c r="N22" s="22" t="s">
        <v>8</v>
      </c>
      <c r="O22" s="22" t="s">
        <v>1</v>
      </c>
      <c r="P22" s="16" t="str">
        <f ca="1">IF((E22-TODAY())&lt;70,"Verrouillée","Libre")</f>
        <v>Verrouillée</v>
      </c>
      <c r="Q22" s="1">
        <f>COUNTIF(U22:Y22,"M*")-COUNTIF(U22:Y22,"MAL")</f>
        <v>2</v>
      </c>
      <c r="R22" s="1">
        <f>COUNTIF(U22:Y22,"J*")</f>
        <v>0</v>
      </c>
      <c r="S22" s="1">
        <f>COUNTIF(U22:Y22,"AM*")</f>
        <v>1</v>
      </c>
      <c r="U22" s="22" t="s">
        <v>9</v>
      </c>
      <c r="V22" s="22" t="s">
        <v>1</v>
      </c>
      <c r="W22" s="22" t="s">
        <v>8</v>
      </c>
      <c r="X22" s="22" t="s">
        <v>8</v>
      </c>
      <c r="Y22" s="22" t="s">
        <v>88</v>
      </c>
      <c r="AC22" s="42" t="str">
        <f t="shared" ca="1" si="0"/>
        <v/>
      </c>
      <c r="AD22" s="44" t="str">
        <f t="shared" ca="1" si="1"/>
        <v/>
      </c>
      <c r="AE22" s="46" t="str">
        <f t="shared" ca="1" si="2"/>
        <v/>
      </c>
      <c r="AF22" s="48" t="str">
        <f t="shared" ca="1" si="3"/>
        <v/>
      </c>
      <c r="AG22" s="50" t="str">
        <f t="shared" ca="1" si="4"/>
        <v/>
      </c>
      <c r="AH22" s="52" t="str">
        <f t="shared" ca="1" si="5"/>
        <v/>
      </c>
    </row>
    <row r="23" spans="2:34" x14ac:dyDescent="0.25">
      <c r="B23" s="4" t="e">
        <f>VLOOKUP(E23,Tableau1[],4,FALSE)</f>
        <v>#N/A</v>
      </c>
      <c r="C23" s="4" t="str">
        <f>IF(E23=(LOOKUP(E23,Tableau1[Date])),"F","NF")</f>
        <v>NF</v>
      </c>
      <c r="E23" s="7">
        <v>43120</v>
      </c>
      <c r="J23" s="22"/>
      <c r="K23" s="22"/>
      <c r="L23" s="22"/>
      <c r="M23" s="22"/>
      <c r="N23" s="22"/>
      <c r="O23" s="22"/>
      <c r="U23" s="22"/>
      <c r="V23" s="22"/>
      <c r="W23" s="22"/>
      <c r="X23" s="22"/>
      <c r="Y23" s="22"/>
      <c r="AC23" s="42" t="str">
        <f t="shared" ca="1" si="0"/>
        <v/>
      </c>
      <c r="AD23" s="44" t="str">
        <f t="shared" ca="1" si="1"/>
        <v/>
      </c>
      <c r="AE23" s="46" t="str">
        <f t="shared" ca="1" si="2"/>
        <v/>
      </c>
      <c r="AF23" s="48" t="str">
        <f t="shared" ca="1" si="3"/>
        <v/>
      </c>
      <c r="AG23" s="50" t="str">
        <f t="shared" ca="1" si="4"/>
        <v/>
      </c>
      <c r="AH23" s="52" t="str">
        <f t="shared" ca="1" si="5"/>
        <v/>
      </c>
    </row>
    <row r="24" spans="2:34" x14ac:dyDescent="0.25">
      <c r="B24" s="4" t="e">
        <f>VLOOKUP(E24,Tableau1[],4,FALSE)</f>
        <v>#N/A</v>
      </c>
      <c r="C24" s="4" t="str">
        <f>IF(E24=(LOOKUP(E24,Tableau1[Date])),"F","NF")</f>
        <v>NF</v>
      </c>
      <c r="E24" s="7">
        <v>43121</v>
      </c>
      <c r="J24" s="22"/>
      <c r="K24" s="22"/>
      <c r="L24" s="22"/>
      <c r="M24" s="22"/>
      <c r="N24" s="22"/>
      <c r="O24" s="22"/>
      <c r="U24" s="22"/>
      <c r="V24" s="22"/>
      <c r="W24" s="22"/>
      <c r="X24" s="22"/>
      <c r="Y24" s="22"/>
      <c r="AC24" s="42" t="str">
        <f t="shared" ca="1" si="0"/>
        <v/>
      </c>
      <c r="AD24" s="44" t="str">
        <f t="shared" ca="1" si="1"/>
        <v/>
      </c>
      <c r="AE24" s="46" t="str">
        <f t="shared" ca="1" si="2"/>
        <v/>
      </c>
      <c r="AF24" s="48" t="str">
        <f t="shared" ca="1" si="3"/>
        <v/>
      </c>
      <c r="AG24" s="50" t="str">
        <f t="shared" ca="1" si="4"/>
        <v/>
      </c>
      <c r="AH24" s="52" t="str">
        <f t="shared" ca="1" si="5"/>
        <v/>
      </c>
    </row>
    <row r="25" spans="2:34" x14ac:dyDescent="0.25">
      <c r="B25" s="4" t="e">
        <f>VLOOKUP(E25,Tableau1[],4,FALSE)</f>
        <v>#N/A</v>
      </c>
      <c r="C25" s="4" t="str">
        <f>IF(E25=(LOOKUP(E25,Tableau1[Date])),"F","NF")</f>
        <v>NF</v>
      </c>
      <c r="E25" s="2">
        <v>43122</v>
      </c>
      <c r="F25" s="1">
        <f>COUNTIF(J25:O25,"M*")-COUNTIF(J25:O25,"MAL")</f>
        <v>4</v>
      </c>
      <c r="G25" s="1">
        <f>COUNTIF(J25:O25,"J*")</f>
        <v>1</v>
      </c>
      <c r="H25" s="1">
        <f>COUNTIF(J25:O25,"AM*")</f>
        <v>1</v>
      </c>
      <c r="J25" s="22" t="s">
        <v>77</v>
      </c>
      <c r="K25" s="22" t="s">
        <v>1</v>
      </c>
      <c r="L25" s="22" t="s">
        <v>8</v>
      </c>
      <c r="M25" s="22" t="s">
        <v>8</v>
      </c>
      <c r="N25" s="22" t="s">
        <v>8</v>
      </c>
      <c r="O25" s="54" t="s">
        <v>87</v>
      </c>
      <c r="P25" s="13" t="s">
        <v>59</v>
      </c>
      <c r="Q25" s="1">
        <f>COUNTIF(U25:Y25,"M*")-COUNTIF(U25:Y25,"MAL")</f>
        <v>3</v>
      </c>
      <c r="R25" s="1">
        <f>COUNTIF(U25:Y25,"J*")</f>
        <v>0</v>
      </c>
      <c r="S25" s="1">
        <f>COUNTIF(U25:Y25,"AM*")</f>
        <v>1</v>
      </c>
      <c r="U25" s="22" t="s">
        <v>8</v>
      </c>
      <c r="V25" s="22" t="s">
        <v>1</v>
      </c>
      <c r="W25" s="22" t="s">
        <v>8</v>
      </c>
      <c r="X25" s="22" t="s">
        <v>8</v>
      </c>
      <c r="Y25" s="22" t="s">
        <v>88</v>
      </c>
      <c r="AC25" s="42" t="str">
        <f t="shared" ca="1" si="0"/>
        <v/>
      </c>
      <c r="AD25" s="44" t="str">
        <f t="shared" ca="1" si="1"/>
        <v/>
      </c>
      <c r="AE25" s="46" t="str">
        <f t="shared" ca="1" si="2"/>
        <v/>
      </c>
      <c r="AF25" s="48" t="str">
        <f t="shared" ca="1" si="3"/>
        <v/>
      </c>
      <c r="AG25" s="50" t="str">
        <f t="shared" ca="1" si="4"/>
        <v/>
      </c>
      <c r="AH25" s="52" t="str">
        <f t="shared" ca="1" si="5"/>
        <v/>
      </c>
    </row>
    <row r="26" spans="2:34" ht="15" customHeight="1" x14ac:dyDescent="0.25">
      <c r="B26" s="4" t="e">
        <f>VLOOKUP(E26,Tableau1[],4,FALSE)</f>
        <v>#N/A</v>
      </c>
      <c r="C26" s="4" t="str">
        <f>IF(E26=(LOOKUP(E26,Tableau1[Date])),"F","NF")</f>
        <v>NF</v>
      </c>
      <c r="E26" s="2">
        <v>43123</v>
      </c>
      <c r="F26" s="1">
        <f>COUNTIF(J26:O26,"M*")-COUNTIF(J26:O26,"MAL")</f>
        <v>4</v>
      </c>
      <c r="G26" s="1">
        <f>COUNTIF(J26:O26,"J*")</f>
        <v>1</v>
      </c>
      <c r="H26" s="1">
        <f>COUNTIF(J26:O26,"AM*")</f>
        <v>1</v>
      </c>
      <c r="J26" s="22" t="s">
        <v>77</v>
      </c>
      <c r="K26" s="22" t="s">
        <v>1</v>
      </c>
      <c r="L26" s="22" t="s">
        <v>8</v>
      </c>
      <c r="M26" s="22" t="s">
        <v>8</v>
      </c>
      <c r="N26" s="22" t="s">
        <v>8</v>
      </c>
      <c r="O26" s="22" t="s">
        <v>8</v>
      </c>
      <c r="P26" s="299">
        <v>4</v>
      </c>
      <c r="Q26" s="1">
        <f>COUNTIF(U26:Y26,"M*")-COUNTIF(U26:Y26,"MAL")</f>
        <v>3</v>
      </c>
      <c r="R26" s="1">
        <f>COUNTIF(U26:Y26,"J*")</f>
        <v>0</v>
      </c>
      <c r="S26" s="1">
        <f>COUNTIF(U26:Y26,"AM*")</f>
        <v>1</v>
      </c>
      <c r="U26" s="22" t="s">
        <v>8</v>
      </c>
      <c r="V26" s="22" t="s">
        <v>1</v>
      </c>
      <c r="W26" s="22" t="s">
        <v>8</v>
      </c>
      <c r="X26" s="22" t="s">
        <v>8</v>
      </c>
      <c r="Y26" s="22" t="s">
        <v>88</v>
      </c>
      <c r="AC26" s="42" t="str">
        <f t="shared" ca="1" si="0"/>
        <v/>
      </c>
      <c r="AD26" s="44" t="str">
        <f t="shared" ca="1" si="1"/>
        <v/>
      </c>
      <c r="AE26" s="46" t="str">
        <f t="shared" ca="1" si="2"/>
        <v/>
      </c>
      <c r="AF26" s="48" t="str">
        <f t="shared" ca="1" si="3"/>
        <v/>
      </c>
      <c r="AG26" s="50" t="str">
        <f t="shared" ca="1" si="4"/>
        <v/>
      </c>
      <c r="AH26" s="52" t="str">
        <f t="shared" ca="1" si="5"/>
        <v/>
      </c>
    </row>
    <row r="27" spans="2:34" ht="15" customHeight="1" x14ac:dyDescent="0.25">
      <c r="B27" s="4" t="e">
        <f>VLOOKUP(E27,Tableau1[],4,FALSE)</f>
        <v>#N/A</v>
      </c>
      <c r="C27" s="4" t="str">
        <f>IF(E27=(LOOKUP(E27,Tableau1[Date])),"F","NF")</f>
        <v>NF</v>
      </c>
      <c r="E27" s="2">
        <v>43124</v>
      </c>
      <c r="F27" s="1">
        <f>COUNTIF(J27:O27,"M*")-COUNTIF(J27:O27,"MAL")</f>
        <v>4</v>
      </c>
      <c r="G27" s="1">
        <f>COUNTIF(J27:O27,"J*")</f>
        <v>1</v>
      </c>
      <c r="H27" s="1">
        <f>COUNTIF(J27:O27,"AM*")</f>
        <v>1</v>
      </c>
      <c r="J27" s="22" t="s">
        <v>77</v>
      </c>
      <c r="K27" s="22" t="s">
        <v>1</v>
      </c>
      <c r="L27" s="22" t="s">
        <v>8</v>
      </c>
      <c r="M27" s="22" t="s">
        <v>8</v>
      </c>
      <c r="N27" s="54" t="s">
        <v>87</v>
      </c>
      <c r="O27" s="22" t="s">
        <v>8</v>
      </c>
      <c r="P27" s="299"/>
      <c r="Q27" s="1">
        <f>COUNTIF(U27:Y27,"M*")-COUNTIF(U27:Y27,"MAL")</f>
        <v>3</v>
      </c>
      <c r="R27" s="1">
        <f>COUNTIF(U27:Y27,"J*")</f>
        <v>0</v>
      </c>
      <c r="S27" s="1">
        <f>COUNTIF(U27:Y27,"AM*")</f>
        <v>0</v>
      </c>
      <c r="U27" s="22" t="s">
        <v>8</v>
      </c>
      <c r="V27" s="22" t="s">
        <v>88</v>
      </c>
      <c r="W27" s="22" t="s">
        <v>8</v>
      </c>
      <c r="X27" s="22" t="s">
        <v>8</v>
      </c>
      <c r="Y27" s="22" t="s">
        <v>88</v>
      </c>
      <c r="AC27" s="42" t="str">
        <f t="shared" ca="1" si="0"/>
        <v/>
      </c>
      <c r="AD27" s="44" t="str">
        <f t="shared" ca="1" si="1"/>
        <v/>
      </c>
      <c r="AE27" s="46" t="str">
        <f t="shared" ca="1" si="2"/>
        <v/>
      </c>
      <c r="AF27" s="48" t="str">
        <f t="shared" ca="1" si="3"/>
        <v/>
      </c>
      <c r="AG27" s="50" t="str">
        <f t="shared" ca="1" si="4"/>
        <v/>
      </c>
      <c r="AH27" s="52" t="str">
        <f t="shared" ca="1" si="5"/>
        <v/>
      </c>
    </row>
    <row r="28" spans="2:34" ht="15" customHeight="1" x14ac:dyDescent="0.25">
      <c r="B28" s="4" t="e">
        <f>VLOOKUP(E28,Tableau1[],4,FALSE)</f>
        <v>#N/A</v>
      </c>
      <c r="C28" s="4" t="str">
        <f>IF(E28=(LOOKUP(E28,Tableau1[Date])),"F","NF")</f>
        <v>NF</v>
      </c>
      <c r="E28" s="2">
        <v>43125</v>
      </c>
      <c r="F28" s="1">
        <f>COUNTIF(J28:O28,"M*")-COUNTIF(J28:O28,"MAL")</f>
        <v>4</v>
      </c>
      <c r="G28" s="1">
        <f>COUNTIF(J28:O28,"J*")</f>
        <v>1</v>
      </c>
      <c r="H28" s="1">
        <f>COUNTIF(J28:O28,"AM*")</f>
        <v>1</v>
      </c>
      <c r="J28" s="22" t="s">
        <v>77</v>
      </c>
      <c r="K28" s="22" t="s">
        <v>1</v>
      </c>
      <c r="L28" s="22" t="s">
        <v>8</v>
      </c>
      <c r="M28" s="22" t="s">
        <v>8</v>
      </c>
      <c r="N28" s="22" t="s">
        <v>8</v>
      </c>
      <c r="O28" s="22" t="s">
        <v>8</v>
      </c>
      <c r="P28" s="17"/>
      <c r="Q28" s="1">
        <f>COUNTIF(U28:Y28,"M*")-COUNTIF(U28:Y28,"MAL")</f>
        <v>3</v>
      </c>
      <c r="R28" s="1">
        <f>COUNTIF(U28:Y28,"J*")</f>
        <v>0</v>
      </c>
      <c r="S28" s="1">
        <f>COUNTIF(U28:Y28,"AM*")</f>
        <v>1</v>
      </c>
      <c r="U28" s="22" t="s">
        <v>8</v>
      </c>
      <c r="V28" s="22" t="s">
        <v>1</v>
      </c>
      <c r="W28" s="22" t="s">
        <v>8</v>
      </c>
      <c r="X28" s="22" t="s">
        <v>8</v>
      </c>
      <c r="Y28" s="22" t="s">
        <v>88</v>
      </c>
      <c r="AC28" s="42" t="str">
        <f t="shared" ca="1" si="0"/>
        <v/>
      </c>
      <c r="AD28" s="44" t="str">
        <f t="shared" ca="1" si="1"/>
        <v/>
      </c>
      <c r="AE28" s="46" t="str">
        <f t="shared" ca="1" si="2"/>
        <v/>
      </c>
      <c r="AF28" s="48" t="str">
        <f t="shared" ca="1" si="3"/>
        <v/>
      </c>
      <c r="AG28" s="50" t="str">
        <f t="shared" ca="1" si="4"/>
        <v/>
      </c>
      <c r="AH28" s="52" t="str">
        <f t="shared" ca="1" si="5"/>
        <v/>
      </c>
    </row>
    <row r="29" spans="2:34" ht="15" customHeight="1" x14ac:dyDescent="0.25">
      <c r="B29" s="4" t="e">
        <f>VLOOKUP(E29,Tableau1[],4,FALSE)</f>
        <v>#N/A</v>
      </c>
      <c r="C29" s="4" t="str">
        <f>IF(E29=(LOOKUP(E29,Tableau1[Date])),"F","NF")</f>
        <v>NF</v>
      </c>
      <c r="E29" s="2">
        <v>43126</v>
      </c>
      <c r="F29" s="1">
        <f>COUNTIF(J29:O29,"M*")-COUNTIF(J29:O29,"MAL")</f>
        <v>4</v>
      </c>
      <c r="G29" s="1">
        <f>COUNTIF(J29:O29,"J*")</f>
        <v>1</v>
      </c>
      <c r="H29" s="1">
        <f>COUNTIF(J29:O29,"AM*")</f>
        <v>1</v>
      </c>
      <c r="J29" s="22" t="s">
        <v>77</v>
      </c>
      <c r="K29" s="22" t="s">
        <v>1</v>
      </c>
      <c r="L29" s="22" t="s">
        <v>8</v>
      </c>
      <c r="M29" s="22" t="s">
        <v>8</v>
      </c>
      <c r="N29" s="22" t="s">
        <v>8</v>
      </c>
      <c r="O29" s="22" t="s">
        <v>8</v>
      </c>
      <c r="P29" s="16" t="str">
        <f ca="1">IF((E29-TODAY())&lt;70,"Verrouillée","Libre")</f>
        <v>Verrouillée</v>
      </c>
      <c r="Q29" s="1">
        <f>COUNTIF(U29:Y29,"M*")-COUNTIF(U29:Y29,"MAL")</f>
        <v>3</v>
      </c>
      <c r="R29" s="1">
        <f>COUNTIF(U29:Y29,"J*")</f>
        <v>0</v>
      </c>
      <c r="S29" s="1">
        <f>COUNTIF(U29:Y29,"AM*")</f>
        <v>1</v>
      </c>
      <c r="U29" s="54" t="s">
        <v>87</v>
      </c>
      <c r="V29" s="22" t="s">
        <v>1</v>
      </c>
      <c r="W29" s="22" t="s">
        <v>8</v>
      </c>
      <c r="X29" s="22" t="s">
        <v>8</v>
      </c>
      <c r="Y29" s="22" t="s">
        <v>88</v>
      </c>
      <c r="AC29" s="42" t="str">
        <f t="shared" ca="1" si="0"/>
        <v/>
      </c>
      <c r="AD29" s="44" t="str">
        <f t="shared" ca="1" si="1"/>
        <v/>
      </c>
      <c r="AE29" s="46" t="str">
        <f t="shared" ca="1" si="2"/>
        <v/>
      </c>
      <c r="AF29" s="48" t="str">
        <f t="shared" ca="1" si="3"/>
        <v/>
      </c>
      <c r="AG29" s="50" t="str">
        <f t="shared" ca="1" si="4"/>
        <v/>
      </c>
      <c r="AH29" s="52" t="str">
        <f t="shared" ca="1" si="5"/>
        <v/>
      </c>
    </row>
    <row r="30" spans="2:34" x14ac:dyDescent="0.25">
      <c r="B30" s="4" t="e">
        <f>VLOOKUP(E30,Tableau1[],4,FALSE)</f>
        <v>#N/A</v>
      </c>
      <c r="C30" s="4" t="str">
        <f>IF(E30=(LOOKUP(E30,Tableau1[Date])),"F","NF")</f>
        <v>NF</v>
      </c>
      <c r="E30" s="7">
        <v>43127</v>
      </c>
      <c r="J30" s="22"/>
      <c r="K30" s="22"/>
      <c r="L30" s="22"/>
      <c r="M30" s="22"/>
      <c r="N30" s="22"/>
      <c r="O30" s="22"/>
      <c r="U30" s="22"/>
      <c r="V30" s="22"/>
      <c r="W30" s="22"/>
      <c r="X30" s="22"/>
      <c r="Y30" s="22"/>
      <c r="AC30" s="42" t="str">
        <f t="shared" ca="1" si="0"/>
        <v/>
      </c>
      <c r="AD30" s="44" t="str">
        <f t="shared" ca="1" si="1"/>
        <v/>
      </c>
      <c r="AE30" s="46" t="str">
        <f t="shared" ca="1" si="2"/>
        <v/>
      </c>
      <c r="AF30" s="48" t="str">
        <f t="shared" ca="1" si="3"/>
        <v/>
      </c>
      <c r="AG30" s="50" t="str">
        <f t="shared" ca="1" si="4"/>
        <v/>
      </c>
      <c r="AH30" s="52" t="str">
        <f t="shared" ca="1" si="5"/>
        <v/>
      </c>
    </row>
    <row r="31" spans="2:34" x14ac:dyDescent="0.25">
      <c r="B31" s="4" t="e">
        <f>VLOOKUP(E31,Tableau1[],4,FALSE)</f>
        <v>#N/A</v>
      </c>
      <c r="C31" s="4" t="str">
        <f>IF(E31=(LOOKUP(E31,Tableau1[Date])),"F","NF")</f>
        <v>NF</v>
      </c>
      <c r="E31" s="7">
        <v>43128</v>
      </c>
      <c r="J31" s="22"/>
      <c r="K31" s="22"/>
      <c r="L31" s="22"/>
      <c r="M31" s="22"/>
      <c r="N31" s="22"/>
      <c r="O31" s="22"/>
      <c r="U31" s="22"/>
      <c r="V31" s="22"/>
      <c r="W31" s="22"/>
      <c r="X31" s="22"/>
      <c r="Y31" s="22"/>
      <c r="AC31" s="42" t="str">
        <f t="shared" ca="1" si="0"/>
        <v/>
      </c>
      <c r="AD31" s="44" t="str">
        <f t="shared" ca="1" si="1"/>
        <v/>
      </c>
      <c r="AE31" s="46" t="str">
        <f t="shared" ca="1" si="2"/>
        <v/>
      </c>
      <c r="AF31" s="48" t="str">
        <f t="shared" ca="1" si="3"/>
        <v/>
      </c>
      <c r="AG31" s="50" t="str">
        <f t="shared" ca="1" si="4"/>
        <v/>
      </c>
      <c r="AH31" s="52" t="str">
        <f t="shared" ca="1" si="5"/>
        <v/>
      </c>
    </row>
    <row r="32" spans="2:34" x14ac:dyDescent="0.25">
      <c r="B32" s="4" t="e">
        <f>VLOOKUP(E32,Tableau1[],4,FALSE)</f>
        <v>#N/A</v>
      </c>
      <c r="C32" s="4" t="str">
        <f>IF(E32=(LOOKUP(E32,Tableau1[Date])),"F","NF")</f>
        <v>NF</v>
      </c>
      <c r="E32" s="2">
        <v>43129</v>
      </c>
      <c r="F32" s="1">
        <f>COUNTIF(J32:O32,"M*")-COUNTIF(J32:O32,"MAL")</f>
        <v>3</v>
      </c>
      <c r="G32" s="1">
        <f>COUNTIF(J32:O32,"J*")</f>
        <v>1</v>
      </c>
      <c r="H32" s="1">
        <f>COUNTIF(J32:O32,"AM*")</f>
        <v>1</v>
      </c>
      <c r="J32" s="22" t="s">
        <v>8</v>
      </c>
      <c r="K32" s="22" t="s">
        <v>8</v>
      </c>
      <c r="L32" s="22" t="s">
        <v>1</v>
      </c>
      <c r="M32" s="22" t="s">
        <v>77</v>
      </c>
      <c r="N32" s="22" t="s">
        <v>8</v>
      </c>
      <c r="O32" s="22" t="s">
        <v>9</v>
      </c>
      <c r="P32" s="13" t="s">
        <v>59</v>
      </c>
      <c r="Q32" s="1">
        <f>COUNTIF(U32:Y32,"M*")-COUNTIF(U32:Y32,"MAL")</f>
        <v>3</v>
      </c>
      <c r="R32" s="1">
        <f>COUNTIF(U32:Y32,"J*")</f>
        <v>0</v>
      </c>
      <c r="S32" s="1">
        <f>COUNTIF(U32:Y32,"AM*")</f>
        <v>1</v>
      </c>
      <c r="U32" s="22" t="s">
        <v>8</v>
      </c>
      <c r="V32" s="22" t="s">
        <v>1</v>
      </c>
      <c r="W32" s="22" t="s">
        <v>8</v>
      </c>
      <c r="X32" s="22" t="s">
        <v>8</v>
      </c>
      <c r="Y32" s="22" t="s">
        <v>88</v>
      </c>
      <c r="AC32" s="42" t="str">
        <f t="shared" ca="1" si="0"/>
        <v/>
      </c>
      <c r="AD32" s="44" t="str">
        <f t="shared" ca="1" si="1"/>
        <v/>
      </c>
      <c r="AE32" s="46" t="str">
        <f t="shared" ca="1" si="2"/>
        <v/>
      </c>
      <c r="AF32" s="48" t="str">
        <f t="shared" ca="1" si="3"/>
        <v/>
      </c>
      <c r="AG32" s="50" t="str">
        <f t="shared" ca="1" si="4"/>
        <v/>
      </c>
      <c r="AH32" s="52" t="str">
        <f t="shared" ca="1" si="5"/>
        <v/>
      </c>
    </row>
    <row r="33" spans="1:34" ht="15" customHeight="1" x14ac:dyDescent="0.25">
      <c r="B33" s="4" t="e">
        <f>VLOOKUP(E33,Tableau1[],4,FALSE)</f>
        <v>#N/A</v>
      </c>
      <c r="C33" s="4" t="str">
        <f>IF(E33=(LOOKUP(E33,Tableau1[Date])),"F","NF")</f>
        <v>NF</v>
      </c>
      <c r="E33" s="2">
        <v>43130</v>
      </c>
      <c r="F33" s="1">
        <f>COUNTIF(J33:O33,"M*")-COUNTIF(J33:O33,"MAL")</f>
        <v>4</v>
      </c>
      <c r="G33" s="1">
        <f>COUNTIF(J33:O33,"J*")</f>
        <v>0</v>
      </c>
      <c r="H33" s="1">
        <f>COUNTIF(J33:O33,"AM*")</f>
        <v>1</v>
      </c>
      <c r="J33" s="22" t="s">
        <v>8</v>
      </c>
      <c r="K33" s="22" t="s">
        <v>8</v>
      </c>
      <c r="L33" s="22" t="s">
        <v>1</v>
      </c>
      <c r="M33" s="22" t="s">
        <v>8</v>
      </c>
      <c r="N33" s="22" t="s">
        <v>8</v>
      </c>
      <c r="O33" s="22" t="s">
        <v>9</v>
      </c>
      <c r="P33" s="299">
        <v>5</v>
      </c>
      <c r="Q33" s="1">
        <f>COUNTIF(U33:Y33,"M*")-COUNTIF(U33:Y33,"MAL")</f>
        <v>2</v>
      </c>
      <c r="R33" s="1">
        <f>COUNTIF(U33:Y33,"J*")</f>
        <v>0</v>
      </c>
      <c r="S33" s="1">
        <f>COUNTIF(U33:Y33,"AM*")</f>
        <v>1</v>
      </c>
      <c r="U33" s="22" t="s">
        <v>86</v>
      </c>
      <c r="V33" s="22" t="s">
        <v>1</v>
      </c>
      <c r="W33" s="22" t="s">
        <v>8</v>
      </c>
      <c r="X33" s="22" t="s">
        <v>8</v>
      </c>
      <c r="Y33" s="22" t="s">
        <v>88</v>
      </c>
      <c r="AC33" s="42" t="str">
        <f t="shared" ca="1" si="0"/>
        <v/>
      </c>
      <c r="AD33" s="44" t="str">
        <f t="shared" ca="1" si="1"/>
        <v/>
      </c>
      <c r="AE33" s="46" t="str">
        <f t="shared" ca="1" si="2"/>
        <v/>
      </c>
      <c r="AF33" s="48" t="str">
        <f t="shared" ca="1" si="3"/>
        <v/>
      </c>
      <c r="AG33" s="50" t="str">
        <f t="shared" ca="1" si="4"/>
        <v/>
      </c>
      <c r="AH33" s="52" t="str">
        <f t="shared" ca="1" si="5"/>
        <v/>
      </c>
    </row>
    <row r="34" spans="1:34" ht="15" customHeight="1" x14ac:dyDescent="0.25">
      <c r="B34" s="4" t="e">
        <f>VLOOKUP(E34,Tableau1[],4,FALSE)</f>
        <v>#N/A</v>
      </c>
      <c r="C34" s="4" t="str">
        <f>IF(E34=(LOOKUP(E34,Tableau1[Date])),"F","NF")</f>
        <v>NF</v>
      </c>
      <c r="E34" s="2">
        <v>43131</v>
      </c>
      <c r="F34" s="1">
        <f>COUNTIF(J34:O34,"M*")-COUNTIF(J34:O34,"MAL")</f>
        <v>3</v>
      </c>
      <c r="G34" s="1">
        <f>COUNTIF(J34:O34,"J*")</f>
        <v>0</v>
      </c>
      <c r="H34" s="1">
        <f>COUNTIF(J34:O34,"AM*")</f>
        <v>1</v>
      </c>
      <c r="J34" s="22" t="s">
        <v>8</v>
      </c>
      <c r="K34" s="22" t="s">
        <v>8</v>
      </c>
      <c r="L34" s="22" t="s">
        <v>1</v>
      </c>
      <c r="M34" s="22" t="s">
        <v>8</v>
      </c>
      <c r="N34" s="22" t="s">
        <v>9</v>
      </c>
      <c r="O34" s="22" t="s">
        <v>9</v>
      </c>
      <c r="P34" s="299"/>
      <c r="Q34" s="1">
        <f>COUNTIF(U34:Y34,"M*")-COUNTIF(U34:Y34,"MAL")</f>
        <v>2</v>
      </c>
      <c r="R34" s="1">
        <f>COUNTIF(U34:Y34,"J*")</f>
        <v>0</v>
      </c>
      <c r="S34" s="1">
        <f>COUNTIF(U34:Y34,"AM*")</f>
        <v>1</v>
      </c>
      <c r="U34" s="22" t="s">
        <v>86</v>
      </c>
      <c r="V34" s="22" t="s">
        <v>1</v>
      </c>
      <c r="W34" s="22" t="s">
        <v>8</v>
      </c>
      <c r="X34" s="22" t="s">
        <v>8</v>
      </c>
      <c r="Y34" s="22" t="s">
        <v>88</v>
      </c>
      <c r="AC34" s="42" t="str">
        <f t="shared" ca="1" si="0"/>
        <v/>
      </c>
      <c r="AD34" s="44" t="str">
        <f t="shared" ca="1" si="1"/>
        <v/>
      </c>
      <c r="AE34" s="46" t="str">
        <f t="shared" ca="1" si="2"/>
        <v/>
      </c>
      <c r="AF34" s="48" t="str">
        <f t="shared" ca="1" si="3"/>
        <v/>
      </c>
      <c r="AG34" s="50" t="str">
        <f t="shared" ca="1" si="4"/>
        <v/>
      </c>
      <c r="AH34" s="52" t="str">
        <f t="shared" ca="1" si="5"/>
        <v/>
      </c>
    </row>
    <row r="35" spans="1:34" ht="15" customHeight="1" x14ac:dyDescent="0.25">
      <c r="B35" s="4" t="e">
        <f>VLOOKUP(E35,Tableau1[],4,FALSE)</f>
        <v>#N/A</v>
      </c>
      <c r="C35" s="4" t="str">
        <f>IF(E35=(LOOKUP(E35,Tableau1[Date])),"F","NF")</f>
        <v>NF</v>
      </c>
      <c r="E35" s="2">
        <v>43132</v>
      </c>
      <c r="F35" s="1">
        <f>COUNTIF(J35:O35,"M*")-COUNTIF(J35:O35,"MAL")</f>
        <v>4</v>
      </c>
      <c r="G35" s="1">
        <f>COUNTIF(J35:O35,"J*")</f>
        <v>0</v>
      </c>
      <c r="H35" s="1">
        <f>COUNTIF(J35:O35,"AM*")</f>
        <v>1</v>
      </c>
      <c r="J35" s="22" t="s">
        <v>8</v>
      </c>
      <c r="K35" s="22" t="s">
        <v>8</v>
      </c>
      <c r="L35" s="22" t="s">
        <v>1</v>
      </c>
      <c r="M35" s="22" t="s">
        <v>8</v>
      </c>
      <c r="N35" s="22" t="s">
        <v>8</v>
      </c>
      <c r="O35" s="22" t="s">
        <v>9</v>
      </c>
      <c r="P35" s="17"/>
      <c r="Q35" s="1">
        <f>COUNTIF(U35:Y35,"M*")-COUNTIF(U35:Y35,"MAL")</f>
        <v>3</v>
      </c>
      <c r="R35" s="1">
        <f>COUNTIF(U35:Y35,"J*")</f>
        <v>0</v>
      </c>
      <c r="S35" s="1">
        <f>COUNTIF(U35:Y35,"AM*")</f>
        <v>1</v>
      </c>
      <c r="U35" s="22" t="s">
        <v>8</v>
      </c>
      <c r="V35" s="22" t="s">
        <v>1</v>
      </c>
      <c r="W35" s="22" t="s">
        <v>8</v>
      </c>
      <c r="X35" s="22" t="s">
        <v>8</v>
      </c>
      <c r="Y35" s="22" t="s">
        <v>88</v>
      </c>
      <c r="AC35" s="42" t="str">
        <f t="shared" ca="1" si="0"/>
        <v/>
      </c>
      <c r="AD35" s="44" t="str">
        <f t="shared" ca="1" si="1"/>
        <v/>
      </c>
      <c r="AE35" s="46" t="str">
        <f t="shared" ca="1" si="2"/>
        <v/>
      </c>
      <c r="AF35" s="48" t="str">
        <f t="shared" ca="1" si="3"/>
        <v/>
      </c>
      <c r="AG35" s="50" t="str">
        <f t="shared" ca="1" si="4"/>
        <v/>
      </c>
      <c r="AH35" s="52" t="str">
        <f t="shared" ca="1" si="5"/>
        <v/>
      </c>
    </row>
    <row r="36" spans="1:34" ht="15" customHeight="1" x14ac:dyDescent="0.25">
      <c r="B36" s="4" t="e">
        <f>VLOOKUP(E36,Tableau1[],4,FALSE)</f>
        <v>#N/A</v>
      </c>
      <c r="C36" s="4" t="str">
        <f>IF(E36=(LOOKUP(E36,Tableau1[Date])),"F","NF")</f>
        <v>NF</v>
      </c>
      <c r="E36" s="2">
        <v>43133</v>
      </c>
      <c r="F36" s="1">
        <f>COUNTIF(J36:O36,"M*")-COUNTIF(J36:O36,"MAL")</f>
        <v>4</v>
      </c>
      <c r="G36" s="1">
        <f>COUNTIF(J36:O36,"J*")</f>
        <v>0</v>
      </c>
      <c r="H36" s="1">
        <f>COUNTIF(J36:O36,"AM*")</f>
        <v>1</v>
      </c>
      <c r="J36" s="22" t="s">
        <v>8</v>
      </c>
      <c r="K36" s="22" t="s">
        <v>8</v>
      </c>
      <c r="L36" s="22" t="s">
        <v>1</v>
      </c>
      <c r="M36" s="22" t="s">
        <v>8</v>
      </c>
      <c r="N36" s="22" t="s">
        <v>8</v>
      </c>
      <c r="O36" s="22" t="s">
        <v>9</v>
      </c>
      <c r="P36" s="16" t="str">
        <f ca="1">IF((E36-TODAY())&lt;70,"Verrouillée","Libre")</f>
        <v>Verrouillée</v>
      </c>
      <c r="Q36" s="1">
        <f>COUNTIF(U36:Y36,"M*")-COUNTIF(U36:Y36,"MAL")</f>
        <v>3</v>
      </c>
      <c r="R36" s="1">
        <f>COUNTIF(U36:Y36,"J*")</f>
        <v>0</v>
      </c>
      <c r="S36" s="1">
        <f>COUNTIF(U36:Y36,"AM*")</f>
        <v>1</v>
      </c>
      <c r="U36" s="22" t="s">
        <v>8</v>
      </c>
      <c r="V36" s="22" t="s">
        <v>1</v>
      </c>
      <c r="W36" s="22" t="s">
        <v>8</v>
      </c>
      <c r="X36" s="22" t="s">
        <v>8</v>
      </c>
      <c r="Y36" s="22" t="s">
        <v>88</v>
      </c>
      <c r="AC36" s="42" t="str">
        <f t="shared" ca="1" si="0"/>
        <v/>
      </c>
      <c r="AD36" s="44" t="str">
        <f t="shared" ca="1" si="1"/>
        <v/>
      </c>
      <c r="AE36" s="46" t="str">
        <f t="shared" ca="1" si="2"/>
        <v/>
      </c>
      <c r="AF36" s="48" t="str">
        <f t="shared" ca="1" si="3"/>
        <v/>
      </c>
      <c r="AG36" s="50" t="str">
        <f t="shared" ca="1" si="4"/>
        <v/>
      </c>
      <c r="AH36" s="52" t="str">
        <f t="shared" ca="1" si="5"/>
        <v/>
      </c>
    </row>
    <row r="37" spans="1:34" x14ac:dyDescent="0.25">
      <c r="B37" s="4" t="e">
        <f>VLOOKUP(E37,Tableau1[],4,FALSE)</f>
        <v>#N/A</v>
      </c>
      <c r="C37" s="4" t="str">
        <f>IF(E37=(LOOKUP(E37,Tableau1[Date])),"F","NF")</f>
        <v>NF</v>
      </c>
      <c r="E37" s="7">
        <v>43134</v>
      </c>
      <c r="J37" s="22"/>
      <c r="K37" s="22"/>
      <c r="L37" s="22"/>
      <c r="M37" s="22"/>
      <c r="N37" s="22"/>
      <c r="O37" s="22"/>
      <c r="U37" s="22"/>
      <c r="V37" s="22"/>
      <c r="W37" s="22"/>
      <c r="X37" s="22"/>
      <c r="Y37" s="22"/>
      <c r="AC37" s="42" t="str">
        <f t="shared" ca="1" si="0"/>
        <v/>
      </c>
      <c r="AD37" s="44" t="str">
        <f t="shared" ca="1" si="1"/>
        <v/>
      </c>
      <c r="AE37" s="46" t="str">
        <f t="shared" ca="1" si="2"/>
        <v/>
      </c>
      <c r="AF37" s="48" t="str">
        <f t="shared" ca="1" si="3"/>
        <v/>
      </c>
      <c r="AG37" s="50" t="str">
        <f t="shared" ca="1" si="4"/>
        <v/>
      </c>
      <c r="AH37" s="52" t="str">
        <f t="shared" ca="1" si="5"/>
        <v/>
      </c>
    </row>
    <row r="38" spans="1:34" x14ac:dyDescent="0.25">
      <c r="B38" s="4" t="e">
        <f>VLOOKUP(E38,Tableau1[],4,FALSE)</f>
        <v>#N/A</v>
      </c>
      <c r="C38" s="4" t="str">
        <f>IF(E38=(LOOKUP(E38,Tableau1[Date])),"F","NF")</f>
        <v>NF</v>
      </c>
      <c r="E38" s="7">
        <v>43135</v>
      </c>
      <c r="J38" s="22"/>
      <c r="K38" s="22"/>
      <c r="L38" s="22"/>
      <c r="M38" s="22"/>
      <c r="N38" s="22"/>
      <c r="O38" s="22"/>
      <c r="U38" s="22"/>
      <c r="V38" s="22"/>
      <c r="W38" s="22"/>
      <c r="X38" s="22"/>
      <c r="Y38" s="22"/>
      <c r="AC38" s="42" t="str">
        <f t="shared" ca="1" si="0"/>
        <v/>
      </c>
      <c r="AD38" s="44" t="str">
        <f t="shared" ca="1" si="1"/>
        <v/>
      </c>
      <c r="AE38" s="46" t="str">
        <f t="shared" ca="1" si="2"/>
        <v/>
      </c>
      <c r="AF38" s="48" t="str">
        <f t="shared" ca="1" si="3"/>
        <v/>
      </c>
      <c r="AG38" s="50" t="str">
        <f t="shared" ca="1" si="4"/>
        <v/>
      </c>
      <c r="AH38" s="52" t="str">
        <f t="shared" ca="1" si="5"/>
        <v/>
      </c>
    </row>
    <row r="39" spans="1:34" x14ac:dyDescent="0.25">
      <c r="B39" s="4" t="e">
        <f>VLOOKUP(E39,Tableau1[],4,FALSE)</f>
        <v>#N/A</v>
      </c>
      <c r="C39" s="4" t="str">
        <f>IF(E39=(LOOKUP(E39,Tableau1[Date])),"F","NF")</f>
        <v>NF</v>
      </c>
      <c r="E39" s="2">
        <v>43136</v>
      </c>
      <c r="F39" s="1">
        <f>COUNTIF(J39:O39,"M*")-COUNTIF(J39:O39,"MAL")</f>
        <v>3</v>
      </c>
      <c r="G39" s="1">
        <f>COUNTIF(J39:O39,"J*")</f>
        <v>1</v>
      </c>
      <c r="H39" s="1">
        <f>COUNTIF(J39:O39,"AM*")</f>
        <v>2</v>
      </c>
      <c r="J39" s="22" t="s">
        <v>1</v>
      </c>
      <c r="K39" s="22" t="s">
        <v>8</v>
      </c>
      <c r="L39" s="22" t="s">
        <v>1</v>
      </c>
      <c r="M39" s="22" t="s">
        <v>8</v>
      </c>
      <c r="N39" s="22" t="s">
        <v>8</v>
      </c>
      <c r="O39" s="22" t="s">
        <v>77</v>
      </c>
      <c r="P39" s="13" t="s">
        <v>59</v>
      </c>
      <c r="Q39" s="1">
        <f>COUNTIF(U39:Y39,"M*")-COUNTIF(U39:Y39,"MAL")</f>
        <v>1</v>
      </c>
      <c r="R39" s="1">
        <f>COUNTIF(U39:Y39,"J*")</f>
        <v>0</v>
      </c>
      <c r="S39" s="1">
        <f>COUNTIF(U39:Y39,"AM*")</f>
        <v>1</v>
      </c>
      <c r="U39" s="22" t="s">
        <v>8</v>
      </c>
      <c r="V39" s="22" t="s">
        <v>1</v>
      </c>
      <c r="W39" s="22" t="s">
        <v>86</v>
      </c>
      <c r="X39" s="22" t="s">
        <v>86</v>
      </c>
      <c r="Y39" s="22" t="s">
        <v>88</v>
      </c>
      <c r="AC39" s="42" t="str">
        <f t="shared" ca="1" si="0"/>
        <v/>
      </c>
      <c r="AD39" s="44" t="str">
        <f t="shared" ca="1" si="1"/>
        <v/>
      </c>
      <c r="AE39" s="46" t="str">
        <f t="shared" ca="1" si="2"/>
        <v/>
      </c>
      <c r="AF39" s="48" t="str">
        <f t="shared" ca="1" si="3"/>
        <v/>
      </c>
      <c r="AG39" s="50" t="str">
        <f t="shared" ca="1" si="4"/>
        <v/>
      </c>
      <c r="AH39" s="52" t="str">
        <f t="shared" ca="1" si="5"/>
        <v/>
      </c>
    </row>
    <row r="40" spans="1:34" ht="15" customHeight="1" x14ac:dyDescent="0.25">
      <c r="B40" s="4" t="e">
        <f>VLOOKUP(E40,Tableau1[],4,FALSE)</f>
        <v>#N/A</v>
      </c>
      <c r="C40" s="4" t="str">
        <f>IF(E40=(LOOKUP(E40,Tableau1[Date])),"F","NF")</f>
        <v>NF</v>
      </c>
      <c r="E40" s="2">
        <v>43137</v>
      </c>
      <c r="F40" s="1">
        <f>COUNTIF(J40:O40,"M*")-COUNTIF(J40:O40,"MAL")</f>
        <v>3</v>
      </c>
      <c r="G40" s="1">
        <f>COUNTIF(J40:O40,"J*")</f>
        <v>1</v>
      </c>
      <c r="H40" s="1">
        <f>COUNTIF(J40:O40,"AM*")</f>
        <v>2</v>
      </c>
      <c r="J40" s="22" t="s">
        <v>1</v>
      </c>
      <c r="K40" s="22" t="s">
        <v>8</v>
      </c>
      <c r="L40" s="22" t="s">
        <v>1</v>
      </c>
      <c r="M40" s="22" t="s">
        <v>8</v>
      </c>
      <c r="N40" s="22" t="s">
        <v>8</v>
      </c>
      <c r="O40" s="22" t="s">
        <v>77</v>
      </c>
      <c r="P40" s="299">
        <v>6</v>
      </c>
      <c r="Q40" s="1">
        <f>COUNTIF(U40:Y40,"M*")-COUNTIF(U40:Y40,"MAL")</f>
        <v>1</v>
      </c>
      <c r="R40" s="1">
        <f>COUNTIF(U40:Y40,"J*")</f>
        <v>2</v>
      </c>
      <c r="S40" s="1">
        <f>COUNTIF(U40:Y40,"AM*")</f>
        <v>1</v>
      </c>
      <c r="U40" s="54" t="s">
        <v>89</v>
      </c>
      <c r="V40" s="22" t="s">
        <v>8</v>
      </c>
      <c r="W40" s="22" t="s">
        <v>77</v>
      </c>
      <c r="X40" s="22" t="s">
        <v>77</v>
      </c>
      <c r="Y40" s="22" t="s">
        <v>88</v>
      </c>
      <c r="AC40" s="42" t="str">
        <f t="shared" ca="1" si="0"/>
        <v/>
      </c>
      <c r="AD40" s="44" t="str">
        <f t="shared" ca="1" si="1"/>
        <v/>
      </c>
      <c r="AE40" s="46" t="str">
        <f t="shared" ca="1" si="2"/>
        <v/>
      </c>
      <c r="AF40" s="48" t="str">
        <f t="shared" ca="1" si="3"/>
        <v/>
      </c>
      <c r="AG40" s="50" t="str">
        <f t="shared" ca="1" si="4"/>
        <v/>
      </c>
      <c r="AH40" s="52" t="str">
        <f t="shared" ca="1" si="5"/>
        <v/>
      </c>
    </row>
    <row r="41" spans="1:34" ht="15" customHeight="1" x14ac:dyDescent="0.25">
      <c r="A41" s="55"/>
      <c r="B41" s="4" t="e">
        <f>VLOOKUP(E41,Tableau1[],4,FALSE)</f>
        <v>#N/A</v>
      </c>
      <c r="C41" s="4" t="str">
        <f>IF(E41=(LOOKUP(E41,Tableau1[Date])),"F","NF")</f>
        <v>NF</v>
      </c>
      <c r="E41" s="2">
        <v>43138</v>
      </c>
      <c r="F41" s="1">
        <f>COUNTIF(J41:O41,"M*")-COUNTIF(J41:O41,"MAL")</f>
        <v>3</v>
      </c>
      <c r="G41" s="1">
        <f>COUNTIF(J41:O41,"J*")</f>
        <v>1</v>
      </c>
      <c r="H41" s="1">
        <f>COUNTIF(J41:O41,"AM*")</f>
        <v>1</v>
      </c>
      <c r="J41" s="22" t="s">
        <v>88</v>
      </c>
      <c r="K41" s="22" t="s">
        <v>8</v>
      </c>
      <c r="L41" s="22" t="s">
        <v>1</v>
      </c>
      <c r="M41" s="22" t="s">
        <v>8</v>
      </c>
      <c r="N41" s="22" t="s">
        <v>8</v>
      </c>
      <c r="O41" s="22" t="s">
        <v>77</v>
      </c>
      <c r="P41" s="299"/>
      <c r="Q41" s="1">
        <f>COUNTIF(U41:Y41,"M*")-COUNTIF(U41:Y41,"MAL")</f>
        <v>1</v>
      </c>
      <c r="R41" s="1">
        <f>COUNTIF(U41:Y41,"J*")</f>
        <v>2</v>
      </c>
      <c r="S41" s="1">
        <f>COUNTIF(U41:Y41,"AM*")</f>
        <v>0</v>
      </c>
      <c r="U41" s="22" t="s">
        <v>8</v>
      </c>
      <c r="V41" s="22" t="s">
        <v>88</v>
      </c>
      <c r="W41" s="22" t="s">
        <v>77</v>
      </c>
      <c r="X41" s="22" t="s">
        <v>77</v>
      </c>
      <c r="Y41" s="22" t="s">
        <v>88</v>
      </c>
      <c r="AC41" s="42" t="str">
        <f t="shared" ca="1" si="0"/>
        <v/>
      </c>
      <c r="AD41" s="44" t="str">
        <f t="shared" ca="1" si="1"/>
        <v/>
      </c>
      <c r="AE41" s="46" t="str">
        <f t="shared" ca="1" si="2"/>
        <v/>
      </c>
      <c r="AF41" s="48" t="str">
        <f t="shared" ca="1" si="3"/>
        <v/>
      </c>
      <c r="AG41" s="50" t="str">
        <f t="shared" ca="1" si="4"/>
        <v/>
      </c>
      <c r="AH41" s="52" t="str">
        <f t="shared" ca="1" si="5"/>
        <v/>
      </c>
    </row>
    <row r="42" spans="1:34" ht="15" customHeight="1" x14ac:dyDescent="0.25">
      <c r="B42" s="4" t="e">
        <f>VLOOKUP(E42,Tableau1[],4,FALSE)</f>
        <v>#N/A</v>
      </c>
      <c r="C42" s="4" t="str">
        <f>IF(E42=(LOOKUP(E42,Tableau1[Date])),"F","NF")</f>
        <v>NF</v>
      </c>
      <c r="E42" s="2">
        <v>43139</v>
      </c>
      <c r="F42" s="1">
        <f>COUNTIF(J42:O42,"M*")-COUNTIF(J42:O42,"MAL")</f>
        <v>3</v>
      </c>
      <c r="G42" s="1">
        <f>COUNTIF(J42:O42,"J*")</f>
        <v>1</v>
      </c>
      <c r="H42" s="1">
        <f>COUNTIF(J42:O42,"AM*")</f>
        <v>2</v>
      </c>
      <c r="J42" s="22" t="s">
        <v>1</v>
      </c>
      <c r="K42" s="22" t="s">
        <v>8</v>
      </c>
      <c r="L42" s="22" t="s">
        <v>1</v>
      </c>
      <c r="M42" s="22" t="s">
        <v>8</v>
      </c>
      <c r="N42" s="22" t="s">
        <v>8</v>
      </c>
      <c r="O42" s="22" t="s">
        <v>77</v>
      </c>
      <c r="P42" s="17"/>
      <c r="Q42" s="1">
        <f>COUNTIF(U42:Y42,"M*")-COUNTIF(U42:Y42,"MAL")</f>
        <v>1</v>
      </c>
      <c r="R42" s="1">
        <f>COUNTIF(U42:Y42,"J*")</f>
        <v>2</v>
      </c>
      <c r="S42" s="1">
        <f>COUNTIF(U42:Y42,"AM*")</f>
        <v>0</v>
      </c>
      <c r="U42" s="22" t="s">
        <v>8</v>
      </c>
      <c r="V42" s="22" t="s">
        <v>88</v>
      </c>
      <c r="W42" s="22" t="s">
        <v>77</v>
      </c>
      <c r="X42" s="22" t="s">
        <v>77</v>
      </c>
      <c r="Y42" s="22" t="s">
        <v>88</v>
      </c>
      <c r="AC42" s="42" t="str">
        <f t="shared" ca="1" si="0"/>
        <v/>
      </c>
      <c r="AD42" s="44" t="str">
        <f t="shared" ca="1" si="1"/>
        <v/>
      </c>
      <c r="AE42" s="46" t="str">
        <f t="shared" ca="1" si="2"/>
        <v/>
      </c>
      <c r="AF42" s="48" t="str">
        <f t="shared" ca="1" si="3"/>
        <v/>
      </c>
      <c r="AG42" s="50" t="str">
        <f t="shared" ca="1" si="4"/>
        <v/>
      </c>
      <c r="AH42" s="52" t="str">
        <f t="shared" ca="1" si="5"/>
        <v/>
      </c>
    </row>
    <row r="43" spans="1:34" ht="15" customHeight="1" x14ac:dyDescent="0.25">
      <c r="B43" s="4" t="e">
        <f>VLOOKUP(E43,Tableau1[],4,FALSE)</f>
        <v>#N/A</v>
      </c>
      <c r="C43" s="4" t="str">
        <f>IF(E43=(LOOKUP(E43,Tableau1[Date])),"F","NF")</f>
        <v>NF</v>
      </c>
      <c r="E43" s="2">
        <v>43140</v>
      </c>
      <c r="F43" s="1">
        <f>COUNTIF(J43:O43,"M*")-COUNTIF(J43:O43,"MAL")</f>
        <v>3</v>
      </c>
      <c r="G43" s="1">
        <f>COUNTIF(J43:O43,"J*")</f>
        <v>1</v>
      </c>
      <c r="H43" s="1">
        <f>COUNTIF(J43:O43,"AM*")</f>
        <v>1</v>
      </c>
      <c r="J43" s="22" t="s">
        <v>88</v>
      </c>
      <c r="K43" s="54" t="s">
        <v>87</v>
      </c>
      <c r="L43" s="22" t="s">
        <v>1</v>
      </c>
      <c r="M43" s="22" t="s">
        <v>8</v>
      </c>
      <c r="N43" s="22" t="s">
        <v>8</v>
      </c>
      <c r="O43" s="22" t="s">
        <v>77</v>
      </c>
      <c r="P43" s="16" t="str">
        <f ca="1">IF((E43-TODAY())&lt;70,"Verrouillée","Libre")</f>
        <v>Verrouillée</v>
      </c>
      <c r="Q43" s="1">
        <f>COUNTIF(U43:Y43,"M*")-COUNTIF(U43:Y43,"MAL")</f>
        <v>1</v>
      </c>
      <c r="R43" s="1">
        <f>COUNTIF(U43:Y43,"J*")</f>
        <v>0</v>
      </c>
      <c r="S43" s="1">
        <f>COUNTIF(U43:Y43,"AM*")</f>
        <v>1</v>
      </c>
      <c r="U43" s="54" t="s">
        <v>87</v>
      </c>
      <c r="V43" s="22" t="s">
        <v>1</v>
      </c>
      <c r="W43" s="22" t="s">
        <v>88</v>
      </c>
      <c r="X43" s="22" t="s">
        <v>88</v>
      </c>
      <c r="Y43" s="22" t="s">
        <v>88</v>
      </c>
      <c r="AC43" s="42" t="str">
        <f t="shared" ca="1" si="0"/>
        <v/>
      </c>
      <c r="AD43" s="44" t="str">
        <f t="shared" ca="1" si="1"/>
        <v/>
      </c>
      <c r="AE43" s="46" t="str">
        <f t="shared" ca="1" si="2"/>
        <v/>
      </c>
      <c r="AF43" s="48" t="str">
        <f t="shared" ca="1" si="3"/>
        <v/>
      </c>
      <c r="AG43" s="50" t="str">
        <f t="shared" ca="1" si="4"/>
        <v/>
      </c>
      <c r="AH43" s="52" t="str">
        <f t="shared" ca="1" si="5"/>
        <v/>
      </c>
    </row>
    <row r="44" spans="1:34" x14ac:dyDescent="0.25">
      <c r="B44" s="4" t="e">
        <f>VLOOKUP(E44,Tableau1[],4,FALSE)</f>
        <v>#N/A</v>
      </c>
      <c r="C44" s="4" t="str">
        <f>IF(E44=(LOOKUP(E44,Tableau1[Date])),"F","NF")</f>
        <v>NF</v>
      </c>
      <c r="E44" s="7">
        <v>43141</v>
      </c>
      <c r="J44" s="22"/>
      <c r="K44" s="22"/>
      <c r="L44" s="22"/>
      <c r="M44" s="22"/>
      <c r="N44" s="22"/>
      <c r="O44" s="22"/>
      <c r="U44" s="22"/>
      <c r="V44" s="22"/>
      <c r="W44" s="22"/>
      <c r="X44" s="22"/>
      <c r="Y44" s="22"/>
      <c r="AC44" s="42" t="str">
        <f t="shared" ca="1" si="0"/>
        <v/>
      </c>
      <c r="AD44" s="44" t="str">
        <f t="shared" ca="1" si="1"/>
        <v/>
      </c>
      <c r="AE44" s="46" t="str">
        <f t="shared" ca="1" si="2"/>
        <v/>
      </c>
      <c r="AF44" s="48" t="str">
        <f t="shared" ca="1" si="3"/>
        <v/>
      </c>
      <c r="AG44" s="50" t="str">
        <f t="shared" ca="1" si="4"/>
        <v/>
      </c>
      <c r="AH44" s="52" t="str">
        <f t="shared" ca="1" si="5"/>
        <v/>
      </c>
    </row>
    <row r="45" spans="1:34" x14ac:dyDescent="0.25">
      <c r="B45" s="4" t="e">
        <f>VLOOKUP(E45,Tableau1[],4,FALSE)</f>
        <v>#N/A</v>
      </c>
      <c r="C45" s="4" t="str">
        <f>IF(E45=(LOOKUP(E45,Tableau1[Date])),"F","NF")</f>
        <v>NF</v>
      </c>
      <c r="E45" s="7">
        <v>43142</v>
      </c>
      <c r="J45" s="22"/>
      <c r="K45" s="22"/>
      <c r="L45" s="22"/>
      <c r="M45" s="22"/>
      <c r="N45" s="22"/>
      <c r="O45" s="22"/>
      <c r="U45" s="22"/>
      <c r="V45" s="22"/>
      <c r="W45" s="22"/>
      <c r="X45" s="22"/>
      <c r="Y45" s="22"/>
      <c r="AC45" s="42" t="str">
        <f t="shared" ca="1" si="0"/>
        <v/>
      </c>
      <c r="AD45" s="44" t="str">
        <f t="shared" ca="1" si="1"/>
        <v/>
      </c>
      <c r="AE45" s="46" t="str">
        <f t="shared" ca="1" si="2"/>
        <v/>
      </c>
      <c r="AF45" s="48" t="str">
        <f t="shared" ca="1" si="3"/>
        <v/>
      </c>
      <c r="AG45" s="50" t="str">
        <f t="shared" ca="1" si="4"/>
        <v/>
      </c>
      <c r="AH45" s="52" t="str">
        <f t="shared" ca="1" si="5"/>
        <v/>
      </c>
    </row>
    <row r="46" spans="1:34" x14ac:dyDescent="0.25">
      <c r="B46" s="4" t="e">
        <f>VLOOKUP(E46,Tableau1[],4,FALSE)</f>
        <v>#N/A</v>
      </c>
      <c r="C46" s="4" t="str">
        <f>IF(E46=(LOOKUP(E46,Tableau1[Date])),"F","NF")</f>
        <v>NF</v>
      </c>
      <c r="E46" s="2">
        <v>43143</v>
      </c>
      <c r="F46" s="1">
        <f>COUNTIF(J46:O46,"M*")-COUNTIF(J46:O46,"MAL")</f>
        <v>4</v>
      </c>
      <c r="G46" s="1">
        <f>COUNTIF(J46:O46,"J*")</f>
        <v>1</v>
      </c>
      <c r="H46" s="1">
        <f>COUNTIF(J46:O46,"AM*")</f>
        <v>0</v>
      </c>
      <c r="J46" s="22" t="s">
        <v>8</v>
      </c>
      <c r="K46" s="22" t="s">
        <v>9</v>
      </c>
      <c r="L46" s="22" t="s">
        <v>8</v>
      </c>
      <c r="M46" s="22" t="s">
        <v>77</v>
      </c>
      <c r="N46" s="22" t="s">
        <v>8</v>
      </c>
      <c r="O46" s="22" t="s">
        <v>8</v>
      </c>
      <c r="P46" s="13" t="s">
        <v>59</v>
      </c>
      <c r="Q46" s="1">
        <f>COUNTIF(U46:Y46,"M*")-COUNTIF(U46:Y46,"MAL")</f>
        <v>1</v>
      </c>
      <c r="R46" s="1">
        <f>COUNTIF(U46:Y46,"J*")</f>
        <v>0</v>
      </c>
      <c r="S46" s="1">
        <f>COUNTIF(U46:Y46,"AM*")</f>
        <v>1</v>
      </c>
      <c r="U46" s="22" t="s">
        <v>8</v>
      </c>
      <c r="V46" s="22" t="s">
        <v>1</v>
      </c>
      <c r="W46" s="22" t="s">
        <v>88</v>
      </c>
      <c r="X46" s="22" t="s">
        <v>88</v>
      </c>
      <c r="Y46" s="22" t="s">
        <v>88</v>
      </c>
      <c r="AC46" s="42" t="str">
        <f t="shared" ca="1" si="0"/>
        <v/>
      </c>
      <c r="AD46" s="44" t="str">
        <f t="shared" ca="1" si="1"/>
        <v/>
      </c>
      <c r="AE46" s="46" t="str">
        <f t="shared" ca="1" si="2"/>
        <v/>
      </c>
      <c r="AF46" s="48" t="str">
        <f t="shared" ca="1" si="3"/>
        <v/>
      </c>
      <c r="AG46" s="50" t="str">
        <f t="shared" ca="1" si="4"/>
        <v/>
      </c>
      <c r="AH46" s="52" t="str">
        <f t="shared" ca="1" si="5"/>
        <v/>
      </c>
    </row>
    <row r="47" spans="1:34" ht="15" customHeight="1" x14ac:dyDescent="0.25">
      <c r="B47" s="4" t="e">
        <f>VLOOKUP(E47,Tableau1[],4,FALSE)</f>
        <v>#N/A</v>
      </c>
      <c r="C47" s="4" t="str">
        <f>IF(E47=(LOOKUP(E47,Tableau1[Date])),"F","NF")</f>
        <v>NF</v>
      </c>
      <c r="E47" s="2">
        <v>43144</v>
      </c>
      <c r="F47" s="1">
        <f>COUNTIF(J47:O47,"M*")-COUNTIF(J47:O47,"MAL")</f>
        <v>3</v>
      </c>
      <c r="G47" s="1">
        <f>COUNTIF(J47:O47,"J*")</f>
        <v>1</v>
      </c>
      <c r="H47" s="1">
        <f>COUNTIF(J47:O47,"AM*")</f>
        <v>1</v>
      </c>
      <c r="J47" s="22" t="s">
        <v>1</v>
      </c>
      <c r="K47" s="22" t="s">
        <v>9</v>
      </c>
      <c r="L47" s="22" t="s">
        <v>8</v>
      </c>
      <c r="M47" s="22" t="s">
        <v>77</v>
      </c>
      <c r="N47" s="22" t="s">
        <v>8</v>
      </c>
      <c r="O47" s="54" t="s">
        <v>87</v>
      </c>
      <c r="P47" s="299">
        <v>7</v>
      </c>
      <c r="Q47" s="1">
        <f>COUNTIF(U47:Y47,"M*")-COUNTIF(U47:Y47,"MAL")</f>
        <v>1</v>
      </c>
      <c r="R47" s="1">
        <f>COUNTIF(U47:Y47,"J*")</f>
        <v>0</v>
      </c>
      <c r="S47" s="1">
        <f>COUNTIF(U47:Y47,"AM*")</f>
        <v>1</v>
      </c>
      <c r="U47" s="22" t="s">
        <v>8</v>
      </c>
      <c r="V47" s="22" t="s">
        <v>1</v>
      </c>
      <c r="W47" s="22" t="s">
        <v>88</v>
      </c>
      <c r="X47" s="22" t="s">
        <v>88</v>
      </c>
      <c r="Y47" s="22" t="s">
        <v>88</v>
      </c>
      <c r="AC47" s="42" t="str">
        <f t="shared" ca="1" si="0"/>
        <v/>
      </c>
      <c r="AD47" s="44" t="str">
        <f t="shared" ca="1" si="1"/>
        <v/>
      </c>
      <c r="AE47" s="46" t="str">
        <f t="shared" ca="1" si="2"/>
        <v/>
      </c>
      <c r="AF47" s="48" t="str">
        <f t="shared" ca="1" si="3"/>
        <v/>
      </c>
      <c r="AG47" s="50" t="str">
        <f t="shared" ca="1" si="4"/>
        <v/>
      </c>
      <c r="AH47" s="52" t="str">
        <f t="shared" ca="1" si="5"/>
        <v/>
      </c>
    </row>
    <row r="48" spans="1:34" ht="15" customHeight="1" x14ac:dyDescent="0.25">
      <c r="B48" s="4" t="e">
        <f>VLOOKUP(E48,Tableau1[],4,FALSE)</f>
        <v>#N/A</v>
      </c>
      <c r="C48" s="4" t="str">
        <f>IF(E48=(LOOKUP(E48,Tableau1[Date])),"F","NF")</f>
        <v>NF</v>
      </c>
      <c r="E48" s="2">
        <v>43145</v>
      </c>
      <c r="F48" s="1">
        <f>COUNTIF(J48:O48,"M*")-COUNTIF(J48:O48,"MAL")</f>
        <v>2</v>
      </c>
      <c r="G48" s="1">
        <f>COUNTIF(J48:O48,"J*")</f>
        <v>1</v>
      </c>
      <c r="H48" s="1">
        <f>COUNTIF(J48:O48,"AM*")</f>
        <v>2</v>
      </c>
      <c r="J48" s="22" t="s">
        <v>1</v>
      </c>
      <c r="K48" s="22" t="s">
        <v>1</v>
      </c>
      <c r="L48" s="22" t="s">
        <v>8</v>
      </c>
      <c r="M48" s="22" t="s">
        <v>77</v>
      </c>
      <c r="N48" s="22" t="s">
        <v>9</v>
      </c>
      <c r="O48" s="22" t="s">
        <v>8</v>
      </c>
      <c r="P48" s="299"/>
      <c r="Q48" s="1">
        <f>COUNTIF(U48:Y48,"M*")-COUNTIF(U48:Y48,"MAL")</f>
        <v>1</v>
      </c>
      <c r="R48" s="1">
        <f>COUNTIF(U48:Y48,"J*")</f>
        <v>0</v>
      </c>
      <c r="S48" s="1">
        <f>COUNTIF(U48:Y48,"AM*")</f>
        <v>1</v>
      </c>
      <c r="U48" s="22" t="s">
        <v>8</v>
      </c>
      <c r="V48" s="22" t="s">
        <v>1</v>
      </c>
      <c r="W48" s="22" t="s">
        <v>88</v>
      </c>
      <c r="X48" s="22" t="s">
        <v>88</v>
      </c>
      <c r="Y48" s="22" t="s">
        <v>88</v>
      </c>
      <c r="AC48" s="42" t="str">
        <f t="shared" ca="1" si="0"/>
        <v/>
      </c>
      <c r="AD48" s="44" t="str">
        <f t="shared" ca="1" si="1"/>
        <v/>
      </c>
      <c r="AE48" s="46" t="str">
        <f t="shared" ca="1" si="2"/>
        <v/>
      </c>
      <c r="AF48" s="48" t="str">
        <f t="shared" ca="1" si="3"/>
        <v/>
      </c>
      <c r="AG48" s="50" t="str">
        <f t="shared" ca="1" si="4"/>
        <v/>
      </c>
      <c r="AH48" s="52" t="str">
        <f t="shared" ca="1" si="5"/>
        <v/>
      </c>
    </row>
    <row r="49" spans="2:34" ht="15" customHeight="1" x14ac:dyDescent="0.25">
      <c r="B49" s="4" t="e">
        <f>VLOOKUP(E49,Tableau1[],4,FALSE)</f>
        <v>#N/A</v>
      </c>
      <c r="C49" s="4" t="str">
        <f>IF(E49=(LOOKUP(E49,Tableau1[Date])),"F","NF")</f>
        <v>NF</v>
      </c>
      <c r="E49" s="2">
        <v>43146</v>
      </c>
      <c r="F49" s="1">
        <f>COUNTIF(J49:O49,"M*")-COUNTIF(J49:O49,"MAL")</f>
        <v>3</v>
      </c>
      <c r="G49" s="1">
        <f>COUNTIF(J49:O49,"J*")</f>
        <v>1</v>
      </c>
      <c r="H49" s="1">
        <f>COUNTIF(J49:O49,"AM*")</f>
        <v>2</v>
      </c>
      <c r="J49" s="22" t="s">
        <v>1</v>
      </c>
      <c r="K49" s="22" t="s">
        <v>1</v>
      </c>
      <c r="L49" s="22" t="s">
        <v>8</v>
      </c>
      <c r="M49" s="22" t="s">
        <v>77</v>
      </c>
      <c r="N49" s="22" t="s">
        <v>8</v>
      </c>
      <c r="O49" s="22" t="s">
        <v>8</v>
      </c>
      <c r="P49" s="17"/>
      <c r="Q49" s="1">
        <f>COUNTIF(U49:Y49,"M*")-COUNTIF(U49:Y49,"MAL")</f>
        <v>1</v>
      </c>
      <c r="R49" s="1">
        <f>COUNTIF(U49:Y49,"J*")</f>
        <v>0</v>
      </c>
      <c r="S49" s="1">
        <f>COUNTIF(U49:Y49,"AM*")</f>
        <v>1</v>
      </c>
      <c r="U49" s="22" t="s">
        <v>8</v>
      </c>
      <c r="V49" s="22" t="s">
        <v>1</v>
      </c>
      <c r="W49" s="22" t="s">
        <v>88</v>
      </c>
      <c r="X49" s="22" t="s">
        <v>88</v>
      </c>
      <c r="Y49" s="22" t="s">
        <v>88</v>
      </c>
      <c r="AC49" s="42" t="str">
        <f t="shared" ca="1" si="0"/>
        <v/>
      </c>
      <c r="AD49" s="44" t="str">
        <f t="shared" ca="1" si="1"/>
        <v/>
      </c>
      <c r="AE49" s="46" t="str">
        <f t="shared" ca="1" si="2"/>
        <v/>
      </c>
      <c r="AF49" s="48" t="str">
        <f t="shared" ca="1" si="3"/>
        <v/>
      </c>
      <c r="AG49" s="50" t="str">
        <f t="shared" ca="1" si="4"/>
        <v/>
      </c>
      <c r="AH49" s="52" t="str">
        <f t="shared" ca="1" si="5"/>
        <v/>
      </c>
    </row>
    <row r="50" spans="2:34" ht="15" customHeight="1" x14ac:dyDescent="0.25">
      <c r="B50" s="4" t="e">
        <f>VLOOKUP(E50,Tableau1[],4,FALSE)</f>
        <v>#N/A</v>
      </c>
      <c r="C50" s="4" t="str">
        <f>IF(E50=(LOOKUP(E50,Tableau1[Date])),"F","NF")</f>
        <v>NF</v>
      </c>
      <c r="E50" s="2">
        <v>43147</v>
      </c>
      <c r="F50" s="1">
        <f>COUNTIF(J50:O50,"M*")-COUNTIF(J50:O50,"MAL")</f>
        <v>2</v>
      </c>
      <c r="G50" s="1">
        <f>COUNTIF(J50:O50,"J*")</f>
        <v>1</v>
      </c>
      <c r="H50" s="1">
        <f>COUNTIF(J50:O50,"AM*")</f>
        <v>2</v>
      </c>
      <c r="J50" s="22" t="s">
        <v>1</v>
      </c>
      <c r="K50" s="22" t="s">
        <v>1</v>
      </c>
      <c r="L50" s="22" t="s">
        <v>9</v>
      </c>
      <c r="M50" s="22" t="s">
        <v>77</v>
      </c>
      <c r="N50" s="22" t="s">
        <v>8</v>
      </c>
      <c r="O50" s="22" t="s">
        <v>8</v>
      </c>
      <c r="P50" s="16" t="str">
        <f ca="1">IF((E50-TODAY())&lt;70,"Verrouillée","Libre")</f>
        <v>Verrouillée</v>
      </c>
      <c r="Q50" s="1">
        <f>COUNTIF(U50:Y50,"M*")-COUNTIF(U50:Y50,"MAL")</f>
        <v>1</v>
      </c>
      <c r="R50" s="1">
        <f>COUNTIF(U50:Y50,"J*")</f>
        <v>0</v>
      </c>
      <c r="S50" s="1">
        <f>COUNTIF(U50:Y50,"AM*")</f>
        <v>1</v>
      </c>
      <c r="U50" s="22" t="s">
        <v>8</v>
      </c>
      <c r="V50" s="22" t="s">
        <v>1</v>
      </c>
      <c r="W50" s="22" t="s">
        <v>88</v>
      </c>
      <c r="X50" s="22" t="s">
        <v>88</v>
      </c>
      <c r="Y50" s="22" t="s">
        <v>88</v>
      </c>
      <c r="AC50" s="42" t="str">
        <f t="shared" ca="1" si="0"/>
        <v/>
      </c>
      <c r="AD50" s="44" t="str">
        <f t="shared" ca="1" si="1"/>
        <v/>
      </c>
      <c r="AE50" s="46" t="str">
        <f t="shared" ca="1" si="2"/>
        <v/>
      </c>
      <c r="AF50" s="48" t="str">
        <f t="shared" ca="1" si="3"/>
        <v/>
      </c>
      <c r="AG50" s="50" t="str">
        <f t="shared" ca="1" si="4"/>
        <v/>
      </c>
      <c r="AH50" s="52" t="str">
        <f t="shared" ca="1" si="5"/>
        <v/>
      </c>
    </row>
    <row r="51" spans="2:34" x14ac:dyDescent="0.25">
      <c r="B51" s="4" t="e">
        <f>VLOOKUP(E51,Tableau1[],4,FALSE)</f>
        <v>#N/A</v>
      </c>
      <c r="C51" s="4" t="str">
        <f>IF(E51=(LOOKUP(E51,Tableau1[Date])),"F","NF")</f>
        <v>NF</v>
      </c>
      <c r="E51" s="7">
        <v>43148</v>
      </c>
      <c r="J51" s="22"/>
      <c r="K51" s="22"/>
      <c r="L51" s="22"/>
      <c r="M51" s="22"/>
      <c r="N51" s="22"/>
      <c r="O51" s="22"/>
      <c r="U51" s="22"/>
      <c r="V51" s="22"/>
      <c r="W51" s="22"/>
      <c r="X51" s="22"/>
      <c r="Y51" s="22"/>
      <c r="AC51" s="42" t="str">
        <f t="shared" ca="1" si="0"/>
        <v/>
      </c>
      <c r="AD51" s="44" t="str">
        <f t="shared" ca="1" si="1"/>
        <v/>
      </c>
      <c r="AE51" s="46" t="str">
        <f t="shared" ca="1" si="2"/>
        <v/>
      </c>
      <c r="AF51" s="48" t="str">
        <f t="shared" ca="1" si="3"/>
        <v/>
      </c>
      <c r="AG51" s="50" t="str">
        <f t="shared" ca="1" si="4"/>
        <v/>
      </c>
      <c r="AH51" s="52" t="str">
        <f t="shared" ca="1" si="5"/>
        <v/>
      </c>
    </row>
    <row r="52" spans="2:34" x14ac:dyDescent="0.25">
      <c r="B52" s="4" t="e">
        <f>VLOOKUP(E52,Tableau1[],4,FALSE)</f>
        <v>#N/A</v>
      </c>
      <c r="C52" s="4" t="str">
        <f>IF(E52=(LOOKUP(E52,Tableau1[Date])),"F","NF")</f>
        <v>NF</v>
      </c>
      <c r="E52" s="7">
        <v>43149</v>
      </c>
      <c r="J52" s="22"/>
      <c r="K52" s="22"/>
      <c r="L52" s="22"/>
      <c r="M52" s="22"/>
      <c r="N52" s="22"/>
      <c r="O52" s="22"/>
      <c r="U52" s="22"/>
      <c r="V52" s="22"/>
      <c r="W52" s="22"/>
      <c r="X52" s="22"/>
      <c r="Y52" s="22"/>
      <c r="AC52" s="42" t="str">
        <f t="shared" ca="1" si="0"/>
        <v/>
      </c>
      <c r="AD52" s="44" t="str">
        <f t="shared" ca="1" si="1"/>
        <v/>
      </c>
      <c r="AE52" s="46" t="str">
        <f t="shared" ca="1" si="2"/>
        <v/>
      </c>
      <c r="AF52" s="48" t="str">
        <f t="shared" ca="1" si="3"/>
        <v/>
      </c>
      <c r="AG52" s="50" t="str">
        <f t="shared" ca="1" si="4"/>
        <v/>
      </c>
      <c r="AH52" s="52" t="str">
        <f t="shared" ca="1" si="5"/>
        <v/>
      </c>
    </row>
    <row r="53" spans="2:34" x14ac:dyDescent="0.25">
      <c r="B53" s="4" t="e">
        <f>VLOOKUP(E53,Tableau1[],4,FALSE)</f>
        <v>#N/A</v>
      </c>
      <c r="C53" s="4" t="str">
        <f>IF(E53=(LOOKUP(E53,Tableau1[Date])),"F","NF")</f>
        <v>NF</v>
      </c>
      <c r="E53" s="2">
        <v>43150</v>
      </c>
      <c r="F53" s="1">
        <f>COUNTIF(J53:O53,"M*")-COUNTIF(J53:O53,"MAL")</f>
        <v>2</v>
      </c>
      <c r="G53" s="1">
        <f>COUNTIF(J53:O53,"J*")</f>
        <v>1</v>
      </c>
      <c r="H53" s="1">
        <f>COUNTIF(J53:O53,"AM*")</f>
        <v>1</v>
      </c>
      <c r="J53" s="22" t="s">
        <v>8</v>
      </c>
      <c r="K53" s="22" t="s">
        <v>1</v>
      </c>
      <c r="L53" s="22" t="s">
        <v>8</v>
      </c>
      <c r="M53" s="22" t="s">
        <v>9</v>
      </c>
      <c r="N53" s="22" t="s">
        <v>77</v>
      </c>
      <c r="O53" s="22" t="s">
        <v>9</v>
      </c>
      <c r="P53" s="20" t="s">
        <v>59</v>
      </c>
      <c r="Q53" s="1">
        <f>COUNTIF(U53:Y53,"M*")-COUNTIF(U53:Y53,"MAL")</f>
        <v>0</v>
      </c>
      <c r="R53" s="1">
        <f>COUNTIF(U53:Y53,"J*")</f>
        <v>0</v>
      </c>
      <c r="S53" s="1">
        <f>COUNTIF(U53:Y53,"AM*")</f>
        <v>0</v>
      </c>
      <c r="U53" s="22" t="s">
        <v>88</v>
      </c>
      <c r="V53" s="22" t="s">
        <v>9</v>
      </c>
      <c r="W53" s="22" t="s">
        <v>88</v>
      </c>
      <c r="X53" s="22" t="s">
        <v>88</v>
      </c>
      <c r="Y53" s="22" t="s">
        <v>88</v>
      </c>
      <c r="AC53" s="42" t="str">
        <f t="shared" ca="1" si="0"/>
        <v/>
      </c>
      <c r="AD53" s="44" t="str">
        <f t="shared" ca="1" si="1"/>
        <v/>
      </c>
      <c r="AE53" s="46" t="str">
        <f t="shared" ca="1" si="2"/>
        <v/>
      </c>
      <c r="AF53" s="48" t="str">
        <f t="shared" ca="1" si="3"/>
        <v/>
      </c>
      <c r="AG53" s="50" t="str">
        <f t="shared" ca="1" si="4"/>
        <v/>
      </c>
      <c r="AH53" s="52" t="str">
        <f t="shared" ca="1" si="5"/>
        <v/>
      </c>
    </row>
    <row r="54" spans="2:34" ht="15" customHeight="1" x14ac:dyDescent="0.25">
      <c r="B54" s="4" t="e">
        <f>VLOOKUP(E54,Tableau1[],4,FALSE)</f>
        <v>#N/A</v>
      </c>
      <c r="C54" s="4" t="str">
        <f>IF(E54=(LOOKUP(E54,Tableau1[Date])),"F","NF")</f>
        <v>NF</v>
      </c>
      <c r="E54" s="2">
        <v>43151</v>
      </c>
      <c r="F54" s="1">
        <f>COUNTIF(J54:O54,"M*")-COUNTIF(J54:O54,"MAL")</f>
        <v>3</v>
      </c>
      <c r="G54" s="1">
        <f>COUNTIF(J54:O54,"J*")</f>
        <v>0</v>
      </c>
      <c r="H54" s="1">
        <f>COUNTIF(J54:O54,"AM*")</f>
        <v>1</v>
      </c>
      <c r="J54" s="22" t="s">
        <v>8</v>
      </c>
      <c r="K54" s="22" t="s">
        <v>1</v>
      </c>
      <c r="L54" s="22" t="s">
        <v>8</v>
      </c>
      <c r="M54" s="22" t="s">
        <v>9</v>
      </c>
      <c r="N54" s="22" t="s">
        <v>8</v>
      </c>
      <c r="O54" s="22" t="s">
        <v>9</v>
      </c>
      <c r="P54" s="302">
        <v>8</v>
      </c>
      <c r="Q54" s="1">
        <f>COUNTIF(U54:Y54,"M*")-COUNTIF(U54:Y54,"MAL")</f>
        <v>1</v>
      </c>
      <c r="R54" s="1">
        <f>COUNTIF(U54:Y54,"J*")</f>
        <v>0</v>
      </c>
      <c r="S54" s="1">
        <f>COUNTIF(U54:Y54,"AM*")</f>
        <v>0</v>
      </c>
      <c r="U54" s="22" t="s">
        <v>8</v>
      </c>
      <c r="V54" s="22" t="s">
        <v>9</v>
      </c>
      <c r="W54" s="22" t="s">
        <v>88</v>
      </c>
      <c r="X54" s="22" t="s">
        <v>88</v>
      </c>
      <c r="Y54" s="22" t="s">
        <v>88</v>
      </c>
      <c r="AC54" s="42" t="str">
        <f t="shared" ca="1" si="0"/>
        <v/>
      </c>
      <c r="AD54" s="44" t="str">
        <f t="shared" ca="1" si="1"/>
        <v/>
      </c>
      <c r="AE54" s="46" t="str">
        <f t="shared" ca="1" si="2"/>
        <v/>
      </c>
      <c r="AF54" s="48" t="str">
        <f t="shared" ca="1" si="3"/>
        <v/>
      </c>
      <c r="AG54" s="50" t="str">
        <f t="shared" ca="1" si="4"/>
        <v/>
      </c>
      <c r="AH54" s="52" t="str">
        <f t="shared" ca="1" si="5"/>
        <v/>
      </c>
    </row>
    <row r="55" spans="2:34" ht="15" customHeight="1" x14ac:dyDescent="0.25">
      <c r="B55" s="4" t="e">
        <f>VLOOKUP(E55,Tableau1[],4,FALSE)</f>
        <v>#N/A</v>
      </c>
      <c r="C55" s="4" t="str">
        <f>IF(E55=(LOOKUP(E55,Tableau1[Date])),"F","NF")</f>
        <v>NF</v>
      </c>
      <c r="E55" s="2">
        <v>43152</v>
      </c>
      <c r="F55" s="1">
        <f>COUNTIF(J55:O55,"M*")-COUNTIF(J55:O55,"MAL")</f>
        <v>2</v>
      </c>
      <c r="G55" s="1">
        <f>COUNTIF(J55:O55,"J*")</f>
        <v>0</v>
      </c>
      <c r="H55" s="1">
        <f>COUNTIF(J55:O55,"AM*")</f>
        <v>1</v>
      </c>
      <c r="J55" s="22" t="s">
        <v>8</v>
      </c>
      <c r="K55" s="22" t="s">
        <v>9</v>
      </c>
      <c r="L55" s="22" t="s">
        <v>8</v>
      </c>
      <c r="M55" s="22" t="s">
        <v>9</v>
      </c>
      <c r="N55" s="22" t="s">
        <v>1</v>
      </c>
      <c r="O55" s="22" t="s">
        <v>9</v>
      </c>
      <c r="P55" s="302"/>
      <c r="Q55" s="1">
        <f>COUNTIF(U55:Y55,"M*")-COUNTIF(U55:Y55,"MAL")</f>
        <v>1</v>
      </c>
      <c r="R55" s="1">
        <f>COUNTIF(U55:Y55,"J*")</f>
        <v>0</v>
      </c>
      <c r="S55" s="1">
        <f>COUNTIF(U55:Y55,"AM*")</f>
        <v>0</v>
      </c>
      <c r="U55" s="22" t="s">
        <v>8</v>
      </c>
      <c r="V55" s="22" t="s">
        <v>9</v>
      </c>
      <c r="W55" s="22" t="s">
        <v>88</v>
      </c>
      <c r="X55" s="22" t="s">
        <v>88</v>
      </c>
      <c r="Y55" s="22" t="s">
        <v>88</v>
      </c>
      <c r="AC55" s="42" t="str">
        <f t="shared" ca="1" si="0"/>
        <v/>
      </c>
      <c r="AD55" s="44" t="str">
        <f t="shared" ca="1" si="1"/>
        <v/>
      </c>
      <c r="AE55" s="46" t="str">
        <f t="shared" ca="1" si="2"/>
        <v/>
      </c>
      <c r="AF55" s="48" t="str">
        <f t="shared" ca="1" si="3"/>
        <v/>
      </c>
      <c r="AG55" s="50" t="str">
        <f t="shared" ca="1" si="4"/>
        <v/>
      </c>
      <c r="AH55" s="52" t="str">
        <f t="shared" ca="1" si="5"/>
        <v/>
      </c>
    </row>
    <row r="56" spans="2:34" ht="15" customHeight="1" x14ac:dyDescent="0.25">
      <c r="B56" s="4" t="e">
        <f>VLOOKUP(E56,Tableau1[],4,FALSE)</f>
        <v>#N/A</v>
      </c>
      <c r="C56" s="4" t="str">
        <f>IF(E56=(LOOKUP(E56,Tableau1[Date])),"F","NF")</f>
        <v>NF</v>
      </c>
      <c r="E56" s="2">
        <v>43153</v>
      </c>
      <c r="F56" s="1">
        <f>COUNTIF(J56:O56,"M*")-COUNTIF(J56:O56,"MAL")</f>
        <v>2</v>
      </c>
      <c r="G56" s="1">
        <f>COUNTIF(J56:O56,"J*")</f>
        <v>0</v>
      </c>
      <c r="H56" s="1">
        <f>COUNTIF(J56:O56,"AM*")</f>
        <v>1</v>
      </c>
      <c r="J56" s="22" t="s">
        <v>8</v>
      </c>
      <c r="K56" s="22" t="s">
        <v>9</v>
      </c>
      <c r="L56" s="22" t="s">
        <v>8</v>
      </c>
      <c r="M56" s="22" t="s">
        <v>9</v>
      </c>
      <c r="N56" s="22" t="s">
        <v>1</v>
      </c>
      <c r="O56" s="22" t="s">
        <v>9</v>
      </c>
      <c r="P56" s="19" t="s">
        <v>62</v>
      </c>
      <c r="Q56" s="1">
        <f>COUNTIF(U56:Y56,"M*")-COUNTIF(U56:Y56,"MAL")</f>
        <v>1</v>
      </c>
      <c r="R56" s="1">
        <f>COUNTIF(U56:Y56,"J*")</f>
        <v>0</v>
      </c>
      <c r="S56" s="1">
        <f>COUNTIF(U56:Y56,"AM*")</f>
        <v>0</v>
      </c>
      <c r="U56" s="22" t="s">
        <v>8</v>
      </c>
      <c r="V56" s="22" t="s">
        <v>9</v>
      </c>
      <c r="W56" s="22" t="s">
        <v>88</v>
      </c>
      <c r="X56" s="22" t="s">
        <v>88</v>
      </c>
      <c r="Y56" s="22" t="s">
        <v>88</v>
      </c>
      <c r="AC56" s="42" t="str">
        <f t="shared" ca="1" si="0"/>
        <v/>
      </c>
      <c r="AD56" s="44" t="str">
        <f t="shared" ca="1" si="1"/>
        <v/>
      </c>
      <c r="AE56" s="46" t="str">
        <f t="shared" ca="1" si="2"/>
        <v/>
      </c>
      <c r="AF56" s="48" t="str">
        <f t="shared" ca="1" si="3"/>
        <v/>
      </c>
      <c r="AG56" s="50" t="str">
        <f t="shared" ca="1" si="4"/>
        <v/>
      </c>
      <c r="AH56" s="52" t="str">
        <f t="shared" ca="1" si="5"/>
        <v/>
      </c>
    </row>
    <row r="57" spans="2:34" ht="15" customHeight="1" x14ac:dyDescent="0.25">
      <c r="B57" s="4" t="e">
        <f>VLOOKUP(E57,Tableau1[],4,FALSE)</f>
        <v>#N/A</v>
      </c>
      <c r="C57" s="4" t="str">
        <f>IF(E57=(LOOKUP(E57,Tableau1[Date])),"F","NF")</f>
        <v>NF</v>
      </c>
      <c r="E57" s="2">
        <v>43154</v>
      </c>
      <c r="F57" s="1">
        <f>COUNTIF(J57:O57,"M*")-COUNTIF(J57:O57,"MAL")</f>
        <v>2</v>
      </c>
      <c r="G57" s="1">
        <f>COUNTIF(J57:O57,"J*")</f>
        <v>0</v>
      </c>
      <c r="H57" s="1">
        <f>COUNTIF(J57:O57,"AM*")</f>
        <v>1</v>
      </c>
      <c r="J57" s="22" t="s">
        <v>8</v>
      </c>
      <c r="K57" s="22" t="s">
        <v>9</v>
      </c>
      <c r="L57" s="22" t="s">
        <v>8</v>
      </c>
      <c r="M57" s="22" t="s">
        <v>9</v>
      </c>
      <c r="N57" s="22" t="s">
        <v>1</v>
      </c>
      <c r="O57" s="22" t="s">
        <v>9</v>
      </c>
      <c r="P57" s="21" t="str">
        <f ca="1">IF((E57-TODAY())&lt;70,"Verrouillée","Libre")</f>
        <v>Verrouillée</v>
      </c>
      <c r="Q57" s="1">
        <f>COUNTIF(U57:Y57,"M*")-COUNTIF(U57:Y57,"MAL")</f>
        <v>1</v>
      </c>
      <c r="R57" s="1">
        <f>COUNTIF(U57:Y57,"J*")</f>
        <v>0</v>
      </c>
      <c r="S57" s="1">
        <f>COUNTIF(U57:Y57,"AM*")</f>
        <v>0</v>
      </c>
      <c r="U57" s="22" t="s">
        <v>8</v>
      </c>
      <c r="V57" s="22" t="s">
        <v>9</v>
      </c>
      <c r="W57" s="22" t="s">
        <v>88</v>
      </c>
      <c r="X57" s="22" t="s">
        <v>88</v>
      </c>
      <c r="Y57" s="22" t="s">
        <v>88</v>
      </c>
      <c r="AC57" s="42" t="str">
        <f t="shared" ca="1" si="0"/>
        <v/>
      </c>
      <c r="AD57" s="44" t="str">
        <f t="shared" ca="1" si="1"/>
        <v/>
      </c>
      <c r="AE57" s="46" t="str">
        <f t="shared" ca="1" si="2"/>
        <v/>
      </c>
      <c r="AF57" s="48" t="str">
        <f t="shared" ca="1" si="3"/>
        <v/>
      </c>
      <c r="AG57" s="50" t="str">
        <f t="shared" ca="1" si="4"/>
        <v/>
      </c>
      <c r="AH57" s="52" t="str">
        <f t="shared" ca="1" si="5"/>
        <v/>
      </c>
    </row>
    <row r="58" spans="2:34" x14ac:dyDescent="0.25">
      <c r="B58" s="4" t="e">
        <f>VLOOKUP(E58,Tableau1[],4,FALSE)</f>
        <v>#N/A</v>
      </c>
      <c r="C58" s="4" t="str">
        <f>IF(E58=(LOOKUP(E58,Tableau1[Date])),"F","NF")</f>
        <v>NF</v>
      </c>
      <c r="E58" s="7">
        <v>43155</v>
      </c>
      <c r="J58" s="22"/>
      <c r="K58" s="22"/>
      <c r="L58" s="22"/>
      <c r="M58" s="22"/>
      <c r="N58" s="22"/>
      <c r="O58" s="22"/>
      <c r="U58" s="22"/>
      <c r="V58" s="22"/>
      <c r="W58" s="22"/>
      <c r="X58" s="22"/>
      <c r="Y58" s="22"/>
      <c r="AC58" s="42" t="str">
        <f t="shared" ca="1" si="0"/>
        <v/>
      </c>
      <c r="AD58" s="44" t="str">
        <f t="shared" ca="1" si="1"/>
        <v/>
      </c>
      <c r="AE58" s="46" t="str">
        <f t="shared" ca="1" si="2"/>
        <v/>
      </c>
      <c r="AF58" s="48" t="str">
        <f t="shared" ca="1" si="3"/>
        <v/>
      </c>
      <c r="AG58" s="50" t="str">
        <f t="shared" ca="1" si="4"/>
        <v/>
      </c>
      <c r="AH58" s="52" t="str">
        <f t="shared" ca="1" si="5"/>
        <v/>
      </c>
    </row>
    <row r="59" spans="2:34" x14ac:dyDescent="0.25">
      <c r="B59" s="4" t="e">
        <f>VLOOKUP(E59,Tableau1[],4,FALSE)</f>
        <v>#N/A</v>
      </c>
      <c r="C59" s="4" t="str">
        <f>IF(E59=(LOOKUP(E59,Tableau1[Date])),"F","NF")</f>
        <v>NF</v>
      </c>
      <c r="E59" s="7">
        <v>43156</v>
      </c>
      <c r="J59" s="22"/>
      <c r="K59" s="22"/>
      <c r="L59" s="22"/>
      <c r="M59" s="22"/>
      <c r="N59" s="22"/>
      <c r="O59" s="22"/>
      <c r="U59" s="22"/>
      <c r="V59" s="22"/>
      <c r="W59" s="22"/>
      <c r="X59" s="22"/>
      <c r="Y59" s="22"/>
      <c r="AC59" s="42" t="str">
        <f t="shared" ca="1" si="0"/>
        <v/>
      </c>
      <c r="AD59" s="44" t="str">
        <f t="shared" ca="1" si="1"/>
        <v/>
      </c>
      <c r="AE59" s="46" t="str">
        <f t="shared" ca="1" si="2"/>
        <v/>
      </c>
      <c r="AF59" s="48" t="str">
        <f t="shared" ca="1" si="3"/>
        <v/>
      </c>
      <c r="AG59" s="50" t="str">
        <f t="shared" ca="1" si="4"/>
        <v/>
      </c>
      <c r="AH59" s="52" t="str">
        <f t="shared" ca="1" si="5"/>
        <v/>
      </c>
    </row>
    <row r="60" spans="2:34" x14ac:dyDescent="0.25">
      <c r="B60" s="4" t="e">
        <f>VLOOKUP(E60,Tableau1[],4,FALSE)</f>
        <v>#N/A</v>
      </c>
      <c r="C60" s="4" t="str">
        <f>IF(E60=(LOOKUP(E60,Tableau1[Date])),"F","NF")</f>
        <v>NF</v>
      </c>
      <c r="E60" s="2">
        <v>43157</v>
      </c>
      <c r="F60" s="1">
        <f>COUNTIF(J60:O60,"M*")-COUNTIF(J60:O60,"MAL")</f>
        <v>3</v>
      </c>
      <c r="G60" s="1">
        <f>COUNTIF(J60:O60,"J*")</f>
        <v>1</v>
      </c>
      <c r="H60" s="1">
        <f>COUNTIF(J60:O60,"AM*")</f>
        <v>1</v>
      </c>
      <c r="J60" s="22" t="s">
        <v>8</v>
      </c>
      <c r="K60" s="22" t="s">
        <v>8</v>
      </c>
      <c r="L60" s="22" t="s">
        <v>77</v>
      </c>
      <c r="M60" s="22" t="s">
        <v>8</v>
      </c>
      <c r="N60" s="22" t="s">
        <v>9</v>
      </c>
      <c r="O60" s="22" t="s">
        <v>1</v>
      </c>
      <c r="P60" s="20" t="s">
        <v>59</v>
      </c>
      <c r="Q60" s="1">
        <f>COUNTIF(U60:Y60,"M*")-COUNTIF(U60:Y60,"MAL")</f>
        <v>1</v>
      </c>
      <c r="R60" s="1">
        <f>COUNTIF(U60:Y60,"J*")</f>
        <v>2</v>
      </c>
      <c r="S60" s="1">
        <f>COUNTIF(U60:Y60,"AM*")</f>
        <v>0</v>
      </c>
      <c r="U60" s="22" t="s">
        <v>9</v>
      </c>
      <c r="V60" s="22" t="s">
        <v>8</v>
      </c>
      <c r="W60" s="22" t="s">
        <v>77</v>
      </c>
      <c r="X60" s="22" t="s">
        <v>77</v>
      </c>
      <c r="Y60" s="22" t="s">
        <v>88</v>
      </c>
      <c r="AC60" s="42" t="str">
        <f t="shared" ca="1" si="0"/>
        <v/>
      </c>
      <c r="AD60" s="44" t="str">
        <f t="shared" ca="1" si="1"/>
        <v/>
      </c>
      <c r="AE60" s="46" t="str">
        <f t="shared" ca="1" si="2"/>
        <v/>
      </c>
      <c r="AF60" s="48" t="str">
        <f t="shared" ca="1" si="3"/>
        <v/>
      </c>
      <c r="AG60" s="50" t="str">
        <f t="shared" ca="1" si="4"/>
        <v/>
      </c>
      <c r="AH60" s="52" t="str">
        <f t="shared" ca="1" si="5"/>
        <v/>
      </c>
    </row>
    <row r="61" spans="2:34" ht="15" customHeight="1" x14ac:dyDescent="0.25">
      <c r="B61" s="4" t="e">
        <f>VLOOKUP(E61,Tableau1[],4,FALSE)</f>
        <v>#N/A</v>
      </c>
      <c r="C61" s="4" t="str">
        <f>IF(E61=(LOOKUP(E61,Tableau1[Date])),"F","NF")</f>
        <v>NF</v>
      </c>
      <c r="E61" s="2">
        <v>43158</v>
      </c>
      <c r="F61" s="1">
        <f>COUNTIF(J61:O61,"M*")-COUNTIF(J61:O61,"MAL")</f>
        <v>3</v>
      </c>
      <c r="G61" s="1">
        <f>COUNTIF(J61:O61,"J*")</f>
        <v>1</v>
      </c>
      <c r="H61" s="1">
        <f>COUNTIF(J61:O61,"AM*")</f>
        <v>1</v>
      </c>
      <c r="J61" s="22" t="s">
        <v>8</v>
      </c>
      <c r="K61" s="22" t="s">
        <v>8</v>
      </c>
      <c r="L61" s="22" t="s">
        <v>77</v>
      </c>
      <c r="M61" s="22" t="s">
        <v>8</v>
      </c>
      <c r="N61" s="22" t="s">
        <v>9</v>
      </c>
      <c r="O61" s="22" t="s">
        <v>1</v>
      </c>
      <c r="P61" s="302">
        <v>9</v>
      </c>
      <c r="Q61" s="1">
        <f>COUNTIF(U61:Y61,"M*")-COUNTIF(U61:Y61,"MAL")</f>
        <v>1</v>
      </c>
      <c r="R61" s="1">
        <f>COUNTIF(U61:Y61,"J*")</f>
        <v>2</v>
      </c>
      <c r="S61" s="1">
        <f>COUNTIF(U61:Y61,"AM*")</f>
        <v>0</v>
      </c>
      <c r="U61" s="22" t="s">
        <v>9</v>
      </c>
      <c r="V61" s="22" t="s">
        <v>8</v>
      </c>
      <c r="W61" s="22" t="s">
        <v>77</v>
      </c>
      <c r="X61" s="22" t="s">
        <v>77</v>
      </c>
      <c r="Y61" s="22" t="s">
        <v>88</v>
      </c>
      <c r="AC61" s="42" t="str">
        <f t="shared" ca="1" si="0"/>
        <v/>
      </c>
      <c r="AD61" s="44" t="str">
        <f t="shared" ca="1" si="1"/>
        <v/>
      </c>
      <c r="AE61" s="46" t="str">
        <f t="shared" ca="1" si="2"/>
        <v/>
      </c>
      <c r="AF61" s="48" t="str">
        <f t="shared" ca="1" si="3"/>
        <v/>
      </c>
      <c r="AG61" s="50" t="str">
        <f t="shared" ca="1" si="4"/>
        <v/>
      </c>
      <c r="AH61" s="52" t="str">
        <f t="shared" ca="1" si="5"/>
        <v/>
      </c>
    </row>
    <row r="62" spans="2:34" ht="15" customHeight="1" x14ac:dyDescent="0.25">
      <c r="B62" s="4" t="e">
        <f>VLOOKUP(E62,Tableau1[],4,FALSE)</f>
        <v>#N/A</v>
      </c>
      <c r="C62" s="4" t="str">
        <f>IF(E62=(LOOKUP(E62,Tableau1[Date])),"F","NF")</f>
        <v>NF</v>
      </c>
      <c r="E62" s="2">
        <v>43159</v>
      </c>
      <c r="F62" s="1">
        <f>COUNTIF(J62:O62,"M*")-COUNTIF(J62:O62,"MAL")</f>
        <v>3</v>
      </c>
      <c r="G62" s="1">
        <f>COUNTIF(J62:O62,"J*")</f>
        <v>1</v>
      </c>
      <c r="H62" s="1">
        <f>COUNTIF(J62:O62,"AM*")</f>
        <v>1</v>
      </c>
      <c r="J62" s="22" t="s">
        <v>8</v>
      </c>
      <c r="K62" s="22" t="s">
        <v>8</v>
      </c>
      <c r="L62" s="22" t="s">
        <v>77</v>
      </c>
      <c r="M62" s="54" t="s">
        <v>87</v>
      </c>
      <c r="N62" s="22" t="s">
        <v>9</v>
      </c>
      <c r="O62" s="22" t="s">
        <v>1</v>
      </c>
      <c r="P62" s="302"/>
      <c r="Q62" s="1">
        <f>COUNTIF(U62:Y62,"M*")-COUNTIF(U62:Y62,"MAL")</f>
        <v>3</v>
      </c>
      <c r="R62" s="1">
        <f>COUNTIF(U62:Y62,"J*")</f>
        <v>0</v>
      </c>
      <c r="S62" s="1">
        <f>COUNTIF(U62:Y62,"AM*")</f>
        <v>0</v>
      </c>
      <c r="U62" s="22" t="s">
        <v>9</v>
      </c>
      <c r="V62" s="22" t="s">
        <v>8</v>
      </c>
      <c r="W62" s="22" t="s">
        <v>8</v>
      </c>
      <c r="X62" s="22" t="s">
        <v>8</v>
      </c>
      <c r="Y62" s="22" t="s">
        <v>88</v>
      </c>
      <c r="AC62" s="42" t="str">
        <f t="shared" ca="1" si="0"/>
        <v/>
      </c>
      <c r="AD62" s="44" t="str">
        <f t="shared" ca="1" si="1"/>
        <v/>
      </c>
      <c r="AE62" s="46" t="str">
        <f t="shared" ca="1" si="2"/>
        <v/>
      </c>
      <c r="AF62" s="48" t="str">
        <f t="shared" ca="1" si="3"/>
        <v/>
      </c>
      <c r="AG62" s="50" t="str">
        <f t="shared" ca="1" si="4"/>
        <v/>
      </c>
      <c r="AH62" s="52" t="str">
        <f t="shared" ca="1" si="5"/>
        <v/>
      </c>
    </row>
    <row r="63" spans="2:34" ht="15" customHeight="1" x14ac:dyDescent="0.25">
      <c r="B63" s="4" t="e">
        <f>VLOOKUP(E63,Tableau1[],4,FALSE)</f>
        <v>#N/A</v>
      </c>
      <c r="C63" s="4" t="str">
        <f>IF(E63=(LOOKUP(E63,Tableau1[Date])),"F","NF")</f>
        <v>NF</v>
      </c>
      <c r="E63" s="2">
        <v>43160</v>
      </c>
      <c r="F63" s="1">
        <f>COUNTIF(J63:O63,"M*")-COUNTIF(J63:O63,"MAL")</f>
        <v>3</v>
      </c>
      <c r="G63" s="1">
        <f>COUNTIF(J63:O63,"J*")</f>
        <v>1</v>
      </c>
      <c r="H63" s="1">
        <f>COUNTIF(J63:O63,"AM*")</f>
        <v>1</v>
      </c>
      <c r="J63" s="22" t="s">
        <v>8</v>
      </c>
      <c r="K63" s="22" t="s">
        <v>8</v>
      </c>
      <c r="L63" s="22" t="s">
        <v>77</v>
      </c>
      <c r="M63" s="22" t="s">
        <v>8</v>
      </c>
      <c r="N63" s="22" t="s">
        <v>9</v>
      </c>
      <c r="O63" s="22" t="s">
        <v>1</v>
      </c>
      <c r="P63" s="19" t="s">
        <v>62</v>
      </c>
      <c r="Q63" s="1">
        <f>COUNTIF(U63:Y63,"M*")-COUNTIF(U63:Y63,"MAL")</f>
        <v>3</v>
      </c>
      <c r="R63" s="1">
        <f>COUNTIF(U63:Y63,"J*")</f>
        <v>0</v>
      </c>
      <c r="S63" s="1">
        <f>COUNTIF(U63:Y63,"AM*")</f>
        <v>0</v>
      </c>
      <c r="U63" s="22" t="s">
        <v>9</v>
      </c>
      <c r="V63" s="22" t="s">
        <v>8</v>
      </c>
      <c r="W63" s="22" t="s">
        <v>8</v>
      </c>
      <c r="X63" s="22" t="s">
        <v>8</v>
      </c>
      <c r="Y63" s="22" t="s">
        <v>88</v>
      </c>
      <c r="AC63" s="42" t="str">
        <f t="shared" ca="1" si="0"/>
        <v/>
      </c>
      <c r="AD63" s="44" t="str">
        <f t="shared" ca="1" si="1"/>
        <v/>
      </c>
      <c r="AE63" s="46" t="str">
        <f t="shared" ca="1" si="2"/>
        <v/>
      </c>
      <c r="AF63" s="48" t="str">
        <f t="shared" ca="1" si="3"/>
        <v/>
      </c>
      <c r="AG63" s="50" t="str">
        <f t="shared" ca="1" si="4"/>
        <v/>
      </c>
      <c r="AH63" s="52" t="str">
        <f t="shared" ca="1" si="5"/>
        <v/>
      </c>
    </row>
    <row r="64" spans="2:34" ht="15" customHeight="1" x14ac:dyDescent="0.25">
      <c r="B64" s="4" t="e">
        <f>VLOOKUP(E64,Tableau1[],4,FALSE)</f>
        <v>#N/A</v>
      </c>
      <c r="C64" s="4" t="str">
        <f>IF(E64=(LOOKUP(E64,Tableau1[Date])),"F","NF")</f>
        <v>NF</v>
      </c>
      <c r="E64" s="2">
        <v>43161</v>
      </c>
      <c r="F64" s="1">
        <f>COUNTIF(J64:O64,"M*")-COUNTIF(J64:O64,"MAL")</f>
        <v>3</v>
      </c>
      <c r="G64" s="1">
        <f>COUNTIF(J64:O64,"J*")</f>
        <v>1</v>
      </c>
      <c r="H64" s="1">
        <f>COUNTIF(J64:O64,"AM*")</f>
        <v>1</v>
      </c>
      <c r="J64" s="22" t="s">
        <v>8</v>
      </c>
      <c r="K64" s="22" t="s">
        <v>8</v>
      </c>
      <c r="L64" s="22" t="s">
        <v>77</v>
      </c>
      <c r="M64" s="22" t="s">
        <v>8</v>
      </c>
      <c r="N64" s="22" t="s">
        <v>9</v>
      </c>
      <c r="O64" s="22" t="s">
        <v>1</v>
      </c>
      <c r="P64" s="21" t="str">
        <f ca="1">IF((E64-TODAY())&lt;70,"Verrouillée","Libre")</f>
        <v>Verrouillée</v>
      </c>
      <c r="Q64" s="1">
        <f>COUNTIF(U64:Y64,"M*")-COUNTIF(U64:Y64,"MAL")</f>
        <v>3</v>
      </c>
      <c r="R64" s="1">
        <f>COUNTIF(U64:Y64,"J*")</f>
        <v>0</v>
      </c>
      <c r="S64" s="1">
        <f>COUNTIF(U64:Y64,"AM*")</f>
        <v>0</v>
      </c>
      <c r="U64" s="22" t="s">
        <v>9</v>
      </c>
      <c r="V64" s="22" t="s">
        <v>8</v>
      </c>
      <c r="W64" s="22" t="s">
        <v>8</v>
      </c>
      <c r="X64" s="22" t="s">
        <v>8</v>
      </c>
      <c r="Y64" s="22" t="s">
        <v>88</v>
      </c>
      <c r="AC64" s="42" t="str">
        <f t="shared" ca="1" si="0"/>
        <v/>
      </c>
      <c r="AD64" s="44" t="str">
        <f t="shared" ca="1" si="1"/>
        <v/>
      </c>
      <c r="AE64" s="46" t="str">
        <f t="shared" ca="1" si="2"/>
        <v/>
      </c>
      <c r="AF64" s="48" t="str">
        <f t="shared" ca="1" si="3"/>
        <v/>
      </c>
      <c r="AG64" s="50" t="str">
        <f t="shared" ca="1" si="4"/>
        <v/>
      </c>
      <c r="AH64" s="52" t="str">
        <f t="shared" ca="1" si="5"/>
        <v/>
      </c>
    </row>
    <row r="65" spans="2:34" x14ac:dyDescent="0.25">
      <c r="B65" s="4" t="e">
        <f>VLOOKUP(E65,Tableau1[],4,FALSE)</f>
        <v>#N/A</v>
      </c>
      <c r="C65" s="4" t="str">
        <f>IF(E65=(LOOKUP(E65,Tableau1[Date])),"F","NF")</f>
        <v>NF</v>
      </c>
      <c r="E65" s="7">
        <v>43162</v>
      </c>
      <c r="J65" s="22"/>
      <c r="K65" s="22"/>
      <c r="L65" s="22"/>
      <c r="M65" s="22"/>
      <c r="N65" s="22"/>
      <c r="O65" s="22"/>
      <c r="U65" s="22"/>
      <c r="V65" s="22"/>
      <c r="W65" s="22"/>
      <c r="X65" s="22"/>
      <c r="Y65" s="22"/>
      <c r="AC65" s="42" t="str">
        <f t="shared" ca="1" si="0"/>
        <v/>
      </c>
      <c r="AD65" s="44" t="str">
        <f t="shared" ca="1" si="1"/>
        <v/>
      </c>
      <c r="AE65" s="46" t="str">
        <f t="shared" ca="1" si="2"/>
        <v/>
      </c>
      <c r="AF65" s="48" t="str">
        <f t="shared" ca="1" si="3"/>
        <v/>
      </c>
      <c r="AG65" s="50" t="str">
        <f t="shared" ca="1" si="4"/>
        <v/>
      </c>
      <c r="AH65" s="52" t="str">
        <f t="shared" ca="1" si="5"/>
        <v/>
      </c>
    </row>
    <row r="66" spans="2:34" x14ac:dyDescent="0.25">
      <c r="B66" s="4" t="e">
        <f>VLOOKUP(E66,Tableau1[],4,FALSE)</f>
        <v>#N/A</v>
      </c>
      <c r="C66" s="4" t="str">
        <f>IF(E66=(LOOKUP(E66,Tableau1[Date])),"F","NF")</f>
        <v>NF</v>
      </c>
      <c r="E66" s="7">
        <v>43163</v>
      </c>
      <c r="J66" s="22"/>
      <c r="K66" s="22"/>
      <c r="L66" s="22"/>
      <c r="M66" s="22"/>
      <c r="N66" s="22"/>
      <c r="O66" s="22"/>
      <c r="U66" s="22"/>
      <c r="V66" s="22"/>
      <c r="W66" s="22"/>
      <c r="X66" s="22"/>
      <c r="Y66" s="22"/>
      <c r="AC66" s="42" t="str">
        <f t="shared" ca="1" si="0"/>
        <v/>
      </c>
      <c r="AD66" s="44" t="str">
        <f t="shared" ca="1" si="1"/>
        <v/>
      </c>
      <c r="AE66" s="46" t="str">
        <f t="shared" ca="1" si="2"/>
        <v/>
      </c>
      <c r="AF66" s="48" t="str">
        <f t="shared" ca="1" si="3"/>
        <v/>
      </c>
      <c r="AG66" s="50" t="str">
        <f t="shared" ca="1" si="4"/>
        <v/>
      </c>
      <c r="AH66" s="52" t="str">
        <f t="shared" ca="1" si="5"/>
        <v/>
      </c>
    </row>
    <row r="67" spans="2:34" x14ac:dyDescent="0.25">
      <c r="B67" s="4" t="e">
        <f>VLOOKUP(E67,Tableau1[],4,FALSE)</f>
        <v>#N/A</v>
      </c>
      <c r="C67" s="4" t="str">
        <f>IF(E67=(LOOKUP(E67,Tableau1[Date])),"F","NF")</f>
        <v>NF</v>
      </c>
      <c r="E67" s="2">
        <v>43164</v>
      </c>
      <c r="F67" s="1">
        <f>COUNTIF(J67:O67,"M*")-COUNTIF(J67:O67,"MAL")</f>
        <v>3</v>
      </c>
      <c r="G67" s="1">
        <f>COUNTIF(J67:O67,"J*")</f>
        <v>0</v>
      </c>
      <c r="H67" s="1">
        <f>COUNTIF(J67:O67,"AM*")</f>
        <v>1</v>
      </c>
      <c r="J67" s="22" t="s">
        <v>8</v>
      </c>
      <c r="K67" s="22" t="s">
        <v>9</v>
      </c>
      <c r="L67" s="22" t="s">
        <v>9</v>
      </c>
      <c r="M67" s="22" t="s">
        <v>8</v>
      </c>
      <c r="N67" s="22" t="s">
        <v>8</v>
      </c>
      <c r="O67" s="22" t="s">
        <v>1</v>
      </c>
      <c r="P67" s="13" t="s">
        <v>59</v>
      </c>
      <c r="Q67" s="1">
        <f>COUNTIF(U67:Y67,"M*")-COUNTIF(U67:Y67,"MAL")</f>
        <v>1</v>
      </c>
      <c r="R67" s="1">
        <f>COUNTIF(U67:Y67,"J*")</f>
        <v>0</v>
      </c>
      <c r="S67" s="1">
        <f>COUNTIF(U67:Y67,"AM*")</f>
        <v>3</v>
      </c>
      <c r="U67" s="22" t="s">
        <v>8</v>
      </c>
      <c r="V67" s="22" t="s">
        <v>1</v>
      </c>
      <c r="W67" s="22" t="s">
        <v>1</v>
      </c>
      <c r="X67" s="22" t="s">
        <v>1</v>
      </c>
      <c r="Y67" s="22" t="s">
        <v>88</v>
      </c>
      <c r="AC67" s="42" t="str">
        <f t="shared" ca="1" si="0"/>
        <v/>
      </c>
      <c r="AD67" s="44" t="str">
        <f t="shared" ca="1" si="1"/>
        <v/>
      </c>
      <c r="AE67" s="46" t="str">
        <f t="shared" ca="1" si="2"/>
        <v/>
      </c>
      <c r="AF67" s="48" t="str">
        <f t="shared" ca="1" si="3"/>
        <v/>
      </c>
      <c r="AG67" s="50" t="str">
        <f t="shared" ca="1" si="4"/>
        <v/>
      </c>
      <c r="AH67" s="52" t="str">
        <f t="shared" ca="1" si="5"/>
        <v/>
      </c>
    </row>
    <row r="68" spans="2:34" ht="15" customHeight="1" x14ac:dyDescent="0.25">
      <c r="B68" s="4" t="e">
        <f>VLOOKUP(E68,Tableau1[],4,FALSE)</f>
        <v>#N/A</v>
      </c>
      <c r="C68" s="4" t="str">
        <f>IF(E68=(LOOKUP(E68,Tableau1[Date])),"F","NF")</f>
        <v>NF</v>
      </c>
      <c r="E68" s="2">
        <v>43165</v>
      </c>
      <c r="F68" s="1">
        <f>COUNTIF(J68:O68,"M*")-COUNTIF(J68:O68,"MAL")</f>
        <v>4</v>
      </c>
      <c r="G68" s="1">
        <f>COUNTIF(J68:O68,"J*")</f>
        <v>0</v>
      </c>
      <c r="H68" s="1">
        <f>COUNTIF(J68:O68,"AM*")</f>
        <v>1</v>
      </c>
      <c r="J68" s="22" t="s">
        <v>8</v>
      </c>
      <c r="K68" s="54" t="s">
        <v>87</v>
      </c>
      <c r="L68" s="22" t="s">
        <v>9</v>
      </c>
      <c r="M68" s="22" t="s">
        <v>8</v>
      </c>
      <c r="N68" s="22" t="s">
        <v>8</v>
      </c>
      <c r="O68" s="22" t="s">
        <v>1</v>
      </c>
      <c r="P68" s="299">
        <v>10</v>
      </c>
      <c r="Q68" s="1">
        <f>COUNTIF(U68:Y68,"M*")-COUNTIF(U68:Y68,"MAL")</f>
        <v>1</v>
      </c>
      <c r="R68" s="1">
        <f>COUNTIF(U68:Y68,"J*")</f>
        <v>0</v>
      </c>
      <c r="S68" s="1">
        <f>COUNTIF(U68:Y68,"AM*")</f>
        <v>3</v>
      </c>
      <c r="U68" s="22" t="s">
        <v>8</v>
      </c>
      <c r="V68" s="22" t="s">
        <v>1</v>
      </c>
      <c r="W68" s="22" t="s">
        <v>1</v>
      </c>
      <c r="X68" s="22" t="s">
        <v>1</v>
      </c>
      <c r="Y68" s="22" t="s">
        <v>88</v>
      </c>
      <c r="AC68" s="42" t="str">
        <f t="shared" ref="AC68:AC131" ca="1" si="6">IF(E68=TODAY(), "&lt;", "")</f>
        <v/>
      </c>
      <c r="AD68" s="44" t="str">
        <f t="shared" ref="AD68:AD131" ca="1" si="7">IF(E68=TODAY(), "=", "")</f>
        <v/>
      </c>
      <c r="AE68" s="46" t="str">
        <f t="shared" ref="AE68:AE131" ca="1" si="8">IF(E68=TODAY(), "=", "")</f>
        <v/>
      </c>
      <c r="AF68" s="48" t="str">
        <f t="shared" ref="AF68:AF131" ca="1" si="9">IF(E68=TODAY(), "=", "")</f>
        <v/>
      </c>
      <c r="AG68" s="50" t="str">
        <f t="shared" ref="AG68:AG131" ca="1" si="10">IF(E68=TODAY(), "=", "")</f>
        <v/>
      </c>
      <c r="AH68" s="52" t="str">
        <f t="shared" ref="AH68:AH131" ca="1" si="11">IF(E68=TODAY(), "=", "")</f>
        <v/>
      </c>
    </row>
    <row r="69" spans="2:34" ht="15" customHeight="1" x14ac:dyDescent="0.25">
      <c r="B69" s="4" t="e">
        <f>VLOOKUP(E69,Tableau1[],4,FALSE)</f>
        <v>#N/A</v>
      </c>
      <c r="C69" s="4" t="str">
        <f>IF(E69=(LOOKUP(E69,Tableau1[Date])),"F","NF")</f>
        <v>NF</v>
      </c>
      <c r="E69" s="2">
        <v>43166</v>
      </c>
      <c r="F69" s="1">
        <f>COUNTIF(J69:O69,"M*")-COUNTIF(J69:O69,"MAL")</f>
        <v>3</v>
      </c>
      <c r="G69" s="1">
        <f>COUNTIF(J69:O69,"J*")</f>
        <v>1</v>
      </c>
      <c r="H69" s="1">
        <f>COUNTIF(J69:O69,"AM*")</f>
        <v>1</v>
      </c>
      <c r="J69" s="22" t="s">
        <v>8</v>
      </c>
      <c r="K69" s="22" t="s">
        <v>77</v>
      </c>
      <c r="L69" s="22" t="s">
        <v>9</v>
      </c>
      <c r="M69" s="22" t="s">
        <v>8</v>
      </c>
      <c r="N69" s="54" t="s">
        <v>87</v>
      </c>
      <c r="O69" s="22" t="s">
        <v>1</v>
      </c>
      <c r="P69" s="299"/>
      <c r="Q69" s="1">
        <f>COUNTIF(U69:Y69,"M*")-COUNTIF(U69:Y69,"MAL")</f>
        <v>3</v>
      </c>
      <c r="R69" s="1">
        <f>COUNTIF(U69:Y69,"J*")</f>
        <v>0</v>
      </c>
      <c r="S69" s="1">
        <f>COUNTIF(U69:Y69,"AM*")</f>
        <v>1</v>
      </c>
      <c r="U69" s="22" t="s">
        <v>8</v>
      </c>
      <c r="V69" s="22" t="s">
        <v>1</v>
      </c>
      <c r="W69" s="22" t="s">
        <v>8</v>
      </c>
      <c r="X69" s="22" t="s">
        <v>8</v>
      </c>
      <c r="Y69" s="22" t="s">
        <v>88</v>
      </c>
      <c r="AC69" s="42" t="str">
        <f t="shared" ca="1" si="6"/>
        <v/>
      </c>
      <c r="AD69" s="44" t="str">
        <f t="shared" ca="1" si="7"/>
        <v/>
      </c>
      <c r="AE69" s="46" t="str">
        <f t="shared" ca="1" si="8"/>
        <v/>
      </c>
      <c r="AF69" s="48" t="str">
        <f t="shared" ca="1" si="9"/>
        <v/>
      </c>
      <c r="AG69" s="50" t="str">
        <f t="shared" ca="1" si="10"/>
        <v/>
      </c>
      <c r="AH69" s="52" t="str">
        <f t="shared" ca="1" si="11"/>
        <v/>
      </c>
    </row>
    <row r="70" spans="2:34" ht="15" customHeight="1" x14ac:dyDescent="0.25">
      <c r="B70" s="4" t="e">
        <f>VLOOKUP(E70,Tableau1[],4,FALSE)</f>
        <v>#N/A</v>
      </c>
      <c r="C70" s="4" t="str">
        <f>IF(E70=(LOOKUP(E70,Tableau1[Date])),"F","NF")</f>
        <v>NF</v>
      </c>
      <c r="E70" s="2">
        <v>43167</v>
      </c>
      <c r="F70" s="1">
        <f>COUNTIF(J70:O70,"M*")-COUNTIF(J70:O70,"MAL")</f>
        <v>3</v>
      </c>
      <c r="G70" s="1">
        <f>COUNTIF(J70:O70,"J*")</f>
        <v>1</v>
      </c>
      <c r="H70" s="1">
        <f>COUNTIF(J70:O70,"AM*")</f>
        <v>1</v>
      </c>
      <c r="J70" s="22" t="s">
        <v>8</v>
      </c>
      <c r="K70" s="22" t="s">
        <v>77</v>
      </c>
      <c r="L70" s="22" t="s">
        <v>9</v>
      </c>
      <c r="M70" s="22" t="s">
        <v>8</v>
      </c>
      <c r="N70" s="22" t="s">
        <v>8</v>
      </c>
      <c r="O70" s="22" t="s">
        <v>1</v>
      </c>
      <c r="P70" s="17"/>
      <c r="Q70" s="1">
        <f>COUNTIF(U70:Y70,"M*")-COUNTIF(U70:Y70,"MAL")</f>
        <v>3</v>
      </c>
      <c r="R70" s="1">
        <f>COUNTIF(U70:Y70,"J*")</f>
        <v>0</v>
      </c>
      <c r="S70" s="1">
        <f>COUNTIF(U70:Y70,"AM*")</f>
        <v>1</v>
      </c>
      <c r="U70" s="22" t="s">
        <v>8</v>
      </c>
      <c r="V70" s="22" t="s">
        <v>1</v>
      </c>
      <c r="W70" s="22" t="s">
        <v>8</v>
      </c>
      <c r="X70" s="22" t="s">
        <v>8</v>
      </c>
      <c r="Y70" s="22" t="s">
        <v>88</v>
      </c>
      <c r="AC70" s="42" t="str">
        <f t="shared" ca="1" si="6"/>
        <v/>
      </c>
      <c r="AD70" s="44" t="str">
        <f t="shared" ca="1" si="7"/>
        <v/>
      </c>
      <c r="AE70" s="46" t="str">
        <f t="shared" ca="1" si="8"/>
        <v/>
      </c>
      <c r="AF70" s="48" t="str">
        <f t="shared" ca="1" si="9"/>
        <v/>
      </c>
      <c r="AG70" s="50" t="str">
        <f t="shared" ca="1" si="10"/>
        <v/>
      </c>
      <c r="AH70" s="52" t="str">
        <f t="shared" ca="1" si="11"/>
        <v/>
      </c>
    </row>
    <row r="71" spans="2:34" ht="15" customHeight="1" x14ac:dyDescent="0.25">
      <c r="B71" s="4" t="e">
        <f>VLOOKUP(E71,Tableau1[],4,FALSE)</f>
        <v>#N/A</v>
      </c>
      <c r="C71" s="4" t="str">
        <f>IF(E71=(LOOKUP(E71,Tableau1[Date])),"F","NF")</f>
        <v>NF</v>
      </c>
      <c r="E71" s="2">
        <v>43168</v>
      </c>
      <c r="F71" s="1">
        <f>COUNTIF(J71:O71,"M*")-COUNTIF(J71:O71,"MAL")</f>
        <v>3</v>
      </c>
      <c r="G71" s="1">
        <f>COUNTIF(J71:O71,"J*")</f>
        <v>1</v>
      </c>
      <c r="H71" s="1">
        <f>COUNTIF(J71:O71,"AM*")</f>
        <v>1</v>
      </c>
      <c r="J71" s="22" t="s">
        <v>8</v>
      </c>
      <c r="K71" s="54" t="s">
        <v>91</v>
      </c>
      <c r="L71" s="22" t="s">
        <v>9</v>
      </c>
      <c r="M71" s="22" t="s">
        <v>8</v>
      </c>
      <c r="N71" s="22" t="s">
        <v>8</v>
      </c>
      <c r="O71" s="22" t="s">
        <v>1</v>
      </c>
      <c r="P71" s="16" t="str">
        <f ca="1">IF((E71-TODAY())&lt;70,"Verrouillée","Libre")</f>
        <v>Verrouillée</v>
      </c>
      <c r="Q71" s="1">
        <f>COUNTIF(U71:Y71,"M*")-COUNTIF(U71:Y71,"MAL")</f>
        <v>3</v>
      </c>
      <c r="R71" s="1">
        <f>COUNTIF(U71:Y71,"J*")</f>
        <v>0</v>
      </c>
      <c r="S71" s="1">
        <f>COUNTIF(U71:Y71,"AM*")</f>
        <v>1</v>
      </c>
      <c r="U71" s="22" t="s">
        <v>8</v>
      </c>
      <c r="V71" s="22" t="s">
        <v>1</v>
      </c>
      <c r="W71" s="22" t="s">
        <v>8</v>
      </c>
      <c r="X71" s="22" t="s">
        <v>8</v>
      </c>
      <c r="Y71" s="22" t="s">
        <v>88</v>
      </c>
      <c r="AC71" s="42" t="str">
        <f t="shared" ca="1" si="6"/>
        <v/>
      </c>
      <c r="AD71" s="44" t="str">
        <f t="shared" ca="1" si="7"/>
        <v/>
      </c>
      <c r="AE71" s="46" t="str">
        <f t="shared" ca="1" si="8"/>
        <v/>
      </c>
      <c r="AF71" s="48" t="str">
        <f t="shared" ca="1" si="9"/>
        <v/>
      </c>
      <c r="AG71" s="50" t="str">
        <f t="shared" ca="1" si="10"/>
        <v/>
      </c>
      <c r="AH71" s="52" t="str">
        <f t="shared" ca="1" si="11"/>
        <v/>
      </c>
    </row>
    <row r="72" spans="2:34" x14ac:dyDescent="0.25">
      <c r="B72" s="4" t="e">
        <f>VLOOKUP(E72,Tableau1[],4,FALSE)</f>
        <v>#N/A</v>
      </c>
      <c r="C72" s="4" t="str">
        <f>IF(E72=(LOOKUP(E72,Tableau1[Date])),"F","NF")</f>
        <v>NF</v>
      </c>
      <c r="E72" s="7">
        <v>43169</v>
      </c>
      <c r="J72" s="22"/>
      <c r="K72" s="22"/>
      <c r="L72" s="22"/>
      <c r="M72" s="22"/>
      <c r="N72" s="22"/>
      <c r="O72" s="22"/>
      <c r="U72" s="22"/>
      <c r="V72" s="22"/>
      <c r="W72" s="22"/>
      <c r="X72" s="22"/>
      <c r="Y72" s="22"/>
      <c r="AC72" s="42" t="str">
        <f t="shared" ca="1" si="6"/>
        <v/>
      </c>
      <c r="AD72" s="44" t="str">
        <f t="shared" ca="1" si="7"/>
        <v/>
      </c>
      <c r="AE72" s="46" t="str">
        <f t="shared" ca="1" si="8"/>
        <v/>
      </c>
      <c r="AF72" s="48" t="str">
        <f t="shared" ca="1" si="9"/>
        <v/>
      </c>
      <c r="AG72" s="50" t="str">
        <f t="shared" ca="1" si="10"/>
        <v/>
      </c>
      <c r="AH72" s="52" t="str">
        <f t="shared" ca="1" si="11"/>
        <v/>
      </c>
    </row>
    <row r="73" spans="2:34" x14ac:dyDescent="0.25">
      <c r="B73" s="4" t="e">
        <f>VLOOKUP(E73,Tableau1[],4,FALSE)</f>
        <v>#N/A</v>
      </c>
      <c r="C73" s="4" t="str">
        <f>IF(E73=(LOOKUP(E73,Tableau1[Date])),"F","NF")</f>
        <v>NF</v>
      </c>
      <c r="E73" s="7">
        <v>43170</v>
      </c>
      <c r="J73" s="22"/>
      <c r="K73" s="22"/>
      <c r="L73" s="22"/>
      <c r="M73" s="22"/>
      <c r="N73" s="22"/>
      <c r="O73" s="22"/>
      <c r="U73" s="22"/>
      <c r="V73" s="22"/>
      <c r="W73" s="22"/>
      <c r="X73" s="22"/>
      <c r="Y73" s="22"/>
      <c r="AC73" s="42" t="str">
        <f t="shared" ca="1" si="6"/>
        <v/>
      </c>
      <c r="AD73" s="44" t="str">
        <f t="shared" ca="1" si="7"/>
        <v/>
      </c>
      <c r="AE73" s="46" t="str">
        <f t="shared" ca="1" si="8"/>
        <v/>
      </c>
      <c r="AF73" s="48" t="str">
        <f t="shared" ca="1" si="9"/>
        <v/>
      </c>
      <c r="AG73" s="50" t="str">
        <f t="shared" ca="1" si="10"/>
        <v/>
      </c>
      <c r="AH73" s="52" t="str">
        <f t="shared" ca="1" si="11"/>
        <v/>
      </c>
    </row>
    <row r="74" spans="2:34" x14ac:dyDescent="0.25">
      <c r="B74" s="4" t="e">
        <f>VLOOKUP(E74,Tableau1[],4,FALSE)</f>
        <v>#N/A</v>
      </c>
      <c r="C74" s="4" t="str">
        <f>IF(E74=(LOOKUP(E74,Tableau1[Date])),"F","NF")</f>
        <v>NF</v>
      </c>
      <c r="E74" s="2">
        <v>43171</v>
      </c>
      <c r="F74" s="1">
        <f>COUNTIF(J74:O74,"M*")-COUNTIF(J74:O74,"MAL")</f>
        <v>3</v>
      </c>
      <c r="G74" s="1">
        <f>COUNTIF(J74:O74,"J*")</f>
        <v>0</v>
      </c>
      <c r="H74" s="1">
        <f>COUNTIF(J74:O74,"AM*")</f>
        <v>1</v>
      </c>
      <c r="J74" s="22" t="s">
        <v>9</v>
      </c>
      <c r="K74" s="22" t="s">
        <v>8</v>
      </c>
      <c r="L74" s="22" t="s">
        <v>8</v>
      </c>
      <c r="M74" s="22" t="s">
        <v>1</v>
      </c>
      <c r="N74" s="22" t="s">
        <v>8</v>
      </c>
      <c r="O74" s="22" t="s">
        <v>9</v>
      </c>
      <c r="P74" s="13" t="s">
        <v>59</v>
      </c>
      <c r="Q74" s="1">
        <f>COUNTIF(U74:Y74,"M*")-COUNTIF(U74:Y74,"MAL")</f>
        <v>2</v>
      </c>
      <c r="R74" s="1">
        <f>COUNTIF(U74:Y74,"J*")</f>
        <v>0</v>
      </c>
      <c r="S74" s="1">
        <f>COUNTIF(U74:Y74,"AM*")</f>
        <v>2</v>
      </c>
      <c r="U74" s="22" t="s">
        <v>8</v>
      </c>
      <c r="V74" s="22" t="s">
        <v>8</v>
      </c>
      <c r="W74" s="22" t="s">
        <v>1</v>
      </c>
      <c r="X74" s="22" t="s">
        <v>1</v>
      </c>
      <c r="Y74" s="22" t="s">
        <v>88</v>
      </c>
      <c r="AC74" s="42" t="str">
        <f t="shared" ca="1" si="6"/>
        <v/>
      </c>
      <c r="AD74" s="44" t="str">
        <f t="shared" ca="1" si="7"/>
        <v/>
      </c>
      <c r="AE74" s="46" t="str">
        <f t="shared" ca="1" si="8"/>
        <v/>
      </c>
      <c r="AF74" s="48" t="str">
        <f t="shared" ca="1" si="9"/>
        <v/>
      </c>
      <c r="AG74" s="50" t="str">
        <f t="shared" ca="1" si="10"/>
        <v/>
      </c>
      <c r="AH74" s="52" t="str">
        <f t="shared" ca="1" si="11"/>
        <v/>
      </c>
    </row>
    <row r="75" spans="2:34" ht="15" customHeight="1" x14ac:dyDescent="0.25">
      <c r="B75" s="4" t="e">
        <f>VLOOKUP(E75,Tableau1[],4,FALSE)</f>
        <v>#N/A</v>
      </c>
      <c r="C75" s="4" t="str">
        <f>IF(E75=(LOOKUP(E75,Tableau1[Date])),"F","NF")</f>
        <v>NF</v>
      </c>
      <c r="E75" s="2">
        <v>43172</v>
      </c>
      <c r="F75" s="1">
        <f>COUNTIF(J75:O75,"M*")-COUNTIF(J75:O75,"MAL")</f>
        <v>3</v>
      </c>
      <c r="G75" s="1">
        <f>COUNTIF(J75:O75,"J*")</f>
        <v>0</v>
      </c>
      <c r="H75" s="1">
        <f>COUNTIF(J75:O75,"AM*")</f>
        <v>2</v>
      </c>
      <c r="J75" s="22" t="s">
        <v>1</v>
      </c>
      <c r="K75" s="22" t="s">
        <v>8</v>
      </c>
      <c r="L75" s="22" t="s">
        <v>8</v>
      </c>
      <c r="M75" s="22" t="s">
        <v>1</v>
      </c>
      <c r="N75" s="22" t="s">
        <v>8</v>
      </c>
      <c r="O75" s="22" t="s">
        <v>9</v>
      </c>
      <c r="P75" s="299">
        <v>11</v>
      </c>
      <c r="Q75" s="1">
        <f>COUNTIF(U75:Y75,"M*")-COUNTIF(U75:Y75,"MAL")</f>
        <v>2</v>
      </c>
      <c r="R75" s="1">
        <f>COUNTIF(U75:Y75,"J*")</f>
        <v>0</v>
      </c>
      <c r="S75" s="1">
        <f>COUNTIF(U75:Y75,"AM*")</f>
        <v>2</v>
      </c>
      <c r="U75" s="54" t="s">
        <v>87</v>
      </c>
      <c r="V75" s="22" t="s">
        <v>8</v>
      </c>
      <c r="W75" s="22" t="s">
        <v>1</v>
      </c>
      <c r="X75" s="22" t="s">
        <v>1</v>
      </c>
      <c r="Y75" s="22" t="s">
        <v>88</v>
      </c>
      <c r="AC75" s="42" t="str">
        <f t="shared" ca="1" si="6"/>
        <v/>
      </c>
      <c r="AD75" s="44" t="str">
        <f t="shared" ca="1" si="7"/>
        <v/>
      </c>
      <c r="AE75" s="46" t="str">
        <f t="shared" ca="1" si="8"/>
        <v/>
      </c>
      <c r="AF75" s="48" t="str">
        <f t="shared" ca="1" si="9"/>
        <v/>
      </c>
      <c r="AG75" s="50" t="str">
        <f t="shared" ca="1" si="10"/>
        <v/>
      </c>
      <c r="AH75" s="52" t="str">
        <f t="shared" ca="1" si="11"/>
        <v/>
      </c>
    </row>
    <row r="76" spans="2:34" ht="15" customHeight="1" x14ac:dyDescent="0.25">
      <c r="B76" s="4" t="e">
        <f>VLOOKUP(E76,Tableau1[],4,FALSE)</f>
        <v>#N/A</v>
      </c>
      <c r="C76" s="4" t="str">
        <f>IF(E76=(LOOKUP(E76,Tableau1[Date])),"F","NF")</f>
        <v>NF</v>
      </c>
      <c r="E76" s="2">
        <v>43173</v>
      </c>
      <c r="F76" s="1">
        <f>COUNTIF(J76:O76,"M*")-COUNTIF(J76:O76,"MAL")</f>
        <v>2</v>
      </c>
      <c r="G76" s="1">
        <f>COUNTIF(J76:O76,"J*")</f>
        <v>1</v>
      </c>
      <c r="H76" s="1">
        <f>COUNTIF(J76:O76,"AM*")</f>
        <v>1</v>
      </c>
      <c r="J76" s="22" t="s">
        <v>77</v>
      </c>
      <c r="K76" s="22" t="s">
        <v>8</v>
      </c>
      <c r="L76" s="22" t="s">
        <v>8</v>
      </c>
      <c r="M76" s="22" t="s">
        <v>1</v>
      </c>
      <c r="N76" s="22" t="s">
        <v>9</v>
      </c>
      <c r="O76" s="22" t="s">
        <v>9</v>
      </c>
      <c r="P76" s="299"/>
      <c r="Q76" s="1">
        <f>COUNTIF(U76:Y76,"M*")-COUNTIF(U76:Y76,"MAL")</f>
        <v>2</v>
      </c>
      <c r="R76" s="1">
        <f>COUNTIF(U76:Y76,"J*")</f>
        <v>0</v>
      </c>
      <c r="S76" s="1">
        <f>COUNTIF(U76:Y76,"AM*")</f>
        <v>2</v>
      </c>
      <c r="U76" s="22" t="s">
        <v>8</v>
      </c>
      <c r="V76" s="22" t="s">
        <v>8</v>
      </c>
      <c r="W76" s="22" t="s">
        <v>1</v>
      </c>
      <c r="X76" s="22" t="s">
        <v>1</v>
      </c>
      <c r="Y76" s="22" t="s">
        <v>88</v>
      </c>
      <c r="AC76" s="42" t="str">
        <f t="shared" ca="1" si="6"/>
        <v/>
      </c>
      <c r="AD76" s="44" t="str">
        <f t="shared" ca="1" si="7"/>
        <v/>
      </c>
      <c r="AE76" s="46" t="str">
        <f t="shared" ca="1" si="8"/>
        <v/>
      </c>
      <c r="AF76" s="48" t="str">
        <f t="shared" ca="1" si="9"/>
        <v/>
      </c>
      <c r="AG76" s="50" t="str">
        <f t="shared" ca="1" si="10"/>
        <v/>
      </c>
      <c r="AH76" s="52" t="str">
        <f t="shared" ca="1" si="11"/>
        <v/>
      </c>
    </row>
    <row r="77" spans="2:34" ht="15" customHeight="1" x14ac:dyDescent="0.25">
      <c r="B77" s="4" t="e">
        <f>VLOOKUP(E77,Tableau1[],4,FALSE)</f>
        <v>#N/A</v>
      </c>
      <c r="C77" s="4" t="str">
        <f>IF(E77=(LOOKUP(E77,Tableau1[Date])),"F","NF")</f>
        <v>NF</v>
      </c>
      <c r="E77" s="2">
        <v>43174</v>
      </c>
      <c r="F77" s="1">
        <f>COUNTIF(J77:O77,"M*")-COUNTIF(J77:O77,"MAL")</f>
        <v>3</v>
      </c>
      <c r="G77" s="1">
        <f>COUNTIF(J77:O77,"J*")</f>
        <v>0</v>
      </c>
      <c r="H77" s="1">
        <f>COUNTIF(J77:O77,"AM*")</f>
        <v>1</v>
      </c>
      <c r="J77" s="22" t="s">
        <v>9</v>
      </c>
      <c r="K77" s="22" t="s">
        <v>8</v>
      </c>
      <c r="L77" s="22" t="s">
        <v>8</v>
      </c>
      <c r="M77" s="22" t="s">
        <v>1</v>
      </c>
      <c r="N77" s="22" t="s">
        <v>8</v>
      </c>
      <c r="O77" s="22" t="s">
        <v>9</v>
      </c>
      <c r="P77" s="17"/>
      <c r="Q77" s="1">
        <f>COUNTIF(U77:Y77,"M*")-COUNTIF(U77:Y77,"MAL")</f>
        <v>3</v>
      </c>
      <c r="R77" s="1">
        <f>COUNTIF(U77:Y77,"J*")</f>
        <v>0</v>
      </c>
      <c r="S77" s="1">
        <f>COUNTIF(U77:Y77,"AM*")</f>
        <v>1</v>
      </c>
      <c r="U77" s="22" t="s">
        <v>8</v>
      </c>
      <c r="V77" s="22" t="s">
        <v>1</v>
      </c>
      <c r="W77" s="22" t="s">
        <v>8</v>
      </c>
      <c r="X77" s="22" t="s">
        <v>8</v>
      </c>
      <c r="Y77" s="22" t="s">
        <v>88</v>
      </c>
      <c r="AC77" s="42" t="str">
        <f t="shared" ca="1" si="6"/>
        <v/>
      </c>
      <c r="AD77" s="44" t="str">
        <f t="shared" ca="1" si="7"/>
        <v/>
      </c>
      <c r="AE77" s="46" t="str">
        <f t="shared" ca="1" si="8"/>
        <v/>
      </c>
      <c r="AF77" s="48" t="str">
        <f t="shared" ca="1" si="9"/>
        <v/>
      </c>
      <c r="AG77" s="50" t="str">
        <f t="shared" ca="1" si="10"/>
        <v/>
      </c>
      <c r="AH77" s="52" t="str">
        <f t="shared" ca="1" si="11"/>
        <v/>
      </c>
    </row>
    <row r="78" spans="2:34" ht="15" customHeight="1" x14ac:dyDescent="0.25">
      <c r="B78" s="4" t="e">
        <f>VLOOKUP(E78,Tableau1[],4,FALSE)</f>
        <v>#N/A</v>
      </c>
      <c r="C78" s="4" t="str">
        <f>IF(E78=(LOOKUP(E78,Tableau1[Date])),"F","NF")</f>
        <v>NF</v>
      </c>
      <c r="E78" s="2">
        <v>43175</v>
      </c>
      <c r="F78" s="1">
        <f>COUNTIF(J78:O78,"M*")-COUNTIF(J78:O78,"MAL")</f>
        <v>3</v>
      </c>
      <c r="G78" s="1">
        <f>COUNTIF(J78:O78,"J*")</f>
        <v>1</v>
      </c>
      <c r="H78" s="1">
        <f>COUNTIF(J78:O78,"AM*")</f>
        <v>1</v>
      </c>
      <c r="J78" s="22" t="s">
        <v>77</v>
      </c>
      <c r="K78" s="22" t="s">
        <v>8</v>
      </c>
      <c r="L78" s="22" t="s">
        <v>8</v>
      </c>
      <c r="M78" s="22" t="s">
        <v>1</v>
      </c>
      <c r="N78" s="22" t="s">
        <v>8</v>
      </c>
      <c r="O78" s="22" t="s">
        <v>9</v>
      </c>
      <c r="P78" s="16" t="str">
        <f ca="1">IF((E78-TODAY())&lt;70,"Verrouillée","Libre")</f>
        <v>Verrouillée</v>
      </c>
      <c r="Q78" s="1">
        <f>COUNTIF(U78:Y78,"M*")-COUNTIF(U78:Y78,"MAL")</f>
        <v>2</v>
      </c>
      <c r="R78" s="1">
        <f>COUNTIF(U78:Y78,"J*")</f>
        <v>0</v>
      </c>
      <c r="S78" s="1">
        <f>COUNTIF(U78:Y78,"AM*")</f>
        <v>1</v>
      </c>
      <c r="U78" s="22" t="s">
        <v>9</v>
      </c>
      <c r="V78" s="22" t="s">
        <v>1</v>
      </c>
      <c r="W78" s="22" t="s">
        <v>8</v>
      </c>
      <c r="X78" s="22" t="s">
        <v>8</v>
      </c>
      <c r="Y78" s="22" t="s">
        <v>88</v>
      </c>
      <c r="AC78" s="42" t="str">
        <f t="shared" ca="1" si="6"/>
        <v/>
      </c>
      <c r="AD78" s="44" t="str">
        <f t="shared" ca="1" si="7"/>
        <v/>
      </c>
      <c r="AE78" s="46" t="str">
        <f t="shared" ca="1" si="8"/>
        <v/>
      </c>
      <c r="AF78" s="48" t="str">
        <f t="shared" ca="1" si="9"/>
        <v/>
      </c>
      <c r="AG78" s="50" t="str">
        <f t="shared" ca="1" si="10"/>
        <v/>
      </c>
      <c r="AH78" s="52" t="str">
        <f t="shared" ca="1" si="11"/>
        <v/>
      </c>
    </row>
    <row r="79" spans="2:34" x14ac:dyDescent="0.25">
      <c r="B79" s="4" t="e">
        <f>VLOOKUP(E79,Tableau1[],4,FALSE)</f>
        <v>#N/A</v>
      </c>
      <c r="C79" s="4" t="str">
        <f>IF(E79=(LOOKUP(E79,Tableau1[Date])),"F","NF")</f>
        <v>NF</v>
      </c>
      <c r="E79" s="7">
        <v>43176</v>
      </c>
      <c r="J79" s="22"/>
      <c r="K79" s="22"/>
      <c r="L79" s="22"/>
      <c r="M79" s="22"/>
      <c r="N79" s="22"/>
      <c r="O79" s="22"/>
      <c r="U79" s="22"/>
      <c r="V79" s="22"/>
      <c r="W79" s="22"/>
      <c r="X79" s="22"/>
      <c r="Y79" s="22"/>
      <c r="AC79" s="42" t="str">
        <f t="shared" ca="1" si="6"/>
        <v/>
      </c>
      <c r="AD79" s="44" t="str">
        <f t="shared" ca="1" si="7"/>
        <v/>
      </c>
      <c r="AE79" s="46" t="str">
        <f t="shared" ca="1" si="8"/>
        <v/>
      </c>
      <c r="AF79" s="48" t="str">
        <f t="shared" ca="1" si="9"/>
        <v/>
      </c>
      <c r="AG79" s="50" t="str">
        <f t="shared" ca="1" si="10"/>
        <v/>
      </c>
      <c r="AH79" s="52" t="str">
        <f t="shared" ca="1" si="11"/>
        <v/>
      </c>
    </row>
    <row r="80" spans="2:34" x14ac:dyDescent="0.25">
      <c r="B80" s="4" t="e">
        <f>VLOOKUP(E80,Tableau1[],4,FALSE)</f>
        <v>#N/A</v>
      </c>
      <c r="C80" s="4" t="str">
        <f>IF(E80=(LOOKUP(E80,Tableau1[Date])),"F","NF")</f>
        <v>NF</v>
      </c>
      <c r="E80" s="7">
        <v>43177</v>
      </c>
      <c r="J80" s="22"/>
      <c r="K80" s="22"/>
      <c r="L80" s="22"/>
      <c r="M80" s="22"/>
      <c r="N80" s="22"/>
      <c r="O80" s="22"/>
      <c r="U80" s="22"/>
      <c r="V80" s="22"/>
      <c r="W80" s="22"/>
      <c r="X80" s="22"/>
      <c r="Y80" s="22"/>
      <c r="AC80" s="42" t="str">
        <f t="shared" ca="1" si="6"/>
        <v/>
      </c>
      <c r="AD80" s="44" t="str">
        <f t="shared" ca="1" si="7"/>
        <v/>
      </c>
      <c r="AE80" s="46" t="str">
        <f t="shared" ca="1" si="8"/>
        <v/>
      </c>
      <c r="AF80" s="48" t="str">
        <f t="shared" ca="1" si="9"/>
        <v/>
      </c>
      <c r="AG80" s="50" t="str">
        <f t="shared" ca="1" si="10"/>
        <v/>
      </c>
      <c r="AH80" s="52" t="str">
        <f t="shared" ca="1" si="11"/>
        <v/>
      </c>
    </row>
    <row r="81" spans="2:34" x14ac:dyDescent="0.25">
      <c r="B81" s="4" t="e">
        <f>VLOOKUP(E81,Tableau1[],4,FALSE)</f>
        <v>#N/A</v>
      </c>
      <c r="C81" s="4" t="str">
        <f>IF(E81=(LOOKUP(E81,Tableau1[Date])),"F","NF")</f>
        <v>NF</v>
      </c>
      <c r="E81" s="2">
        <v>43178</v>
      </c>
      <c r="F81" s="1">
        <f>COUNTIF(J81:O81,"M*")-COUNTIF(J81:O81,"MAL")</f>
        <v>4</v>
      </c>
      <c r="G81" s="1">
        <f>COUNTIF(J81:O81,"J*")</f>
        <v>0</v>
      </c>
      <c r="H81" s="1">
        <f>COUNTIF(J81:O81,"AM*")</f>
        <v>1</v>
      </c>
      <c r="J81" s="22" t="s">
        <v>8</v>
      </c>
      <c r="K81" s="22" t="s">
        <v>8</v>
      </c>
      <c r="L81" s="22" t="s">
        <v>8</v>
      </c>
      <c r="M81" s="22" t="s">
        <v>1</v>
      </c>
      <c r="N81" s="22" t="s">
        <v>9</v>
      </c>
      <c r="O81" s="22" t="s">
        <v>8</v>
      </c>
      <c r="P81" s="13" t="s">
        <v>59</v>
      </c>
      <c r="Q81" s="1">
        <f>COUNTIF(U81:Y81,"M*")-COUNTIF(U81:Y81,"MAL")</f>
        <v>1</v>
      </c>
      <c r="R81" s="1">
        <f>COUNTIF(U81:Y81,"J*")</f>
        <v>0</v>
      </c>
      <c r="S81" s="1">
        <f>COUNTIF(U81:Y81,"AM*")</f>
        <v>2</v>
      </c>
      <c r="U81" s="22" t="s">
        <v>9</v>
      </c>
      <c r="V81" s="22" t="s">
        <v>8</v>
      </c>
      <c r="W81" s="22" t="s">
        <v>1</v>
      </c>
      <c r="X81" s="22" t="s">
        <v>1</v>
      </c>
      <c r="Y81" s="22" t="s">
        <v>88</v>
      </c>
      <c r="AC81" s="42" t="str">
        <f t="shared" ca="1" si="6"/>
        <v/>
      </c>
      <c r="AD81" s="44" t="str">
        <f t="shared" ca="1" si="7"/>
        <v/>
      </c>
      <c r="AE81" s="46" t="str">
        <f t="shared" ca="1" si="8"/>
        <v/>
      </c>
      <c r="AF81" s="48" t="str">
        <f t="shared" ca="1" si="9"/>
        <v/>
      </c>
      <c r="AG81" s="50" t="str">
        <f t="shared" ca="1" si="10"/>
        <v/>
      </c>
      <c r="AH81" s="52" t="str">
        <f t="shared" ca="1" si="11"/>
        <v/>
      </c>
    </row>
    <row r="82" spans="2:34" ht="15" customHeight="1" x14ac:dyDescent="0.25">
      <c r="B82" s="4" t="e">
        <f>VLOOKUP(E82,Tableau1[],4,FALSE)</f>
        <v>#N/A</v>
      </c>
      <c r="C82" s="4" t="str">
        <f>IF(E82=(LOOKUP(E82,Tableau1[Date])),"F","NF")</f>
        <v>NF</v>
      </c>
      <c r="E82" s="2">
        <v>43179</v>
      </c>
      <c r="F82" s="1">
        <f>COUNTIF(J82:O82,"M*")-COUNTIF(J82:O82,"MAL")</f>
        <v>4</v>
      </c>
      <c r="G82" s="1">
        <f>COUNTIF(J82:O82,"J*")</f>
        <v>0</v>
      </c>
      <c r="H82" s="1">
        <f>COUNTIF(J82:O82,"AM*")</f>
        <v>1</v>
      </c>
      <c r="J82" s="22" t="s">
        <v>8</v>
      </c>
      <c r="K82" s="22" t="s">
        <v>8</v>
      </c>
      <c r="L82" s="22" t="s">
        <v>8</v>
      </c>
      <c r="M82" s="22" t="s">
        <v>1</v>
      </c>
      <c r="N82" s="22" t="s">
        <v>9</v>
      </c>
      <c r="O82" s="22" t="s">
        <v>8</v>
      </c>
      <c r="P82" s="299">
        <v>12</v>
      </c>
      <c r="Q82" s="1">
        <f>COUNTIF(U82:Y82,"M*")-COUNTIF(U82:Y82,"MAL")</f>
        <v>2</v>
      </c>
      <c r="R82" s="1">
        <f>COUNTIF(U82:Y82,"J*")</f>
        <v>0</v>
      </c>
      <c r="S82" s="1">
        <f>COUNTIF(U82:Y82,"AM*")</f>
        <v>2</v>
      </c>
      <c r="U82" s="22" t="s">
        <v>8</v>
      </c>
      <c r="V82" s="22" t="s">
        <v>8</v>
      </c>
      <c r="W82" s="22" t="s">
        <v>1</v>
      </c>
      <c r="X82" s="22" t="s">
        <v>1</v>
      </c>
      <c r="Y82" s="22" t="s">
        <v>88</v>
      </c>
      <c r="AC82" s="42" t="str">
        <f t="shared" ca="1" si="6"/>
        <v/>
      </c>
      <c r="AD82" s="44" t="str">
        <f t="shared" ca="1" si="7"/>
        <v/>
      </c>
      <c r="AE82" s="46" t="str">
        <f t="shared" ca="1" si="8"/>
        <v/>
      </c>
      <c r="AF82" s="48" t="str">
        <f t="shared" ca="1" si="9"/>
        <v/>
      </c>
      <c r="AG82" s="50" t="str">
        <f t="shared" ca="1" si="10"/>
        <v/>
      </c>
      <c r="AH82" s="52" t="str">
        <f t="shared" ca="1" si="11"/>
        <v/>
      </c>
    </row>
    <row r="83" spans="2:34" ht="15" customHeight="1" x14ac:dyDescent="0.25">
      <c r="B83" s="4" t="e">
        <f>VLOOKUP(E83,Tableau1[],4,FALSE)</f>
        <v>#N/A</v>
      </c>
      <c r="C83" s="4" t="str">
        <f>IF(E83=(LOOKUP(E83,Tableau1[Date])),"F","NF")</f>
        <v>NF</v>
      </c>
      <c r="E83" s="2">
        <v>43180</v>
      </c>
      <c r="F83" s="1">
        <f>COUNTIF(J83:O83,"M*")-COUNTIF(J83:O83,"MAL")</f>
        <v>3</v>
      </c>
      <c r="G83" s="1">
        <f>COUNTIF(J83:O83,"J*")</f>
        <v>0</v>
      </c>
      <c r="H83" s="1">
        <f>COUNTIF(J83:O83,"AM*")</f>
        <v>2</v>
      </c>
      <c r="J83" s="22" t="s">
        <v>8</v>
      </c>
      <c r="K83" s="22" t="s">
        <v>8</v>
      </c>
      <c r="L83" s="22" t="s">
        <v>1</v>
      </c>
      <c r="M83" s="22" t="s">
        <v>1</v>
      </c>
      <c r="N83" s="22" t="s">
        <v>9</v>
      </c>
      <c r="O83" s="22" t="s">
        <v>8</v>
      </c>
      <c r="P83" s="299"/>
      <c r="Q83" s="1">
        <f>COUNTIF(U83:Y83,"M*")-COUNTIF(U83:Y83,"MAL")</f>
        <v>2</v>
      </c>
      <c r="R83" s="1">
        <f>COUNTIF(U83:Y83,"J*")</f>
        <v>0</v>
      </c>
      <c r="S83" s="1">
        <f>COUNTIF(U83:Y83,"AM*")</f>
        <v>2</v>
      </c>
      <c r="U83" s="54" t="s">
        <v>87</v>
      </c>
      <c r="V83" s="22" t="s">
        <v>8</v>
      </c>
      <c r="W83" s="22" t="s">
        <v>1</v>
      </c>
      <c r="X83" s="22" t="s">
        <v>1</v>
      </c>
      <c r="Y83" s="22" t="s">
        <v>88</v>
      </c>
      <c r="AC83" s="42" t="str">
        <f t="shared" ca="1" si="6"/>
        <v/>
      </c>
      <c r="AD83" s="44" t="str">
        <f t="shared" ca="1" si="7"/>
        <v/>
      </c>
      <c r="AE83" s="46" t="str">
        <f t="shared" ca="1" si="8"/>
        <v/>
      </c>
      <c r="AF83" s="48" t="str">
        <f t="shared" ca="1" si="9"/>
        <v/>
      </c>
      <c r="AG83" s="50" t="str">
        <f t="shared" ca="1" si="10"/>
        <v/>
      </c>
      <c r="AH83" s="52" t="str">
        <f t="shared" ca="1" si="11"/>
        <v/>
      </c>
    </row>
    <row r="84" spans="2:34" ht="15" customHeight="1" x14ac:dyDescent="0.25">
      <c r="B84" s="4" t="e">
        <f>VLOOKUP(E84,Tableau1[],4,FALSE)</f>
        <v>#N/A</v>
      </c>
      <c r="C84" s="4" t="str">
        <f>IF(E84=(LOOKUP(E84,Tableau1[Date])),"F","NF")</f>
        <v>NF</v>
      </c>
      <c r="E84" s="2">
        <v>43181</v>
      </c>
      <c r="F84" s="1">
        <f>COUNTIF(J84:O84,"M*")-COUNTIF(J84:O84,"MAL")</f>
        <v>3</v>
      </c>
      <c r="G84" s="1">
        <f>COUNTIF(J84:O84,"J*")</f>
        <v>0</v>
      </c>
      <c r="H84" s="1">
        <f>COUNTIF(J84:O84,"AM*")</f>
        <v>2</v>
      </c>
      <c r="J84" s="22" t="s">
        <v>8</v>
      </c>
      <c r="K84" s="22" t="s">
        <v>8</v>
      </c>
      <c r="L84" s="22" t="s">
        <v>1</v>
      </c>
      <c r="M84" s="22" t="s">
        <v>1</v>
      </c>
      <c r="N84" s="22" t="s">
        <v>9</v>
      </c>
      <c r="O84" s="22" t="s">
        <v>8</v>
      </c>
      <c r="P84" s="17"/>
      <c r="Q84" s="1">
        <f>COUNTIF(U84:Y84,"M*")-COUNTIF(U84:Y84,"MAL")</f>
        <v>3</v>
      </c>
      <c r="R84" s="1">
        <f>COUNTIF(U84:Y84,"J*")</f>
        <v>0</v>
      </c>
      <c r="S84" s="1">
        <f>COUNTIF(U84:Y84,"AM*")</f>
        <v>1</v>
      </c>
      <c r="U84" s="22" t="s">
        <v>8</v>
      </c>
      <c r="V84" s="22" t="s">
        <v>1</v>
      </c>
      <c r="W84" s="22" t="s">
        <v>8</v>
      </c>
      <c r="X84" s="22" t="s">
        <v>8</v>
      </c>
      <c r="Y84" s="22" t="s">
        <v>88</v>
      </c>
      <c r="AC84" s="42" t="str">
        <f t="shared" ca="1" si="6"/>
        <v/>
      </c>
      <c r="AD84" s="44" t="str">
        <f t="shared" ca="1" si="7"/>
        <v/>
      </c>
      <c r="AE84" s="46" t="str">
        <f t="shared" ca="1" si="8"/>
        <v/>
      </c>
      <c r="AF84" s="48" t="str">
        <f t="shared" ca="1" si="9"/>
        <v/>
      </c>
      <c r="AG84" s="50" t="str">
        <f t="shared" ca="1" si="10"/>
        <v/>
      </c>
      <c r="AH84" s="52" t="str">
        <f t="shared" ca="1" si="11"/>
        <v/>
      </c>
    </row>
    <row r="85" spans="2:34" ht="15" customHeight="1" x14ac:dyDescent="0.25">
      <c r="B85" s="4" t="e">
        <f>VLOOKUP(E85,Tableau1[],4,FALSE)</f>
        <v>#N/A</v>
      </c>
      <c r="C85" s="4" t="str">
        <f>IF(E85=(LOOKUP(E85,Tableau1[Date])),"F","NF")</f>
        <v>NF</v>
      </c>
      <c r="E85" s="2">
        <v>43182</v>
      </c>
      <c r="F85" s="1">
        <f>COUNTIF(J85:O85,"M*")-COUNTIF(J85:O85,"MAL")</f>
        <v>3</v>
      </c>
      <c r="G85" s="1">
        <f>COUNTIF(J85:O85,"J*")</f>
        <v>0</v>
      </c>
      <c r="H85" s="1">
        <f>COUNTIF(J85:O85,"AM*")</f>
        <v>1</v>
      </c>
      <c r="J85" s="22" t="s">
        <v>8</v>
      </c>
      <c r="K85" s="22" t="s">
        <v>8</v>
      </c>
      <c r="L85" s="22" t="s">
        <v>9</v>
      </c>
      <c r="M85" s="22" t="s">
        <v>1</v>
      </c>
      <c r="N85" s="22" t="s">
        <v>9</v>
      </c>
      <c r="O85" s="22" t="s">
        <v>8</v>
      </c>
      <c r="P85" s="16" t="str">
        <f ca="1">IF((E85-TODAY())&lt;70,"Verrouillée","Libre")</f>
        <v>Verrouillée</v>
      </c>
      <c r="Q85" s="1">
        <f>COUNTIF(U85:Y85,"M*")-COUNTIF(U85:Y85,"MAL")</f>
        <v>3</v>
      </c>
      <c r="R85" s="1">
        <f>COUNTIF(U85:Y85,"J*")</f>
        <v>0</v>
      </c>
      <c r="S85" s="1">
        <f>COUNTIF(U85:Y85,"AM*")</f>
        <v>1</v>
      </c>
      <c r="U85" s="54" t="s">
        <v>87</v>
      </c>
      <c r="V85" s="22" t="s">
        <v>1</v>
      </c>
      <c r="W85" s="22" t="s">
        <v>8</v>
      </c>
      <c r="X85" s="22" t="s">
        <v>8</v>
      </c>
      <c r="Y85" s="22" t="s">
        <v>88</v>
      </c>
      <c r="AC85" s="42" t="str">
        <f t="shared" ca="1" si="6"/>
        <v/>
      </c>
      <c r="AD85" s="44" t="str">
        <f t="shared" ca="1" si="7"/>
        <v/>
      </c>
      <c r="AE85" s="46" t="str">
        <f t="shared" ca="1" si="8"/>
        <v/>
      </c>
      <c r="AF85" s="48" t="str">
        <f t="shared" ca="1" si="9"/>
        <v/>
      </c>
      <c r="AG85" s="50" t="str">
        <f t="shared" ca="1" si="10"/>
        <v/>
      </c>
      <c r="AH85" s="52" t="str">
        <f t="shared" ca="1" si="11"/>
        <v/>
      </c>
    </row>
    <row r="86" spans="2:34" x14ac:dyDescent="0.25">
      <c r="B86" s="4" t="e">
        <f>VLOOKUP(E86,Tableau1[],4,FALSE)</f>
        <v>#N/A</v>
      </c>
      <c r="C86" s="4" t="str">
        <f>IF(E86=(LOOKUP(E86,Tableau1[Date])),"F","NF")</f>
        <v>NF</v>
      </c>
      <c r="E86" s="7">
        <v>43183</v>
      </c>
      <c r="J86" s="22"/>
      <c r="K86" s="22"/>
      <c r="L86" s="22"/>
      <c r="M86" s="22"/>
      <c r="N86" s="22"/>
      <c r="O86" s="22"/>
      <c r="U86" s="22"/>
      <c r="V86" s="22"/>
      <c r="W86" s="22"/>
      <c r="X86" s="22"/>
      <c r="Y86" s="22"/>
      <c r="AC86" s="42" t="str">
        <f t="shared" ca="1" si="6"/>
        <v/>
      </c>
      <c r="AD86" s="44" t="str">
        <f t="shared" ca="1" si="7"/>
        <v/>
      </c>
      <c r="AE86" s="46" t="str">
        <f t="shared" ca="1" si="8"/>
        <v/>
      </c>
      <c r="AF86" s="48" t="str">
        <f t="shared" ca="1" si="9"/>
        <v/>
      </c>
      <c r="AG86" s="50" t="str">
        <f t="shared" ca="1" si="10"/>
        <v/>
      </c>
      <c r="AH86" s="52" t="str">
        <f t="shared" ca="1" si="11"/>
        <v/>
      </c>
    </row>
    <row r="87" spans="2:34" x14ac:dyDescent="0.25">
      <c r="B87" s="4" t="e">
        <f>VLOOKUP(E87,Tableau1[],4,FALSE)</f>
        <v>#N/A</v>
      </c>
      <c r="C87" s="4" t="str">
        <f>IF(E87=(LOOKUP(E87,Tableau1[Date])),"F","NF")</f>
        <v>NF</v>
      </c>
      <c r="E87" s="7">
        <v>43184</v>
      </c>
      <c r="J87" s="22"/>
      <c r="K87" s="22"/>
      <c r="L87" s="22"/>
      <c r="M87" s="22"/>
      <c r="N87" s="22"/>
      <c r="O87" s="22"/>
      <c r="U87" s="22"/>
      <c r="V87" s="22"/>
      <c r="W87" s="22"/>
      <c r="X87" s="22"/>
      <c r="Y87" s="22"/>
      <c r="AC87" s="42" t="str">
        <f t="shared" ca="1" si="6"/>
        <v/>
      </c>
      <c r="AD87" s="44" t="str">
        <f t="shared" ca="1" si="7"/>
        <v/>
      </c>
      <c r="AE87" s="46" t="str">
        <f t="shared" ca="1" si="8"/>
        <v/>
      </c>
      <c r="AF87" s="48" t="str">
        <f t="shared" ca="1" si="9"/>
        <v/>
      </c>
      <c r="AG87" s="50" t="str">
        <f t="shared" ca="1" si="10"/>
        <v/>
      </c>
      <c r="AH87" s="52" t="str">
        <f t="shared" ca="1" si="11"/>
        <v/>
      </c>
    </row>
    <row r="88" spans="2:34" x14ac:dyDescent="0.25">
      <c r="B88" s="4" t="e">
        <f>VLOOKUP(E88,Tableau1[],4,FALSE)</f>
        <v>#N/A</v>
      </c>
      <c r="C88" s="4" t="str">
        <f>IF(E88=(LOOKUP(E88,Tableau1[Date])),"F","NF")</f>
        <v>NF</v>
      </c>
      <c r="E88" s="2">
        <v>43185</v>
      </c>
      <c r="F88" s="1">
        <f>COUNTIF(J88:O88,"M*")-COUNTIF(J88:O88,"MAL")</f>
        <v>3</v>
      </c>
      <c r="G88" s="1">
        <f>COUNTIF(J88:O88,"J*")</f>
        <v>0</v>
      </c>
      <c r="H88" s="1">
        <f>COUNTIF(J88:O88,"AM*")</f>
        <v>1</v>
      </c>
      <c r="J88" s="22" t="s">
        <v>8</v>
      </c>
      <c r="K88" s="22" t="s">
        <v>1</v>
      </c>
      <c r="L88" s="22" t="s">
        <v>9</v>
      </c>
      <c r="M88" s="54" t="s">
        <v>87</v>
      </c>
      <c r="N88" s="22" t="s">
        <v>8</v>
      </c>
      <c r="O88" s="22" t="s">
        <v>9</v>
      </c>
      <c r="P88" s="13" t="s">
        <v>59</v>
      </c>
      <c r="Q88" s="1">
        <f>COUNTIF(U88:Y88,"M*")-COUNTIF(U88:Y88,"MAL")</f>
        <v>3</v>
      </c>
      <c r="R88" s="1">
        <f>COUNTIF(U88:Y88,"J*")</f>
        <v>0</v>
      </c>
      <c r="S88" s="1">
        <f>COUNTIF(U88:Y88,"AM*")</f>
        <v>1</v>
      </c>
      <c r="U88" s="22" t="s">
        <v>8</v>
      </c>
      <c r="V88" s="22" t="s">
        <v>1</v>
      </c>
      <c r="W88" s="22" t="s">
        <v>8</v>
      </c>
      <c r="X88" s="22" t="s">
        <v>8</v>
      </c>
      <c r="Y88" s="22" t="s">
        <v>88</v>
      </c>
      <c r="AC88" s="42" t="str">
        <f t="shared" ca="1" si="6"/>
        <v/>
      </c>
      <c r="AD88" s="44" t="str">
        <f t="shared" ca="1" si="7"/>
        <v/>
      </c>
      <c r="AE88" s="46" t="str">
        <f t="shared" ca="1" si="8"/>
        <v/>
      </c>
      <c r="AF88" s="48" t="str">
        <f t="shared" ca="1" si="9"/>
        <v/>
      </c>
      <c r="AG88" s="50" t="str">
        <f t="shared" ca="1" si="10"/>
        <v/>
      </c>
      <c r="AH88" s="52" t="str">
        <f t="shared" ca="1" si="11"/>
        <v/>
      </c>
    </row>
    <row r="89" spans="2:34" ht="15" customHeight="1" x14ac:dyDescent="0.25">
      <c r="B89" s="4" t="e">
        <f>VLOOKUP(E89,Tableau1[],4,FALSE)</f>
        <v>#N/A</v>
      </c>
      <c r="C89" s="4" t="str">
        <f>IF(E89=(LOOKUP(E89,Tableau1[Date])),"F","NF")</f>
        <v>NF</v>
      </c>
      <c r="E89" s="2">
        <v>43186</v>
      </c>
      <c r="F89" s="1">
        <f>COUNTIF(J89:O89,"M*")-COUNTIF(J89:O89,"MAL")</f>
        <v>3</v>
      </c>
      <c r="G89" s="1">
        <f>COUNTIF(J89:O89,"J*")</f>
        <v>1</v>
      </c>
      <c r="H89" s="1">
        <f>COUNTIF(J89:O89,"AM*")</f>
        <v>0</v>
      </c>
      <c r="J89" s="22" t="s">
        <v>8</v>
      </c>
      <c r="K89" s="22" t="s">
        <v>77</v>
      </c>
      <c r="L89" s="22" t="s">
        <v>9</v>
      </c>
      <c r="M89" s="22" t="s">
        <v>8</v>
      </c>
      <c r="N89" s="22" t="s">
        <v>8</v>
      </c>
      <c r="O89" s="22" t="s">
        <v>9</v>
      </c>
      <c r="P89" s="299">
        <v>13</v>
      </c>
      <c r="Q89" s="1">
        <f>COUNTIF(U89:Y89,"M*")-COUNTIF(U89:Y89,"MAL")</f>
        <v>3</v>
      </c>
      <c r="R89" s="1">
        <f>COUNTIF(U89:Y89,"J*")</f>
        <v>0</v>
      </c>
      <c r="S89" s="1">
        <f>COUNTIF(U89:Y89,"AM*")</f>
        <v>1</v>
      </c>
      <c r="U89" s="22" t="s">
        <v>8</v>
      </c>
      <c r="V89" s="22" t="s">
        <v>1</v>
      </c>
      <c r="W89" s="22" t="s">
        <v>8</v>
      </c>
      <c r="X89" s="22" t="s">
        <v>8</v>
      </c>
      <c r="Y89" s="22" t="s">
        <v>88</v>
      </c>
      <c r="AC89" s="42" t="str">
        <f t="shared" ca="1" si="6"/>
        <v/>
      </c>
      <c r="AD89" s="44" t="str">
        <f t="shared" ca="1" si="7"/>
        <v/>
      </c>
      <c r="AE89" s="46" t="str">
        <f t="shared" ca="1" si="8"/>
        <v/>
      </c>
      <c r="AF89" s="48" t="str">
        <f t="shared" ca="1" si="9"/>
        <v/>
      </c>
      <c r="AG89" s="50" t="str">
        <f t="shared" ca="1" si="10"/>
        <v/>
      </c>
      <c r="AH89" s="52" t="str">
        <f t="shared" ca="1" si="11"/>
        <v/>
      </c>
    </row>
    <row r="90" spans="2:34" ht="15" customHeight="1" x14ac:dyDescent="0.25">
      <c r="B90" s="4" t="e">
        <f>VLOOKUP(E90,Tableau1[],4,FALSE)</f>
        <v>#N/A</v>
      </c>
      <c r="C90" s="4" t="str">
        <f>IF(E90=(LOOKUP(E90,Tableau1[Date])),"F","NF")</f>
        <v>NF</v>
      </c>
      <c r="E90" s="2">
        <v>43187</v>
      </c>
      <c r="F90" s="1">
        <f>COUNTIF(J90:O90,"M*")-COUNTIF(J90:O90,"MAL")</f>
        <v>3</v>
      </c>
      <c r="G90" s="1">
        <f>COUNTIF(J90:O90,"J*")</f>
        <v>1</v>
      </c>
      <c r="H90" s="1">
        <f>COUNTIF(J90:O90,"AM*")</f>
        <v>0</v>
      </c>
      <c r="J90" s="22" t="s">
        <v>8</v>
      </c>
      <c r="K90" s="22" t="s">
        <v>9</v>
      </c>
      <c r="L90" s="22" t="s">
        <v>9</v>
      </c>
      <c r="M90" s="22" t="s">
        <v>8</v>
      </c>
      <c r="N90" s="54" t="s">
        <v>87</v>
      </c>
      <c r="O90" s="22" t="s">
        <v>77</v>
      </c>
      <c r="P90" s="299"/>
      <c r="Q90" s="1">
        <f>COUNTIF(U90:Y90,"M*")-COUNTIF(U90:Y90,"MAL")</f>
        <v>3</v>
      </c>
      <c r="R90" s="1">
        <f>COUNTIF(U90:Y90,"J*")</f>
        <v>0</v>
      </c>
      <c r="S90" s="1">
        <f>COUNTIF(U90:Y90,"AM*")</f>
        <v>1</v>
      </c>
      <c r="U90" s="54" t="s">
        <v>87</v>
      </c>
      <c r="V90" s="22" t="s">
        <v>1</v>
      </c>
      <c r="W90" s="22" t="s">
        <v>8</v>
      </c>
      <c r="X90" s="22" t="s">
        <v>8</v>
      </c>
      <c r="Y90" s="22" t="s">
        <v>88</v>
      </c>
      <c r="AC90" s="42" t="str">
        <f t="shared" ca="1" si="6"/>
        <v/>
      </c>
      <c r="AD90" s="44" t="str">
        <f t="shared" ca="1" si="7"/>
        <v/>
      </c>
      <c r="AE90" s="46" t="str">
        <f t="shared" ca="1" si="8"/>
        <v/>
      </c>
      <c r="AF90" s="48" t="str">
        <f t="shared" ca="1" si="9"/>
        <v/>
      </c>
      <c r="AG90" s="50" t="str">
        <f t="shared" ca="1" si="10"/>
        <v/>
      </c>
      <c r="AH90" s="52" t="str">
        <f t="shared" ca="1" si="11"/>
        <v/>
      </c>
    </row>
    <row r="91" spans="2:34" ht="15" customHeight="1" x14ac:dyDescent="0.25">
      <c r="B91" s="4" t="e">
        <f>VLOOKUP(E91,Tableau1[],4,FALSE)</f>
        <v>#N/A</v>
      </c>
      <c r="C91" s="4" t="str">
        <f>IF(E91=(LOOKUP(E91,Tableau1[Date])),"F","NF")</f>
        <v>NF</v>
      </c>
      <c r="E91" s="2">
        <v>43188</v>
      </c>
      <c r="F91" s="1">
        <f>COUNTIF(J91:O91,"M*")-COUNTIF(J91:O91,"MAL")</f>
        <v>3</v>
      </c>
      <c r="G91" s="1">
        <f>COUNTIF(J91:O91,"J*")</f>
        <v>1</v>
      </c>
      <c r="H91" s="1">
        <f>COUNTIF(J91:O91,"AM*")</f>
        <v>0</v>
      </c>
      <c r="J91" s="22" t="s">
        <v>8</v>
      </c>
      <c r="K91" s="22" t="s">
        <v>9</v>
      </c>
      <c r="L91" s="22" t="s">
        <v>9</v>
      </c>
      <c r="M91" s="22" t="s">
        <v>8</v>
      </c>
      <c r="N91" s="22" t="s">
        <v>8</v>
      </c>
      <c r="O91" s="22" t="s">
        <v>77</v>
      </c>
      <c r="P91" s="17"/>
      <c r="Q91" s="1">
        <f>COUNTIF(U91:Y91,"M*")-COUNTIF(U91:Y91,"MAL")</f>
        <v>2</v>
      </c>
      <c r="R91" s="1">
        <f>COUNTIF(U91:Y91,"J*")</f>
        <v>0</v>
      </c>
      <c r="S91" s="1">
        <f>COUNTIF(U91:Y91,"AM*")</f>
        <v>1</v>
      </c>
      <c r="U91" s="22" t="s">
        <v>86</v>
      </c>
      <c r="V91" s="22" t="s">
        <v>1</v>
      </c>
      <c r="W91" s="22" t="s">
        <v>8</v>
      </c>
      <c r="X91" s="22" t="s">
        <v>8</v>
      </c>
      <c r="Y91" s="22" t="s">
        <v>88</v>
      </c>
      <c r="AC91" s="42" t="str">
        <f t="shared" ca="1" si="6"/>
        <v/>
      </c>
      <c r="AD91" s="44" t="str">
        <f t="shared" ca="1" si="7"/>
        <v/>
      </c>
      <c r="AE91" s="46" t="str">
        <f t="shared" ca="1" si="8"/>
        <v/>
      </c>
      <c r="AF91" s="48" t="str">
        <f t="shared" ca="1" si="9"/>
        <v/>
      </c>
      <c r="AG91" s="50" t="str">
        <f t="shared" ca="1" si="10"/>
        <v/>
      </c>
      <c r="AH91" s="52" t="str">
        <f t="shared" ca="1" si="11"/>
        <v/>
      </c>
    </row>
    <row r="92" spans="2:34" ht="15" customHeight="1" x14ac:dyDescent="0.25">
      <c r="B92" s="4" t="e">
        <f>VLOOKUP(E92,Tableau1[],4,FALSE)</f>
        <v>#N/A</v>
      </c>
      <c r="C92" s="4" t="str">
        <f>IF(E92=(LOOKUP(E92,Tableau1[Date])),"F","NF")</f>
        <v>NF</v>
      </c>
      <c r="E92" s="2">
        <v>43189</v>
      </c>
      <c r="F92" s="1">
        <f>COUNTIF(J92:O92,"M*")-COUNTIF(J92:O92,"MAL")</f>
        <v>3</v>
      </c>
      <c r="G92" s="1">
        <f>COUNTIF(J92:O92,"J*")</f>
        <v>0</v>
      </c>
      <c r="H92" s="1">
        <f>COUNTIF(J92:O92,"AM*")</f>
        <v>1</v>
      </c>
      <c r="J92" s="22" t="s">
        <v>8</v>
      </c>
      <c r="K92" s="22" t="s">
        <v>9</v>
      </c>
      <c r="L92" s="22" t="s">
        <v>9</v>
      </c>
      <c r="M92" s="22" t="s">
        <v>8</v>
      </c>
      <c r="N92" s="22" t="s">
        <v>8</v>
      </c>
      <c r="O92" s="22" t="s">
        <v>1</v>
      </c>
      <c r="P92" s="16" t="str">
        <f ca="1">IF((E92-TODAY())&lt;70,"Verrouillée","Libre")</f>
        <v>Verrouillée</v>
      </c>
      <c r="Q92" s="1">
        <f>COUNTIF(U92:Y92,"M*")-COUNTIF(U92:Y92,"MAL")</f>
        <v>2</v>
      </c>
      <c r="R92" s="1">
        <f>COUNTIF(U92:Y92,"J*")</f>
        <v>0</v>
      </c>
      <c r="S92" s="1">
        <f>COUNTIF(U92:Y92,"AM*")</f>
        <v>1</v>
      </c>
      <c r="U92" s="22" t="s">
        <v>9</v>
      </c>
      <c r="V92" s="22" t="s">
        <v>1</v>
      </c>
      <c r="W92" s="22" t="s">
        <v>8</v>
      </c>
      <c r="X92" s="22" t="s">
        <v>8</v>
      </c>
      <c r="Y92" s="22" t="s">
        <v>88</v>
      </c>
      <c r="AC92" s="42" t="str">
        <f t="shared" ca="1" si="6"/>
        <v/>
      </c>
      <c r="AD92" s="44" t="str">
        <f t="shared" ca="1" si="7"/>
        <v/>
      </c>
      <c r="AE92" s="46" t="str">
        <f t="shared" ca="1" si="8"/>
        <v/>
      </c>
      <c r="AF92" s="48" t="str">
        <f t="shared" ca="1" si="9"/>
        <v/>
      </c>
      <c r="AG92" s="50" t="str">
        <f t="shared" ca="1" si="10"/>
        <v/>
      </c>
      <c r="AH92" s="52" t="str">
        <f t="shared" ca="1" si="11"/>
        <v/>
      </c>
    </row>
    <row r="93" spans="2:34" x14ac:dyDescent="0.25">
      <c r="B93" s="4" t="e">
        <f>VLOOKUP(E93,Tableau1[],4,FALSE)</f>
        <v>#N/A</v>
      </c>
      <c r="C93" s="4" t="str">
        <f>IF(E93=(LOOKUP(E93,Tableau1[Date])),"F","NF")</f>
        <v>NF</v>
      </c>
      <c r="E93" s="7">
        <v>43190</v>
      </c>
      <c r="J93" s="22"/>
      <c r="K93" s="22"/>
      <c r="L93" s="22"/>
      <c r="M93" s="22"/>
      <c r="N93" s="22"/>
      <c r="O93" s="22"/>
      <c r="U93" s="22"/>
      <c r="V93" s="22"/>
      <c r="W93" s="22"/>
      <c r="X93" s="22"/>
      <c r="Y93" s="22"/>
      <c r="AC93" s="42" t="str">
        <f t="shared" ca="1" si="6"/>
        <v/>
      </c>
      <c r="AD93" s="44" t="str">
        <f t="shared" ca="1" si="7"/>
        <v/>
      </c>
      <c r="AE93" s="46" t="str">
        <f t="shared" ca="1" si="8"/>
        <v/>
      </c>
      <c r="AF93" s="48" t="str">
        <f t="shared" ca="1" si="9"/>
        <v/>
      </c>
      <c r="AG93" s="50" t="str">
        <f t="shared" ca="1" si="10"/>
        <v/>
      </c>
      <c r="AH93" s="52" t="str">
        <f t="shared" ca="1" si="11"/>
        <v/>
      </c>
    </row>
    <row r="94" spans="2:34" x14ac:dyDescent="0.25">
      <c r="B94" s="4" t="e">
        <f>VLOOKUP(E94,Tableau1[],4,FALSE)</f>
        <v>#N/A</v>
      </c>
      <c r="C94" s="4" t="str">
        <f>IF(E94=(LOOKUP(E94,Tableau1[Date])),"F","NF")</f>
        <v>NF</v>
      </c>
      <c r="E94" s="7">
        <v>43191</v>
      </c>
      <c r="J94" s="22"/>
      <c r="K94" s="22"/>
      <c r="L94" s="22"/>
      <c r="M94" s="22"/>
      <c r="N94" s="22"/>
      <c r="O94" s="22"/>
      <c r="U94" s="22"/>
      <c r="V94" s="22"/>
      <c r="W94" s="22"/>
      <c r="X94" s="22"/>
      <c r="Y94" s="22"/>
      <c r="AC94" s="42" t="str">
        <f t="shared" ca="1" si="6"/>
        <v/>
      </c>
      <c r="AD94" s="44" t="str">
        <f t="shared" ca="1" si="7"/>
        <v/>
      </c>
      <c r="AE94" s="46" t="str">
        <f t="shared" ca="1" si="8"/>
        <v/>
      </c>
      <c r="AF94" s="48" t="str">
        <f t="shared" ca="1" si="9"/>
        <v/>
      </c>
      <c r="AG94" s="50" t="str">
        <f t="shared" ca="1" si="10"/>
        <v/>
      </c>
      <c r="AH94" s="52" t="str">
        <f t="shared" ca="1" si="11"/>
        <v/>
      </c>
    </row>
    <row r="95" spans="2:34" x14ac:dyDescent="0.25">
      <c r="B95" s="4" t="str">
        <f>VLOOKUP(E95,Tableau1[],4,FALSE)</f>
        <v>NON</v>
      </c>
      <c r="C95" s="4" t="str">
        <f>IF(E95=(LOOKUP(E95,Tableau1[Date])),"F","NF")</f>
        <v>F</v>
      </c>
      <c r="E95" s="2">
        <v>43192</v>
      </c>
      <c r="F95" s="1">
        <f>COUNTIF(J95:O95,"M*")-COUNTIF(J95:O95,"MAL")</f>
        <v>0</v>
      </c>
      <c r="G95" s="1">
        <f>COUNTIF(J95:O95,"J*")</f>
        <v>0</v>
      </c>
      <c r="H95" s="1">
        <f>COUNTIF(J95:O95,"AM*")</f>
        <v>0</v>
      </c>
      <c r="J95" s="22" t="s">
        <v>58</v>
      </c>
      <c r="K95" s="22" t="s">
        <v>58</v>
      </c>
      <c r="L95" s="22" t="s">
        <v>58</v>
      </c>
      <c r="M95" s="22" t="s">
        <v>58</v>
      </c>
      <c r="N95" s="22" t="s">
        <v>58</v>
      </c>
      <c r="O95" s="22" t="s">
        <v>58</v>
      </c>
      <c r="P95" s="13" t="s">
        <v>59</v>
      </c>
      <c r="Q95" s="1">
        <f>COUNTIF(U95:Y95,"M*")-COUNTIF(U95:Y95,"MAL")</f>
        <v>0</v>
      </c>
      <c r="R95" s="1">
        <f>COUNTIF(U95:Y95,"J*")</f>
        <v>0</v>
      </c>
      <c r="S95" s="1">
        <f>COUNTIF(U95:Y95,"AM*")</f>
        <v>0</v>
      </c>
      <c r="U95" s="22" t="s">
        <v>58</v>
      </c>
      <c r="V95" s="22" t="s">
        <v>58</v>
      </c>
      <c r="W95" s="22" t="s">
        <v>58</v>
      </c>
      <c r="X95" s="22" t="s">
        <v>58</v>
      </c>
      <c r="Y95" s="22" t="s">
        <v>58</v>
      </c>
      <c r="AC95" s="42" t="str">
        <f t="shared" ca="1" si="6"/>
        <v/>
      </c>
      <c r="AD95" s="44" t="str">
        <f t="shared" ca="1" si="7"/>
        <v/>
      </c>
      <c r="AE95" s="46" t="str">
        <f t="shared" ca="1" si="8"/>
        <v/>
      </c>
      <c r="AF95" s="48" t="str">
        <f t="shared" ca="1" si="9"/>
        <v/>
      </c>
      <c r="AG95" s="50" t="str">
        <f t="shared" ca="1" si="10"/>
        <v/>
      </c>
      <c r="AH95" s="52" t="str">
        <f t="shared" ca="1" si="11"/>
        <v/>
      </c>
    </row>
    <row r="96" spans="2:34" ht="15" customHeight="1" x14ac:dyDescent="0.25">
      <c r="B96" s="4" t="e">
        <f>VLOOKUP(E96,Tableau1[],4,FALSE)</f>
        <v>#N/A</v>
      </c>
      <c r="C96" s="4" t="str">
        <f>IF(E96=(LOOKUP(E96,Tableau1[Date])),"F","NF")</f>
        <v>NF</v>
      </c>
      <c r="E96" s="2">
        <v>43193</v>
      </c>
      <c r="F96" s="1">
        <f>COUNTIF(J96:O96,"M*")-COUNTIF(J96:O96,"MAL")</f>
        <v>2</v>
      </c>
      <c r="G96" s="1">
        <f>COUNTIF(J96:O96,"J*")</f>
        <v>1</v>
      </c>
      <c r="H96" s="1">
        <f>COUNTIF(J96:O96,"AM*")</f>
        <v>1</v>
      </c>
      <c r="J96" s="22" t="s">
        <v>1</v>
      </c>
      <c r="K96" s="22" t="s">
        <v>9</v>
      </c>
      <c r="L96" s="22" t="s">
        <v>9</v>
      </c>
      <c r="M96" s="22" t="s">
        <v>8</v>
      </c>
      <c r="N96" s="22" t="s">
        <v>77</v>
      </c>
      <c r="O96" s="22" t="s">
        <v>8</v>
      </c>
      <c r="P96" s="299">
        <v>14</v>
      </c>
      <c r="Q96" s="1">
        <f>COUNTIF(U96:Y96,"M*")-COUNTIF(U96:Y96,"MAL")</f>
        <v>2</v>
      </c>
      <c r="R96" s="1">
        <f>COUNTIF(U96:Y96,"J*")</f>
        <v>0</v>
      </c>
      <c r="S96" s="1">
        <f>COUNTIF(U96:Y96,"AM*")</f>
        <v>2</v>
      </c>
      <c r="U96" s="22" t="s">
        <v>8</v>
      </c>
      <c r="V96" s="22" t="s">
        <v>8</v>
      </c>
      <c r="W96" s="22" t="s">
        <v>1</v>
      </c>
      <c r="X96" s="22" t="s">
        <v>1</v>
      </c>
      <c r="Y96" s="22" t="s">
        <v>88</v>
      </c>
      <c r="AC96" s="42" t="str">
        <f t="shared" ca="1" si="6"/>
        <v/>
      </c>
      <c r="AD96" s="44" t="str">
        <f t="shared" ca="1" si="7"/>
        <v/>
      </c>
      <c r="AE96" s="46" t="str">
        <f t="shared" ca="1" si="8"/>
        <v/>
      </c>
      <c r="AF96" s="48" t="str">
        <f t="shared" ca="1" si="9"/>
        <v/>
      </c>
      <c r="AG96" s="50" t="str">
        <f t="shared" ca="1" si="10"/>
        <v/>
      </c>
      <c r="AH96" s="52" t="str">
        <f t="shared" ca="1" si="11"/>
        <v/>
      </c>
    </row>
    <row r="97" spans="2:34" ht="15" customHeight="1" x14ac:dyDescent="0.25">
      <c r="B97" s="4" t="e">
        <f>VLOOKUP(E97,Tableau1[],4,FALSE)</f>
        <v>#N/A</v>
      </c>
      <c r="C97" s="4" t="str">
        <f>IF(E97=(LOOKUP(E97,Tableau1[Date])),"F","NF")</f>
        <v>NF</v>
      </c>
      <c r="E97" s="2">
        <v>43194</v>
      </c>
      <c r="F97" s="1">
        <f>COUNTIF(J97:O97,"M*")-COUNTIF(J97:O97,"MAL")</f>
        <v>2</v>
      </c>
      <c r="G97" s="1">
        <f>COUNTIF(J97:O97,"J*")</f>
        <v>1</v>
      </c>
      <c r="H97" s="1">
        <f>COUNTIF(J97:O97,"AM*")</f>
        <v>1</v>
      </c>
      <c r="J97" s="22" t="s">
        <v>1</v>
      </c>
      <c r="K97" s="22" t="s">
        <v>9</v>
      </c>
      <c r="L97" s="22" t="s">
        <v>9</v>
      </c>
      <c r="M97" s="22" t="s">
        <v>8</v>
      </c>
      <c r="N97" s="54" t="s">
        <v>90</v>
      </c>
      <c r="O97" s="22" t="s">
        <v>8</v>
      </c>
      <c r="P97" s="299"/>
      <c r="Q97" s="1">
        <f>COUNTIF(U97:Y97,"M*")-COUNTIF(U97:Y97,"MAL")</f>
        <v>2</v>
      </c>
      <c r="R97" s="1">
        <f>COUNTIF(U97:Y97,"J*")</f>
        <v>0</v>
      </c>
      <c r="S97" s="1">
        <f>COUNTIF(U97:Y97,"AM*")</f>
        <v>2</v>
      </c>
      <c r="U97" s="22" t="s">
        <v>8</v>
      </c>
      <c r="V97" s="22" t="s">
        <v>8</v>
      </c>
      <c r="W97" s="22" t="s">
        <v>1</v>
      </c>
      <c r="X97" s="22" t="s">
        <v>1</v>
      </c>
      <c r="Y97" s="22" t="s">
        <v>88</v>
      </c>
      <c r="AC97" s="42" t="str">
        <f t="shared" ca="1" si="6"/>
        <v/>
      </c>
      <c r="AD97" s="44" t="str">
        <f t="shared" ca="1" si="7"/>
        <v/>
      </c>
      <c r="AE97" s="46" t="str">
        <f t="shared" ca="1" si="8"/>
        <v/>
      </c>
      <c r="AF97" s="48" t="str">
        <f t="shared" ca="1" si="9"/>
        <v/>
      </c>
      <c r="AG97" s="50" t="str">
        <f t="shared" ca="1" si="10"/>
        <v/>
      </c>
      <c r="AH97" s="52" t="str">
        <f t="shared" ca="1" si="11"/>
        <v/>
      </c>
    </row>
    <row r="98" spans="2:34" ht="15" customHeight="1" x14ac:dyDescent="0.25">
      <c r="B98" s="4" t="e">
        <f>VLOOKUP(E98,Tableau1[],4,FALSE)</f>
        <v>#N/A</v>
      </c>
      <c r="C98" s="4" t="str">
        <f>IF(E98=(LOOKUP(E98,Tableau1[Date])),"F","NF")</f>
        <v>NF</v>
      </c>
      <c r="E98" s="2">
        <v>43195</v>
      </c>
      <c r="F98" s="1">
        <f>COUNTIF(J98:O98,"M*")-COUNTIF(J98:O98,"MAL")</f>
        <v>2</v>
      </c>
      <c r="G98" s="1">
        <f>COUNTIF(J98:O98,"J*")</f>
        <v>0</v>
      </c>
      <c r="H98" s="1">
        <f>COUNTIF(J98:O98,"AM*")</f>
        <v>1</v>
      </c>
      <c r="J98" s="22" t="s">
        <v>1</v>
      </c>
      <c r="K98" s="22" t="s">
        <v>9</v>
      </c>
      <c r="L98" s="22" t="s">
        <v>9</v>
      </c>
      <c r="M98" s="22" t="s">
        <v>8</v>
      </c>
      <c r="N98" s="22" t="s">
        <v>8</v>
      </c>
      <c r="O98" s="22" t="s">
        <v>9</v>
      </c>
      <c r="P98" s="17"/>
      <c r="Q98" s="1">
        <f>COUNTIF(U98:Y98,"M*")-COUNTIF(U98:Y98,"MAL")</f>
        <v>2</v>
      </c>
      <c r="R98" s="1">
        <f>COUNTIF(U98:Y98,"J*")</f>
        <v>0</v>
      </c>
      <c r="S98" s="1">
        <f>COUNTIF(U98:Y98,"AM*")</f>
        <v>2</v>
      </c>
      <c r="U98" s="22" t="s">
        <v>8</v>
      </c>
      <c r="V98" s="22" t="s">
        <v>8</v>
      </c>
      <c r="W98" s="22" t="s">
        <v>1</v>
      </c>
      <c r="X98" s="22" t="s">
        <v>1</v>
      </c>
      <c r="Y98" s="22" t="s">
        <v>88</v>
      </c>
      <c r="AC98" s="42" t="str">
        <f t="shared" ca="1" si="6"/>
        <v/>
      </c>
      <c r="AD98" s="44" t="str">
        <f t="shared" ca="1" si="7"/>
        <v/>
      </c>
      <c r="AE98" s="46" t="str">
        <f t="shared" ca="1" si="8"/>
        <v/>
      </c>
      <c r="AF98" s="48" t="str">
        <f t="shared" ca="1" si="9"/>
        <v/>
      </c>
      <c r="AG98" s="50" t="str">
        <f t="shared" ca="1" si="10"/>
        <v/>
      </c>
      <c r="AH98" s="52" t="str">
        <f t="shared" ca="1" si="11"/>
        <v/>
      </c>
    </row>
    <row r="99" spans="2:34" ht="15" customHeight="1" x14ac:dyDescent="0.25">
      <c r="B99" s="4" t="e">
        <f>VLOOKUP(E99,Tableau1[],4,FALSE)</f>
        <v>#N/A</v>
      </c>
      <c r="C99" s="4" t="str">
        <f>IF(E99=(LOOKUP(E99,Tableau1[Date])),"F","NF")</f>
        <v>NF</v>
      </c>
      <c r="E99" s="2">
        <v>43196</v>
      </c>
      <c r="F99" s="1">
        <f>COUNTIF(J99:O99,"M*")-COUNTIF(J99:O99,"MAL")</f>
        <v>2</v>
      </c>
      <c r="G99" s="1">
        <f>COUNTIF(J99:O99,"J*")</f>
        <v>0</v>
      </c>
      <c r="H99" s="1">
        <f>COUNTIF(J99:O99,"AM*")</f>
        <v>1</v>
      </c>
      <c r="J99" s="22" t="s">
        <v>1</v>
      </c>
      <c r="K99" s="22" t="s">
        <v>9</v>
      </c>
      <c r="L99" s="22" t="s">
        <v>9</v>
      </c>
      <c r="M99" s="22" t="s">
        <v>8</v>
      </c>
      <c r="N99" s="22" t="s">
        <v>8</v>
      </c>
      <c r="O99" s="22" t="s">
        <v>86</v>
      </c>
      <c r="P99" s="16" t="str">
        <f ca="1">IF((E99-TODAY())&lt;70,"Verrouillée","Libre")</f>
        <v>Verrouillée</v>
      </c>
      <c r="Q99" s="1">
        <f>COUNTIF(U99:Y99,"M*")-COUNTIF(U99:Y99,"MAL")</f>
        <v>2</v>
      </c>
      <c r="R99" s="1">
        <f>COUNTIF(U99:Y99,"J*")</f>
        <v>0</v>
      </c>
      <c r="S99" s="1">
        <f>COUNTIF(U99:Y99,"AM*")</f>
        <v>2</v>
      </c>
      <c r="U99" s="22" t="s">
        <v>8</v>
      </c>
      <c r="V99" s="22" t="s">
        <v>8</v>
      </c>
      <c r="W99" s="22" t="s">
        <v>1</v>
      </c>
      <c r="X99" s="22" t="s">
        <v>1</v>
      </c>
      <c r="Y99" s="22" t="s">
        <v>88</v>
      </c>
      <c r="AC99" s="42" t="str">
        <f t="shared" ca="1" si="6"/>
        <v/>
      </c>
      <c r="AD99" s="44" t="str">
        <f t="shared" ca="1" si="7"/>
        <v/>
      </c>
      <c r="AE99" s="46" t="str">
        <f t="shared" ca="1" si="8"/>
        <v/>
      </c>
      <c r="AF99" s="48" t="str">
        <f t="shared" ca="1" si="9"/>
        <v/>
      </c>
      <c r="AG99" s="50" t="str">
        <f t="shared" ca="1" si="10"/>
        <v/>
      </c>
      <c r="AH99" s="52" t="str">
        <f t="shared" ca="1" si="11"/>
        <v/>
      </c>
    </row>
    <row r="100" spans="2:34" x14ac:dyDescent="0.25">
      <c r="B100" s="4" t="e">
        <f>VLOOKUP(E100,Tableau1[],4,FALSE)</f>
        <v>#N/A</v>
      </c>
      <c r="C100" s="4" t="str">
        <f>IF(E100=(LOOKUP(E100,Tableau1[Date])),"F","NF")</f>
        <v>NF</v>
      </c>
      <c r="E100" s="7">
        <v>43197</v>
      </c>
      <c r="J100" s="22"/>
      <c r="K100" s="22"/>
      <c r="L100" s="22"/>
      <c r="M100" s="22"/>
      <c r="N100" s="22"/>
      <c r="O100" s="22"/>
      <c r="U100" s="22"/>
      <c r="V100" s="22"/>
      <c r="W100" s="22"/>
      <c r="X100" s="22"/>
      <c r="Y100" s="22"/>
      <c r="AC100" s="42" t="str">
        <f t="shared" ca="1" si="6"/>
        <v/>
      </c>
      <c r="AD100" s="44" t="str">
        <f t="shared" ca="1" si="7"/>
        <v/>
      </c>
      <c r="AE100" s="46" t="str">
        <f t="shared" ca="1" si="8"/>
        <v/>
      </c>
      <c r="AF100" s="48" t="str">
        <f t="shared" ca="1" si="9"/>
        <v/>
      </c>
      <c r="AG100" s="50" t="str">
        <f t="shared" ca="1" si="10"/>
        <v/>
      </c>
      <c r="AH100" s="52" t="str">
        <f t="shared" ca="1" si="11"/>
        <v/>
      </c>
    </row>
    <row r="101" spans="2:34" x14ac:dyDescent="0.25">
      <c r="B101" s="4" t="e">
        <f>VLOOKUP(E101,Tableau1[],4,FALSE)</f>
        <v>#N/A</v>
      </c>
      <c r="C101" s="4" t="str">
        <f>IF(E101=(LOOKUP(E101,Tableau1[Date])),"F","NF")</f>
        <v>NF</v>
      </c>
      <c r="E101" s="7">
        <v>43198</v>
      </c>
      <c r="J101" s="22"/>
      <c r="K101" s="22"/>
      <c r="L101" s="22"/>
      <c r="M101" s="22"/>
      <c r="N101" s="22"/>
      <c r="O101" s="22"/>
      <c r="U101" s="22"/>
      <c r="V101" s="22"/>
      <c r="W101" s="22"/>
      <c r="X101" s="22"/>
      <c r="Y101" s="22"/>
      <c r="AC101" s="42" t="str">
        <f t="shared" ca="1" si="6"/>
        <v/>
      </c>
      <c r="AD101" s="44" t="str">
        <f t="shared" ca="1" si="7"/>
        <v/>
      </c>
      <c r="AE101" s="46" t="str">
        <f t="shared" ca="1" si="8"/>
        <v/>
      </c>
      <c r="AF101" s="48" t="str">
        <f t="shared" ca="1" si="9"/>
        <v/>
      </c>
      <c r="AG101" s="50" t="str">
        <f t="shared" ca="1" si="10"/>
        <v/>
      </c>
      <c r="AH101" s="52" t="str">
        <f t="shared" ca="1" si="11"/>
        <v/>
      </c>
    </row>
    <row r="102" spans="2:34" x14ac:dyDescent="0.25">
      <c r="B102" s="4" t="e">
        <f>VLOOKUP(E102,Tableau1[],4,FALSE)</f>
        <v>#N/A</v>
      </c>
      <c r="C102" s="4" t="str">
        <f>IF(E102=(LOOKUP(E102,Tableau1[Date])),"F","NF")</f>
        <v>NF</v>
      </c>
      <c r="E102" s="2">
        <v>43199</v>
      </c>
      <c r="F102" s="1">
        <f>COUNTIF(J102:O102,"M*")-COUNTIF(J102:O102,"MAL")</f>
        <v>3</v>
      </c>
      <c r="G102" s="1">
        <f>COUNTIF(J102:O102,"J*")</f>
        <v>0</v>
      </c>
      <c r="H102" s="1">
        <f>COUNTIF(J102:O102,"AM*")</f>
        <v>1</v>
      </c>
      <c r="J102" s="22" t="s">
        <v>8</v>
      </c>
      <c r="K102" s="22" t="s">
        <v>9</v>
      </c>
      <c r="L102" s="22" t="s">
        <v>8</v>
      </c>
      <c r="M102" s="22" t="s">
        <v>8</v>
      </c>
      <c r="N102" s="22" t="s">
        <v>1</v>
      </c>
      <c r="O102" s="22" t="s">
        <v>86</v>
      </c>
      <c r="P102" s="13" t="s">
        <v>59</v>
      </c>
      <c r="Q102" s="1">
        <f>COUNTIF(U102:Y102,"M*")-COUNTIF(U102:Y102,"MAL")</f>
        <v>3</v>
      </c>
      <c r="R102" s="1">
        <f>COUNTIF(U102:Y102,"J*")</f>
        <v>1</v>
      </c>
      <c r="S102" s="1">
        <f>COUNTIF(U102:Y102,"AM*")</f>
        <v>1</v>
      </c>
      <c r="U102" s="54" t="s">
        <v>87</v>
      </c>
      <c r="V102" s="22" t="s">
        <v>1</v>
      </c>
      <c r="W102" s="22" t="s">
        <v>8</v>
      </c>
      <c r="X102" s="22" t="s">
        <v>8</v>
      </c>
      <c r="Y102" s="22" t="s">
        <v>77</v>
      </c>
      <c r="AC102" s="42" t="str">
        <f t="shared" ca="1" si="6"/>
        <v/>
      </c>
      <c r="AD102" s="44" t="str">
        <f t="shared" ca="1" si="7"/>
        <v/>
      </c>
      <c r="AE102" s="46" t="str">
        <f t="shared" ca="1" si="8"/>
        <v/>
      </c>
      <c r="AF102" s="48" t="str">
        <f t="shared" ca="1" si="9"/>
        <v/>
      </c>
      <c r="AG102" s="50" t="str">
        <f t="shared" ca="1" si="10"/>
        <v/>
      </c>
      <c r="AH102" s="52" t="str">
        <f t="shared" ca="1" si="11"/>
        <v/>
      </c>
    </row>
    <row r="103" spans="2:34" ht="15" customHeight="1" x14ac:dyDescent="0.25">
      <c r="B103" s="4" t="e">
        <f>VLOOKUP(E103,Tableau1[],4,FALSE)</f>
        <v>#N/A</v>
      </c>
      <c r="C103" s="4" t="str">
        <f>IF(E103=(LOOKUP(E103,Tableau1[Date])),"F","NF")</f>
        <v>NF</v>
      </c>
      <c r="E103" s="2">
        <v>43200</v>
      </c>
      <c r="F103" s="1">
        <f>COUNTIF(J103:O103,"M*")-COUNTIF(J103:O103,"MAL")</f>
        <v>3</v>
      </c>
      <c r="G103" s="1">
        <f>COUNTIF(J103:O103,"J*")</f>
        <v>0</v>
      </c>
      <c r="H103" s="1">
        <f>COUNTIF(J103:O103,"AM*")</f>
        <v>1</v>
      </c>
      <c r="J103" s="22" t="s">
        <v>8</v>
      </c>
      <c r="K103" s="22" t="s">
        <v>9</v>
      </c>
      <c r="L103" s="22" t="s">
        <v>8</v>
      </c>
      <c r="M103" s="22" t="s">
        <v>8</v>
      </c>
      <c r="N103" s="22" t="s">
        <v>1</v>
      </c>
      <c r="O103" s="22" t="s">
        <v>86</v>
      </c>
      <c r="P103" s="299">
        <v>15</v>
      </c>
      <c r="Q103" s="1">
        <f>COUNTIF(U103:Y103,"M*")-COUNTIF(U103:Y103,"MAL")</f>
        <v>3</v>
      </c>
      <c r="R103" s="1">
        <f>COUNTIF(U103:Y103,"J*")</f>
        <v>1</v>
      </c>
      <c r="S103" s="1">
        <f>COUNTIF(U103:Y103,"AM*")</f>
        <v>1</v>
      </c>
      <c r="U103" s="22" t="s">
        <v>8</v>
      </c>
      <c r="V103" s="22" t="s">
        <v>1</v>
      </c>
      <c r="W103" s="22" t="s">
        <v>8</v>
      </c>
      <c r="X103" s="22" t="s">
        <v>8</v>
      </c>
      <c r="Y103" s="22" t="s">
        <v>77</v>
      </c>
      <c r="AC103" s="42" t="str">
        <f t="shared" ca="1" si="6"/>
        <v/>
      </c>
      <c r="AD103" s="44" t="str">
        <f t="shared" ca="1" si="7"/>
        <v/>
      </c>
      <c r="AE103" s="46" t="str">
        <f t="shared" ca="1" si="8"/>
        <v/>
      </c>
      <c r="AF103" s="48" t="str">
        <f t="shared" ca="1" si="9"/>
        <v/>
      </c>
      <c r="AG103" s="50" t="str">
        <f t="shared" ca="1" si="10"/>
        <v/>
      </c>
      <c r="AH103" s="52" t="str">
        <f t="shared" ca="1" si="11"/>
        <v/>
      </c>
    </row>
    <row r="104" spans="2:34" ht="15" customHeight="1" x14ac:dyDescent="0.25">
      <c r="B104" s="4" t="e">
        <f>VLOOKUP(E104,Tableau1[],4,FALSE)</f>
        <v>#N/A</v>
      </c>
      <c r="C104" s="4" t="str">
        <f>IF(E104=(LOOKUP(E104,Tableau1[Date])),"F","NF")</f>
        <v>NF</v>
      </c>
      <c r="E104" s="2">
        <v>43201</v>
      </c>
      <c r="F104" s="1">
        <f>COUNTIF(J104:O104,"M*")-COUNTIF(J104:O104,"MAL")</f>
        <v>3</v>
      </c>
      <c r="G104" s="1">
        <f>COUNTIF(J104:O104,"J*")</f>
        <v>0</v>
      </c>
      <c r="H104" s="1">
        <f>COUNTIF(J104:O104,"AM*")</f>
        <v>1</v>
      </c>
      <c r="J104" s="22" t="s">
        <v>8</v>
      </c>
      <c r="K104" s="22" t="s">
        <v>92</v>
      </c>
      <c r="L104" s="22" t="s">
        <v>8</v>
      </c>
      <c r="M104" s="22" t="s">
        <v>8</v>
      </c>
      <c r="N104" s="22" t="s">
        <v>9</v>
      </c>
      <c r="O104" s="22" t="s">
        <v>86</v>
      </c>
      <c r="P104" s="299"/>
      <c r="Q104" s="1">
        <f>COUNTIF(U104:Y104,"M*")-COUNTIF(U104:Y104,"MAL")</f>
        <v>3</v>
      </c>
      <c r="R104" s="1">
        <f>COUNTIF(U104:Y104,"J*")</f>
        <v>1</v>
      </c>
      <c r="S104" s="1">
        <f>COUNTIF(U104:Y104,"AM*")</f>
        <v>1</v>
      </c>
      <c r="U104" s="54" t="s">
        <v>87</v>
      </c>
      <c r="V104" s="22" t="s">
        <v>1</v>
      </c>
      <c r="W104" s="22" t="s">
        <v>8</v>
      </c>
      <c r="X104" s="22" t="s">
        <v>8</v>
      </c>
      <c r="Y104" s="22" t="s">
        <v>77</v>
      </c>
      <c r="AC104" s="42" t="str">
        <f t="shared" ca="1" si="6"/>
        <v/>
      </c>
      <c r="AD104" s="44" t="str">
        <f t="shared" ca="1" si="7"/>
        <v/>
      </c>
      <c r="AE104" s="46" t="str">
        <f t="shared" ca="1" si="8"/>
        <v/>
      </c>
      <c r="AF104" s="48" t="str">
        <f t="shared" ca="1" si="9"/>
        <v/>
      </c>
      <c r="AG104" s="50" t="str">
        <f t="shared" ca="1" si="10"/>
        <v/>
      </c>
      <c r="AH104" s="52" t="str">
        <f t="shared" ca="1" si="11"/>
        <v/>
      </c>
    </row>
    <row r="105" spans="2:34" ht="15" customHeight="1" x14ac:dyDescent="0.25">
      <c r="B105" s="4" t="e">
        <f>VLOOKUP(E105,Tableau1[],4,FALSE)</f>
        <v>#N/A</v>
      </c>
      <c r="C105" s="4" t="str">
        <f>IF(E105=(LOOKUP(E105,Tableau1[Date])),"F","NF")</f>
        <v>NF</v>
      </c>
      <c r="E105" s="2">
        <v>43202</v>
      </c>
      <c r="F105" s="1">
        <f>COUNTIF(J105:O105,"M*")-COUNTIF(J105:O105,"MAL")</f>
        <v>3</v>
      </c>
      <c r="G105" s="1">
        <f>COUNTIF(J105:O105,"J*")</f>
        <v>0</v>
      </c>
      <c r="H105" s="1">
        <f>COUNTIF(J105:O105,"AM*")</f>
        <v>1</v>
      </c>
      <c r="J105" s="22" t="s">
        <v>8</v>
      </c>
      <c r="K105" s="22" t="s">
        <v>1</v>
      </c>
      <c r="L105" s="22" t="s">
        <v>8</v>
      </c>
      <c r="M105" s="22" t="s">
        <v>9</v>
      </c>
      <c r="N105" s="22" t="s">
        <v>8</v>
      </c>
      <c r="O105" s="22" t="s">
        <v>86</v>
      </c>
      <c r="P105" s="17"/>
      <c r="Q105" s="1">
        <f>COUNTIF(U105:Y105,"M*")-COUNTIF(U105:Y105,"MAL")</f>
        <v>4</v>
      </c>
      <c r="R105" s="1">
        <f>COUNTIF(U105:Y105,"J*")</f>
        <v>0</v>
      </c>
      <c r="S105" s="1">
        <f>COUNTIF(U105:Y105,"AM*")</f>
        <v>1</v>
      </c>
      <c r="U105" s="22" t="s">
        <v>8</v>
      </c>
      <c r="V105" s="22" t="s">
        <v>1</v>
      </c>
      <c r="W105" s="22" t="s">
        <v>8</v>
      </c>
      <c r="X105" s="22" t="s">
        <v>8</v>
      </c>
      <c r="Y105" s="22" t="s">
        <v>8</v>
      </c>
      <c r="AC105" s="42" t="str">
        <f t="shared" ca="1" si="6"/>
        <v/>
      </c>
      <c r="AD105" s="44" t="str">
        <f t="shared" ca="1" si="7"/>
        <v/>
      </c>
      <c r="AE105" s="46" t="str">
        <f t="shared" ca="1" si="8"/>
        <v/>
      </c>
      <c r="AF105" s="48" t="str">
        <f t="shared" ca="1" si="9"/>
        <v/>
      </c>
      <c r="AG105" s="50" t="str">
        <f t="shared" ca="1" si="10"/>
        <v/>
      </c>
      <c r="AH105" s="52" t="str">
        <f t="shared" ca="1" si="11"/>
        <v/>
      </c>
    </row>
    <row r="106" spans="2:34" ht="15" customHeight="1" x14ac:dyDescent="0.25">
      <c r="B106" s="4" t="e">
        <f>VLOOKUP(E106,Tableau1[],4,FALSE)</f>
        <v>#N/A</v>
      </c>
      <c r="C106" s="4" t="str">
        <f>IF(E106=(LOOKUP(E106,Tableau1[Date])),"F","NF")</f>
        <v>NF</v>
      </c>
      <c r="E106" s="2">
        <v>43203</v>
      </c>
      <c r="F106" s="1">
        <f>COUNTIF(J106:O106,"M*")-COUNTIF(J106:O106,"MAL")</f>
        <v>4</v>
      </c>
      <c r="G106" s="1">
        <f>COUNTIF(J106:O106,"J*")</f>
        <v>0</v>
      </c>
      <c r="H106" s="1">
        <f>COUNTIF(J106:O106,"AM*")</f>
        <v>1</v>
      </c>
      <c r="J106" s="22" t="s">
        <v>8</v>
      </c>
      <c r="K106" s="22" t="s">
        <v>1</v>
      </c>
      <c r="L106" s="22" t="s">
        <v>8</v>
      </c>
      <c r="M106" s="22" t="s">
        <v>8</v>
      </c>
      <c r="N106" s="22" t="s">
        <v>8</v>
      </c>
      <c r="O106" s="22" t="s">
        <v>86</v>
      </c>
      <c r="P106" s="16" t="str">
        <f ca="1">IF((E106-TODAY())&lt;70,"Verrouillée","Libre")</f>
        <v>Verrouillée</v>
      </c>
      <c r="Q106" s="1">
        <f>COUNTIF(U106:Y106,"M*")-COUNTIF(U106:Y106,"MAL")</f>
        <v>3</v>
      </c>
      <c r="R106" s="1">
        <f>COUNTIF(U106:Y106,"J*")</f>
        <v>0</v>
      </c>
      <c r="S106" s="1">
        <f>COUNTIF(U106:Y106,"AM*")</f>
        <v>0</v>
      </c>
      <c r="U106" s="22" t="s">
        <v>9</v>
      </c>
      <c r="V106" s="22" t="s">
        <v>86</v>
      </c>
      <c r="W106" s="22" t="s">
        <v>8</v>
      </c>
      <c r="X106" s="22" t="s">
        <v>8</v>
      </c>
      <c r="Y106" s="22" t="s">
        <v>8</v>
      </c>
      <c r="AC106" s="42" t="str">
        <f t="shared" ca="1" si="6"/>
        <v/>
      </c>
      <c r="AD106" s="44" t="str">
        <f t="shared" ca="1" si="7"/>
        <v/>
      </c>
      <c r="AE106" s="46" t="str">
        <f t="shared" ca="1" si="8"/>
        <v/>
      </c>
      <c r="AF106" s="48" t="str">
        <f t="shared" ca="1" si="9"/>
        <v/>
      </c>
      <c r="AG106" s="50" t="str">
        <f t="shared" ca="1" si="10"/>
        <v/>
      </c>
      <c r="AH106" s="52" t="str">
        <f t="shared" ca="1" si="11"/>
        <v/>
      </c>
    </row>
    <row r="107" spans="2:34" x14ac:dyDescent="0.25">
      <c r="B107" s="4" t="e">
        <f>VLOOKUP(E107,Tableau1[],4,FALSE)</f>
        <v>#N/A</v>
      </c>
      <c r="C107" s="4" t="str">
        <f>IF(E107=(LOOKUP(E107,Tableau1[Date])),"F","NF")</f>
        <v>NF</v>
      </c>
      <c r="E107" s="7">
        <v>43204</v>
      </c>
      <c r="J107" s="22"/>
      <c r="K107" s="22"/>
      <c r="L107" s="22"/>
      <c r="M107" s="22" t="s">
        <v>8</v>
      </c>
      <c r="N107" s="22"/>
      <c r="O107" s="22"/>
      <c r="U107" s="22"/>
      <c r="V107" s="22"/>
      <c r="W107" s="22"/>
      <c r="X107" s="22"/>
      <c r="Y107" s="22"/>
      <c r="AC107" s="42" t="str">
        <f t="shared" ca="1" si="6"/>
        <v/>
      </c>
      <c r="AD107" s="44" t="str">
        <f t="shared" ca="1" si="7"/>
        <v/>
      </c>
      <c r="AE107" s="46" t="str">
        <f t="shared" ca="1" si="8"/>
        <v/>
      </c>
      <c r="AF107" s="48" t="str">
        <f t="shared" ca="1" si="9"/>
        <v/>
      </c>
      <c r="AG107" s="50" t="str">
        <f t="shared" ca="1" si="10"/>
        <v/>
      </c>
      <c r="AH107" s="52" t="str">
        <f t="shared" ca="1" si="11"/>
        <v/>
      </c>
    </row>
    <row r="108" spans="2:34" x14ac:dyDescent="0.25">
      <c r="B108" s="4" t="e">
        <f>VLOOKUP(E108,Tableau1[],4,FALSE)</f>
        <v>#N/A</v>
      </c>
      <c r="C108" s="4" t="str">
        <f>IF(E108=(LOOKUP(E108,Tableau1[Date])),"F","NF")</f>
        <v>NF</v>
      </c>
      <c r="E108" s="7">
        <v>43205</v>
      </c>
      <c r="J108" s="22"/>
      <c r="K108" s="22"/>
      <c r="L108" s="22"/>
      <c r="M108" s="22"/>
      <c r="N108" s="22"/>
      <c r="O108" s="22"/>
      <c r="U108" s="22"/>
      <c r="V108" s="22"/>
      <c r="W108" s="22"/>
      <c r="X108" s="22"/>
      <c r="Y108" s="22"/>
      <c r="AC108" s="42" t="str">
        <f t="shared" ca="1" si="6"/>
        <v/>
      </c>
      <c r="AD108" s="44" t="str">
        <f t="shared" ca="1" si="7"/>
        <v/>
      </c>
      <c r="AE108" s="46" t="str">
        <f t="shared" ca="1" si="8"/>
        <v/>
      </c>
      <c r="AF108" s="48" t="str">
        <f t="shared" ca="1" si="9"/>
        <v/>
      </c>
      <c r="AG108" s="50" t="str">
        <f t="shared" ca="1" si="10"/>
        <v/>
      </c>
      <c r="AH108" s="52" t="str">
        <f t="shared" ca="1" si="11"/>
        <v/>
      </c>
    </row>
    <row r="109" spans="2:34" x14ac:dyDescent="0.25">
      <c r="B109" s="4" t="e">
        <f>VLOOKUP(E109,Tableau1[],4,FALSE)</f>
        <v>#N/A</v>
      </c>
      <c r="C109" s="4" t="str">
        <f>IF(E109=(LOOKUP(E109,Tableau1[Date])),"F","NF")</f>
        <v>NF</v>
      </c>
      <c r="E109" s="2">
        <v>43206</v>
      </c>
      <c r="F109" s="1">
        <f>COUNTIF(J109:O109,"M*")-COUNTIF(J109:O109,"MAL")</f>
        <v>2</v>
      </c>
      <c r="G109" s="1">
        <f>COUNTIF(J109:O109,"J*")</f>
        <v>1</v>
      </c>
      <c r="H109" s="1">
        <f>COUNTIF(J109:O109,"AM*")</f>
        <v>1</v>
      </c>
      <c r="J109" s="22" t="s">
        <v>8</v>
      </c>
      <c r="K109" s="22" t="s">
        <v>8</v>
      </c>
      <c r="L109" s="22" t="s">
        <v>77</v>
      </c>
      <c r="M109" s="22" t="s">
        <v>9</v>
      </c>
      <c r="N109" s="22" t="s">
        <v>1</v>
      </c>
      <c r="O109" s="22" t="s">
        <v>86</v>
      </c>
      <c r="P109" s="20" t="s">
        <v>59</v>
      </c>
      <c r="Q109" s="1">
        <f>COUNTIF(U109:Y109,"M*")-COUNTIF(U109:Y109,"MAL")</f>
        <v>3</v>
      </c>
      <c r="R109" s="1">
        <f>COUNTIF(U109:Y109,"J*")</f>
        <v>0</v>
      </c>
      <c r="S109" s="1">
        <f>COUNTIF(U109:Y109,"AM*")</f>
        <v>2</v>
      </c>
      <c r="U109" s="22" t="s">
        <v>8</v>
      </c>
      <c r="V109" s="22" t="s">
        <v>8</v>
      </c>
      <c r="W109" s="22" t="s">
        <v>1</v>
      </c>
      <c r="X109" s="22" t="s">
        <v>1</v>
      </c>
      <c r="Y109" s="22" t="s">
        <v>8</v>
      </c>
      <c r="AC109" s="42" t="str">
        <f t="shared" ca="1" si="6"/>
        <v/>
      </c>
      <c r="AD109" s="44" t="str">
        <f t="shared" ca="1" si="7"/>
        <v/>
      </c>
      <c r="AE109" s="46" t="str">
        <f t="shared" ca="1" si="8"/>
        <v/>
      </c>
      <c r="AF109" s="48" t="str">
        <f t="shared" ca="1" si="9"/>
        <v/>
      </c>
      <c r="AG109" s="50" t="str">
        <f t="shared" ca="1" si="10"/>
        <v/>
      </c>
      <c r="AH109" s="52" t="str">
        <f t="shared" ca="1" si="11"/>
        <v/>
      </c>
    </row>
    <row r="110" spans="2:34" ht="15" customHeight="1" x14ac:dyDescent="0.25">
      <c r="B110" s="4" t="e">
        <f>VLOOKUP(E110,Tableau1[],4,FALSE)</f>
        <v>#N/A</v>
      </c>
      <c r="C110" s="4" t="str">
        <f>IF(E110=(LOOKUP(E110,Tableau1[Date])),"F","NF")</f>
        <v>NF</v>
      </c>
      <c r="E110" s="2">
        <v>43207</v>
      </c>
      <c r="F110" s="1">
        <f>COUNTIF(J110:O110,"M*")-COUNTIF(J110:O110,"MAL")</f>
        <v>2</v>
      </c>
      <c r="G110" s="1">
        <f>COUNTIF(J110:O110,"J*")</f>
        <v>1</v>
      </c>
      <c r="H110" s="1">
        <f>COUNTIF(J110:O110,"AM*")</f>
        <v>1</v>
      </c>
      <c r="J110" s="22" t="s">
        <v>8</v>
      </c>
      <c r="K110" s="22" t="s">
        <v>8</v>
      </c>
      <c r="L110" s="22" t="s">
        <v>77</v>
      </c>
      <c r="M110" s="22" t="s">
        <v>9</v>
      </c>
      <c r="N110" s="22" t="s">
        <v>1</v>
      </c>
      <c r="O110" s="22" t="s">
        <v>86</v>
      </c>
      <c r="P110" s="302">
        <v>16</v>
      </c>
      <c r="Q110" s="1">
        <f>COUNTIF(U110:Y110,"M*")-COUNTIF(U110:Y110,"MAL")</f>
        <v>3</v>
      </c>
      <c r="R110" s="1">
        <f>COUNTIF(U110:Y110,"J*")</f>
        <v>0</v>
      </c>
      <c r="S110" s="1">
        <f>COUNTIF(U110:Y110,"AM*")</f>
        <v>2</v>
      </c>
      <c r="U110" s="54" t="s">
        <v>87</v>
      </c>
      <c r="V110" s="22" t="s">
        <v>8</v>
      </c>
      <c r="W110" s="22" t="s">
        <v>1</v>
      </c>
      <c r="X110" s="22" t="s">
        <v>1</v>
      </c>
      <c r="Y110" s="22" t="s">
        <v>8</v>
      </c>
      <c r="AC110" s="42" t="str">
        <f t="shared" ca="1" si="6"/>
        <v/>
      </c>
      <c r="AD110" s="44" t="str">
        <f t="shared" ca="1" si="7"/>
        <v/>
      </c>
      <c r="AE110" s="46" t="str">
        <f t="shared" ca="1" si="8"/>
        <v/>
      </c>
      <c r="AF110" s="48" t="str">
        <f t="shared" ca="1" si="9"/>
        <v/>
      </c>
      <c r="AG110" s="50" t="str">
        <f t="shared" ca="1" si="10"/>
        <v/>
      </c>
      <c r="AH110" s="52" t="str">
        <f t="shared" ca="1" si="11"/>
        <v/>
      </c>
    </row>
    <row r="111" spans="2:34" ht="15" customHeight="1" x14ac:dyDescent="0.25">
      <c r="B111" s="4" t="e">
        <f>VLOOKUP(E111,Tableau1[],4,FALSE)</f>
        <v>#N/A</v>
      </c>
      <c r="C111" s="4" t="str">
        <f>IF(E111=(LOOKUP(E111,Tableau1[Date])),"F","NF")</f>
        <v>NF</v>
      </c>
      <c r="E111" s="2">
        <v>43208</v>
      </c>
      <c r="F111" s="1">
        <f>COUNTIF(J111:O111,"M*")-COUNTIF(J111:O111,"MAL")</f>
        <v>2</v>
      </c>
      <c r="G111" s="1">
        <f>COUNTIF(J111:O111,"J*")</f>
        <v>1</v>
      </c>
      <c r="H111" s="1">
        <f>COUNTIF(J111:O111,"AM*")</f>
        <v>1</v>
      </c>
      <c r="J111" s="22" t="s">
        <v>8</v>
      </c>
      <c r="K111" s="22" t="s">
        <v>8</v>
      </c>
      <c r="L111" s="22" t="s">
        <v>77</v>
      </c>
      <c r="M111" s="22" t="s">
        <v>9</v>
      </c>
      <c r="N111" s="22" t="s">
        <v>1</v>
      </c>
      <c r="O111" s="22" t="s">
        <v>86</v>
      </c>
      <c r="P111" s="302"/>
      <c r="Q111" s="1">
        <f>COUNTIF(U111:Y111,"M*")-COUNTIF(U111:Y111,"MAL")</f>
        <v>2</v>
      </c>
      <c r="R111" s="1">
        <f>COUNTIF(U111:Y111,"J*")</f>
        <v>0</v>
      </c>
      <c r="S111" s="1">
        <f>COUNTIF(U111:Y111,"AM*")</f>
        <v>2</v>
      </c>
      <c r="U111" s="22" t="s">
        <v>9</v>
      </c>
      <c r="V111" s="22" t="s">
        <v>8</v>
      </c>
      <c r="W111" s="22" t="s">
        <v>1</v>
      </c>
      <c r="X111" s="22" t="s">
        <v>1</v>
      </c>
      <c r="Y111" s="22" t="s">
        <v>8</v>
      </c>
      <c r="AC111" s="42" t="str">
        <f t="shared" ca="1" si="6"/>
        <v/>
      </c>
      <c r="AD111" s="44" t="str">
        <f t="shared" ca="1" si="7"/>
        <v/>
      </c>
      <c r="AE111" s="46" t="str">
        <f t="shared" ca="1" si="8"/>
        <v/>
      </c>
      <c r="AF111" s="48" t="str">
        <f t="shared" ca="1" si="9"/>
        <v/>
      </c>
      <c r="AG111" s="50" t="str">
        <f t="shared" ca="1" si="10"/>
        <v/>
      </c>
      <c r="AH111" s="52" t="str">
        <f t="shared" ca="1" si="11"/>
        <v/>
      </c>
    </row>
    <row r="112" spans="2:34" ht="15" customHeight="1" x14ac:dyDescent="0.25">
      <c r="B112" s="4" t="e">
        <f>VLOOKUP(E112,Tableau1[],4,FALSE)</f>
        <v>#N/A</v>
      </c>
      <c r="C112" s="4" t="str">
        <f>IF(E112=(LOOKUP(E112,Tableau1[Date])),"F","NF")</f>
        <v>NF</v>
      </c>
      <c r="E112" s="2">
        <v>43209</v>
      </c>
      <c r="F112" s="1">
        <f>COUNTIF(J112:O112,"M*")-COUNTIF(J112:O112,"MAL")</f>
        <v>2</v>
      </c>
      <c r="G112" s="1">
        <f>COUNTIF(J112:O112,"J*")</f>
        <v>1</v>
      </c>
      <c r="H112" s="1">
        <f>COUNTIF(J112:O112,"AM*")</f>
        <v>1</v>
      </c>
      <c r="J112" s="22" t="s">
        <v>8</v>
      </c>
      <c r="K112" s="22" t="s">
        <v>8</v>
      </c>
      <c r="L112" s="22" t="s">
        <v>77</v>
      </c>
      <c r="M112" s="22" t="s">
        <v>9</v>
      </c>
      <c r="N112" s="22" t="s">
        <v>1</v>
      </c>
      <c r="O112" s="22" t="s">
        <v>86</v>
      </c>
      <c r="P112" s="19" t="s">
        <v>62</v>
      </c>
      <c r="Q112" s="1">
        <f>COUNTIF(U112:Y112,"M*")-COUNTIF(U112:Y112,"MAL")</f>
        <v>1</v>
      </c>
      <c r="R112" s="1">
        <f>COUNTIF(U112:Y112,"J*")</f>
        <v>0</v>
      </c>
      <c r="S112" s="1">
        <f>COUNTIF(U112:Y112,"AM*")</f>
        <v>3</v>
      </c>
      <c r="U112" s="22" t="s">
        <v>9</v>
      </c>
      <c r="V112" s="22" t="s">
        <v>8</v>
      </c>
      <c r="W112" s="22" t="s">
        <v>1</v>
      </c>
      <c r="X112" s="22" t="s">
        <v>1</v>
      </c>
      <c r="Y112" s="22" t="s">
        <v>1</v>
      </c>
      <c r="AC112" s="42" t="str">
        <f t="shared" ca="1" si="6"/>
        <v/>
      </c>
      <c r="AD112" s="44" t="str">
        <f t="shared" ca="1" si="7"/>
        <v/>
      </c>
      <c r="AE112" s="46" t="str">
        <f t="shared" ca="1" si="8"/>
        <v/>
      </c>
      <c r="AF112" s="48" t="str">
        <f t="shared" ca="1" si="9"/>
        <v/>
      </c>
      <c r="AG112" s="50" t="str">
        <f t="shared" ca="1" si="10"/>
        <v/>
      </c>
      <c r="AH112" s="52" t="str">
        <f t="shared" ca="1" si="11"/>
        <v/>
      </c>
    </row>
    <row r="113" spans="2:34" ht="15" customHeight="1" x14ac:dyDescent="0.25">
      <c r="B113" s="4" t="e">
        <f>VLOOKUP(E113,Tableau1[],4,FALSE)</f>
        <v>#N/A</v>
      </c>
      <c r="C113" s="4" t="str">
        <f>IF(E113=(LOOKUP(E113,Tableau1[Date])),"F","NF")</f>
        <v>NF</v>
      </c>
      <c r="E113" s="2">
        <v>43210</v>
      </c>
      <c r="F113" s="1">
        <f>COUNTIF(J113:O113,"M*")-COUNTIF(J113:O113,"MAL")</f>
        <v>2</v>
      </c>
      <c r="G113" s="1">
        <f>COUNTIF(J113:O113,"J*")</f>
        <v>1</v>
      </c>
      <c r="H113" s="1">
        <f>COUNTIF(J113:O113,"AM*")</f>
        <v>1</v>
      </c>
      <c r="J113" s="22" t="s">
        <v>8</v>
      </c>
      <c r="K113" s="22" t="s">
        <v>8</v>
      </c>
      <c r="L113" s="22" t="s">
        <v>77</v>
      </c>
      <c r="M113" s="22" t="s">
        <v>9</v>
      </c>
      <c r="N113" s="22" t="s">
        <v>1</v>
      </c>
      <c r="O113" s="22" t="s">
        <v>86</v>
      </c>
      <c r="P113" s="21" t="str">
        <f ca="1">IF((E113-TODAY())&lt;70,"Verrouillée","Libre")</f>
        <v>Verrouillée</v>
      </c>
      <c r="Q113" s="1">
        <f>COUNTIF(U113:Y113,"M*")-COUNTIF(U113:Y113,"MAL")</f>
        <v>1</v>
      </c>
      <c r="R113" s="1">
        <f>COUNTIF(U113:Y113,"J*")</f>
        <v>0</v>
      </c>
      <c r="S113" s="1">
        <f>COUNTIF(U113:Y113,"AM*")</f>
        <v>3</v>
      </c>
      <c r="U113" s="22" t="s">
        <v>9</v>
      </c>
      <c r="V113" s="22" t="s">
        <v>8</v>
      </c>
      <c r="W113" s="22" t="s">
        <v>1</v>
      </c>
      <c r="X113" s="22" t="s">
        <v>1</v>
      </c>
      <c r="Y113" s="22" t="s">
        <v>1</v>
      </c>
      <c r="AC113" s="42" t="str">
        <f t="shared" ca="1" si="6"/>
        <v/>
      </c>
      <c r="AD113" s="44" t="str">
        <f t="shared" ca="1" si="7"/>
        <v/>
      </c>
      <c r="AE113" s="46" t="str">
        <f t="shared" ca="1" si="8"/>
        <v/>
      </c>
      <c r="AF113" s="48" t="str">
        <f t="shared" ca="1" si="9"/>
        <v/>
      </c>
      <c r="AG113" s="50" t="str">
        <f t="shared" ca="1" si="10"/>
        <v/>
      </c>
      <c r="AH113" s="52" t="str">
        <f t="shared" ca="1" si="11"/>
        <v/>
      </c>
    </row>
    <row r="114" spans="2:34" x14ac:dyDescent="0.25">
      <c r="B114" s="4" t="e">
        <f>VLOOKUP(E114,Tableau1[],4,FALSE)</f>
        <v>#N/A</v>
      </c>
      <c r="C114" s="4" t="str">
        <f>IF(E114=(LOOKUP(E114,Tableau1[Date])),"F","NF")</f>
        <v>NF</v>
      </c>
      <c r="E114" s="7">
        <v>43211</v>
      </c>
      <c r="J114" s="22"/>
      <c r="K114" s="22"/>
      <c r="L114" s="22"/>
      <c r="M114" s="22"/>
      <c r="N114" s="22"/>
      <c r="O114" s="22"/>
      <c r="U114" s="22"/>
      <c r="V114" s="22"/>
      <c r="W114" s="22"/>
      <c r="X114" s="22"/>
      <c r="Y114" s="22"/>
      <c r="AC114" s="42" t="str">
        <f t="shared" ca="1" si="6"/>
        <v/>
      </c>
      <c r="AD114" s="44" t="str">
        <f t="shared" ca="1" si="7"/>
        <v/>
      </c>
      <c r="AE114" s="46" t="str">
        <f t="shared" ca="1" si="8"/>
        <v/>
      </c>
      <c r="AF114" s="48" t="str">
        <f t="shared" ca="1" si="9"/>
        <v/>
      </c>
      <c r="AG114" s="50" t="str">
        <f t="shared" ca="1" si="10"/>
        <v/>
      </c>
      <c r="AH114" s="52" t="str">
        <f t="shared" ca="1" si="11"/>
        <v/>
      </c>
    </row>
    <row r="115" spans="2:34" x14ac:dyDescent="0.25">
      <c r="B115" s="4" t="e">
        <f>VLOOKUP(E115,Tableau1[],4,FALSE)</f>
        <v>#N/A</v>
      </c>
      <c r="C115" s="4" t="str">
        <f>IF(E115=(LOOKUP(E115,Tableau1[Date])),"F","NF")</f>
        <v>NF</v>
      </c>
      <c r="E115" s="7">
        <v>43212</v>
      </c>
      <c r="J115" s="22"/>
      <c r="K115" s="22"/>
      <c r="L115" s="22"/>
      <c r="M115" s="22"/>
      <c r="N115" s="22"/>
      <c r="O115" s="22"/>
      <c r="U115" s="22"/>
      <c r="V115" s="22"/>
      <c r="W115" s="22"/>
      <c r="X115" s="22"/>
      <c r="Y115" s="22"/>
      <c r="AC115" s="42" t="str">
        <f t="shared" ca="1" si="6"/>
        <v/>
      </c>
      <c r="AD115" s="44" t="str">
        <f t="shared" ca="1" si="7"/>
        <v/>
      </c>
      <c r="AE115" s="46" t="str">
        <f t="shared" ca="1" si="8"/>
        <v/>
      </c>
      <c r="AF115" s="48" t="str">
        <f t="shared" ca="1" si="9"/>
        <v/>
      </c>
      <c r="AG115" s="50" t="str">
        <f t="shared" ca="1" si="10"/>
        <v/>
      </c>
      <c r="AH115" s="52" t="str">
        <f t="shared" ca="1" si="11"/>
        <v/>
      </c>
    </row>
    <row r="116" spans="2:34" x14ac:dyDescent="0.25">
      <c r="B116" s="4" t="e">
        <f>VLOOKUP(E116,Tableau1[],4,FALSE)</f>
        <v>#N/A</v>
      </c>
      <c r="C116" s="4" t="str">
        <f>IF(E116=(LOOKUP(E116,Tableau1[Date])),"F","NF")</f>
        <v>NF</v>
      </c>
      <c r="E116" s="2">
        <v>43213</v>
      </c>
      <c r="F116" s="1">
        <f>COUNTIF(J116:O116,"M*")-COUNTIF(J116:O116,"MAL")</f>
        <v>2</v>
      </c>
      <c r="G116" s="1">
        <f>COUNTIF(J116:O116,"J*")</f>
        <v>0</v>
      </c>
      <c r="H116" s="1">
        <f>COUNTIF(J116:O116,"AM*")</f>
        <v>1</v>
      </c>
      <c r="J116" s="22" t="s">
        <v>9</v>
      </c>
      <c r="K116" s="22" t="s">
        <v>9</v>
      </c>
      <c r="L116" s="22" t="s">
        <v>8</v>
      </c>
      <c r="M116" s="22" t="s">
        <v>9</v>
      </c>
      <c r="N116" s="22" t="s">
        <v>8</v>
      </c>
      <c r="O116" s="22" t="s">
        <v>1</v>
      </c>
      <c r="P116" s="20" t="s">
        <v>59</v>
      </c>
      <c r="Q116" s="1">
        <f>COUNTIF(U116:Y116,"M*")-COUNTIF(U116:Y116,"MAL")</f>
        <v>3</v>
      </c>
      <c r="R116" s="1">
        <f>COUNTIF(U116:Y116,"J*")</f>
        <v>0</v>
      </c>
      <c r="S116" s="1">
        <f>COUNTIF(U116:Y116,"AM*")</f>
        <v>1</v>
      </c>
      <c r="U116" s="22" t="s">
        <v>8</v>
      </c>
      <c r="V116" s="22" t="s">
        <v>9</v>
      </c>
      <c r="W116" s="22" t="s">
        <v>8</v>
      </c>
      <c r="X116" s="22" t="s">
        <v>8</v>
      </c>
      <c r="Y116" s="22" t="s">
        <v>1</v>
      </c>
      <c r="AC116" s="42" t="str">
        <f t="shared" ca="1" si="6"/>
        <v/>
      </c>
      <c r="AD116" s="44" t="str">
        <f t="shared" ca="1" si="7"/>
        <v/>
      </c>
      <c r="AE116" s="46" t="str">
        <f t="shared" ca="1" si="8"/>
        <v/>
      </c>
      <c r="AF116" s="48" t="str">
        <f t="shared" ca="1" si="9"/>
        <v/>
      </c>
      <c r="AG116" s="50" t="str">
        <f t="shared" ca="1" si="10"/>
        <v/>
      </c>
      <c r="AH116" s="52" t="str">
        <f t="shared" ca="1" si="11"/>
        <v/>
      </c>
    </row>
    <row r="117" spans="2:34" ht="15" customHeight="1" x14ac:dyDescent="0.25">
      <c r="B117" s="4" t="e">
        <f>VLOOKUP(E117,Tableau1[],4,FALSE)</f>
        <v>#N/A</v>
      </c>
      <c r="C117" s="4" t="str">
        <f>IF(E117=(LOOKUP(E117,Tableau1[Date])),"F","NF")</f>
        <v>NF</v>
      </c>
      <c r="E117" s="2">
        <v>43214</v>
      </c>
      <c r="F117" s="1">
        <f>COUNTIF(J117:O117,"M*")-COUNTIF(J117:O117,"MAL")</f>
        <v>2</v>
      </c>
      <c r="G117" s="1">
        <f>COUNTIF(J117:O117,"J*")</f>
        <v>0</v>
      </c>
      <c r="H117" s="1">
        <f>COUNTIF(J117:O117,"AM*")</f>
        <v>1</v>
      </c>
      <c r="J117" s="22" t="s">
        <v>9</v>
      </c>
      <c r="K117" s="22" t="s">
        <v>9</v>
      </c>
      <c r="L117" s="54" t="s">
        <v>87</v>
      </c>
      <c r="M117" s="22" t="s">
        <v>9</v>
      </c>
      <c r="N117" s="22" t="s">
        <v>8</v>
      </c>
      <c r="O117" s="22" t="s">
        <v>1</v>
      </c>
      <c r="P117" s="302">
        <v>17</v>
      </c>
      <c r="Q117" s="1">
        <f>COUNTIF(U117:Y117,"M*")-COUNTIF(U117:Y117,"MAL")</f>
        <v>3</v>
      </c>
      <c r="R117" s="1">
        <f>COUNTIF(U117:Y117,"J*")</f>
        <v>0</v>
      </c>
      <c r="S117" s="1">
        <f>COUNTIF(U117:Y117,"AM*")</f>
        <v>1</v>
      </c>
      <c r="U117" s="22" t="s">
        <v>8</v>
      </c>
      <c r="V117" s="22" t="s">
        <v>9</v>
      </c>
      <c r="W117" s="22" t="s">
        <v>8</v>
      </c>
      <c r="X117" s="22" t="s">
        <v>8</v>
      </c>
      <c r="Y117" s="22" t="s">
        <v>1</v>
      </c>
      <c r="AC117" s="42" t="str">
        <f t="shared" ca="1" si="6"/>
        <v/>
      </c>
      <c r="AD117" s="44" t="str">
        <f t="shared" ca="1" si="7"/>
        <v/>
      </c>
      <c r="AE117" s="46" t="str">
        <f t="shared" ca="1" si="8"/>
        <v/>
      </c>
      <c r="AF117" s="48" t="str">
        <f t="shared" ca="1" si="9"/>
        <v/>
      </c>
      <c r="AG117" s="50" t="str">
        <f t="shared" ca="1" si="10"/>
        <v/>
      </c>
      <c r="AH117" s="52" t="str">
        <f t="shared" ca="1" si="11"/>
        <v/>
      </c>
    </row>
    <row r="118" spans="2:34" ht="15" customHeight="1" x14ac:dyDescent="0.25">
      <c r="B118" s="4" t="e">
        <f>VLOOKUP(E118,Tableau1[],4,FALSE)</f>
        <v>#N/A</v>
      </c>
      <c r="C118" s="4" t="str">
        <f>IF(E118=(LOOKUP(E118,Tableau1[Date])),"F","NF")</f>
        <v>NF</v>
      </c>
      <c r="E118" s="2">
        <v>43215</v>
      </c>
      <c r="F118" s="1">
        <f>COUNTIF(J118:O118,"M*")-COUNTIF(J118:O118,"MAL")</f>
        <v>2</v>
      </c>
      <c r="G118" s="1">
        <f>COUNTIF(J118:O118,"J*")</f>
        <v>0</v>
      </c>
      <c r="H118" s="1">
        <f>COUNTIF(J118:O118,"AM*")</f>
        <v>1</v>
      </c>
      <c r="J118" s="22" t="s">
        <v>9</v>
      </c>
      <c r="K118" s="22" t="s">
        <v>9</v>
      </c>
      <c r="L118" s="22" t="s">
        <v>8</v>
      </c>
      <c r="M118" s="22" t="s">
        <v>9</v>
      </c>
      <c r="N118" s="22" t="s">
        <v>8</v>
      </c>
      <c r="O118" s="22" t="s">
        <v>1</v>
      </c>
      <c r="P118" s="302"/>
      <c r="Q118" s="1">
        <f>COUNTIF(U118:Y118,"M*")-COUNTIF(U118:Y118,"MAL")</f>
        <v>3</v>
      </c>
      <c r="R118" s="1">
        <f>COUNTIF(U118:Y118,"J*")</f>
        <v>0</v>
      </c>
      <c r="S118" s="1">
        <f>COUNTIF(U118:Y118,"AM*")</f>
        <v>1</v>
      </c>
      <c r="U118" s="54" t="s">
        <v>87</v>
      </c>
      <c r="V118" s="22" t="s">
        <v>9</v>
      </c>
      <c r="W118" s="22" t="s">
        <v>8</v>
      </c>
      <c r="X118" s="22" t="s">
        <v>8</v>
      </c>
      <c r="Y118" s="22" t="s">
        <v>1</v>
      </c>
      <c r="AC118" s="42" t="str">
        <f t="shared" ca="1" si="6"/>
        <v/>
      </c>
      <c r="AD118" s="44" t="str">
        <f t="shared" ca="1" si="7"/>
        <v/>
      </c>
      <c r="AE118" s="46" t="str">
        <f t="shared" ca="1" si="8"/>
        <v/>
      </c>
      <c r="AF118" s="48" t="str">
        <f t="shared" ca="1" si="9"/>
        <v/>
      </c>
      <c r="AG118" s="50" t="str">
        <f t="shared" ca="1" si="10"/>
        <v/>
      </c>
      <c r="AH118" s="52" t="str">
        <f t="shared" ca="1" si="11"/>
        <v/>
      </c>
    </row>
    <row r="119" spans="2:34" ht="15" customHeight="1" x14ac:dyDescent="0.25">
      <c r="B119" s="4" t="e">
        <f>VLOOKUP(E119,Tableau1[],4,FALSE)</f>
        <v>#N/A</v>
      </c>
      <c r="C119" s="4" t="str">
        <f>IF(E119=(LOOKUP(E119,Tableau1[Date])),"F","NF")</f>
        <v>NF</v>
      </c>
      <c r="E119" s="2">
        <v>43216</v>
      </c>
      <c r="F119" s="1">
        <f>COUNTIF(J119:O119,"M*")-COUNTIF(J119:O119,"MAL")</f>
        <v>2</v>
      </c>
      <c r="G119" s="1">
        <f>COUNTIF(J119:O119,"J*")</f>
        <v>0</v>
      </c>
      <c r="H119" s="1">
        <f>COUNTIF(J119:O119,"AM*")</f>
        <v>1</v>
      </c>
      <c r="J119" s="22" t="s">
        <v>9</v>
      </c>
      <c r="K119" s="22" t="s">
        <v>9</v>
      </c>
      <c r="L119" s="22" t="s">
        <v>8</v>
      </c>
      <c r="M119" s="22" t="s">
        <v>9</v>
      </c>
      <c r="N119" s="22" t="s">
        <v>8</v>
      </c>
      <c r="O119" s="22" t="s">
        <v>1</v>
      </c>
      <c r="P119" s="19" t="s">
        <v>62</v>
      </c>
      <c r="Q119" s="1">
        <f>COUNTIF(U119:Y119,"M*")-COUNTIF(U119:Y119,"MAL")</f>
        <v>3</v>
      </c>
      <c r="R119" s="1">
        <f>COUNTIF(U119:Y119,"J*")</f>
        <v>0</v>
      </c>
      <c r="S119" s="1">
        <f>COUNTIF(U119:Y119,"AM*")</f>
        <v>1</v>
      </c>
      <c r="U119" s="22" t="s">
        <v>8</v>
      </c>
      <c r="V119" s="22" t="s">
        <v>9</v>
      </c>
      <c r="W119" s="22" t="s">
        <v>8</v>
      </c>
      <c r="X119" s="22" t="s">
        <v>8</v>
      </c>
      <c r="Y119" s="22" t="s">
        <v>1</v>
      </c>
      <c r="AC119" s="42" t="str">
        <f t="shared" ca="1" si="6"/>
        <v/>
      </c>
      <c r="AD119" s="44" t="str">
        <f t="shared" ca="1" si="7"/>
        <v/>
      </c>
      <c r="AE119" s="46" t="str">
        <f t="shared" ca="1" si="8"/>
        <v/>
      </c>
      <c r="AF119" s="48" t="str">
        <f t="shared" ca="1" si="9"/>
        <v/>
      </c>
      <c r="AG119" s="50" t="str">
        <f t="shared" ca="1" si="10"/>
        <v/>
      </c>
      <c r="AH119" s="52" t="str">
        <f t="shared" ca="1" si="11"/>
        <v/>
      </c>
    </row>
    <row r="120" spans="2:34" ht="15" customHeight="1" x14ac:dyDescent="0.25">
      <c r="B120" s="4" t="e">
        <f>VLOOKUP(E120,Tableau1[],4,FALSE)</f>
        <v>#N/A</v>
      </c>
      <c r="C120" s="4" t="str">
        <f>IF(E120=(LOOKUP(E120,Tableau1[Date])),"F","NF")</f>
        <v>NF</v>
      </c>
      <c r="E120" s="2">
        <v>43217</v>
      </c>
      <c r="F120" s="1">
        <f>COUNTIF(J120:O120,"M*")-COUNTIF(J120:O120,"MAL")</f>
        <v>2</v>
      </c>
      <c r="G120" s="1">
        <f>COUNTIF(J120:O120,"J*")</f>
        <v>0</v>
      </c>
      <c r="H120" s="1">
        <f>COUNTIF(J120:O120,"AM*")</f>
        <v>1</v>
      </c>
      <c r="J120" s="22" t="s">
        <v>9</v>
      </c>
      <c r="K120" s="22" t="s">
        <v>9</v>
      </c>
      <c r="L120" s="22" t="s">
        <v>8</v>
      </c>
      <c r="M120" s="22" t="s">
        <v>8</v>
      </c>
      <c r="N120" s="22" t="s">
        <v>9</v>
      </c>
      <c r="O120" s="22" t="s">
        <v>1</v>
      </c>
      <c r="P120" s="21" t="str">
        <f ca="1">IF((E120-TODAY())&lt;70,"Verrouillée","Libre")</f>
        <v>Verrouillée</v>
      </c>
      <c r="Q120" s="1">
        <f>COUNTIF(U120:Y120,"M*")-COUNTIF(U120:Y120,"MAL")</f>
        <v>3</v>
      </c>
      <c r="R120" s="1">
        <f>COUNTIF(U120:Y120,"J*")</f>
        <v>0</v>
      </c>
      <c r="S120" s="1">
        <f>COUNTIF(U120:Y120,"AM*")</f>
        <v>1</v>
      </c>
      <c r="U120" s="54" t="s">
        <v>87</v>
      </c>
      <c r="V120" s="22" t="s">
        <v>9</v>
      </c>
      <c r="W120" s="22" t="s">
        <v>8</v>
      </c>
      <c r="X120" s="22" t="s">
        <v>8</v>
      </c>
      <c r="Y120" s="22" t="s">
        <v>1</v>
      </c>
      <c r="AC120" s="42" t="str">
        <f t="shared" ca="1" si="6"/>
        <v/>
      </c>
      <c r="AD120" s="44" t="str">
        <f t="shared" ca="1" si="7"/>
        <v/>
      </c>
      <c r="AE120" s="46" t="str">
        <f t="shared" ca="1" si="8"/>
        <v/>
      </c>
      <c r="AF120" s="48" t="str">
        <f t="shared" ca="1" si="9"/>
        <v/>
      </c>
      <c r="AG120" s="50" t="str">
        <f t="shared" ca="1" si="10"/>
        <v/>
      </c>
      <c r="AH120" s="52" t="str">
        <f t="shared" ca="1" si="11"/>
        <v/>
      </c>
    </row>
    <row r="121" spans="2:34" x14ac:dyDescent="0.25">
      <c r="B121" s="4" t="e">
        <f>VLOOKUP(E121,Tableau1[],4,FALSE)</f>
        <v>#N/A</v>
      </c>
      <c r="C121" s="4" t="str">
        <f>IF(E121=(LOOKUP(E121,Tableau1[Date])),"F","NF")</f>
        <v>NF</v>
      </c>
      <c r="E121" s="7">
        <v>43218</v>
      </c>
      <c r="J121" s="22"/>
      <c r="K121" s="22"/>
      <c r="L121" s="22"/>
      <c r="M121" s="22"/>
      <c r="N121" s="22"/>
      <c r="O121" s="22"/>
      <c r="U121" s="22"/>
      <c r="V121" s="22"/>
      <c r="W121" s="22"/>
      <c r="X121" s="22"/>
      <c r="Y121" s="22"/>
      <c r="AC121" s="42" t="str">
        <f t="shared" ca="1" si="6"/>
        <v/>
      </c>
      <c r="AD121" s="44" t="str">
        <f t="shared" ca="1" si="7"/>
        <v/>
      </c>
      <c r="AE121" s="46" t="str">
        <f t="shared" ca="1" si="8"/>
        <v/>
      </c>
      <c r="AF121" s="48" t="str">
        <f t="shared" ca="1" si="9"/>
        <v/>
      </c>
      <c r="AG121" s="50" t="str">
        <f t="shared" ca="1" si="10"/>
        <v/>
      </c>
      <c r="AH121" s="52" t="str">
        <f t="shared" ca="1" si="11"/>
        <v/>
      </c>
    </row>
    <row r="122" spans="2:34" x14ac:dyDescent="0.25">
      <c r="B122" s="4" t="e">
        <f>VLOOKUP(E122,Tableau1[],4,FALSE)</f>
        <v>#N/A</v>
      </c>
      <c r="C122" s="4" t="str">
        <f>IF(E122=(LOOKUP(E122,Tableau1[Date])),"F","NF")</f>
        <v>NF</v>
      </c>
      <c r="E122" s="7">
        <v>43219</v>
      </c>
      <c r="J122" s="22"/>
      <c r="K122" s="22"/>
      <c r="L122" s="22"/>
      <c r="M122" s="22"/>
      <c r="N122" s="22"/>
      <c r="O122" s="22"/>
      <c r="U122" s="22"/>
      <c r="V122" s="22"/>
      <c r="W122" s="22"/>
      <c r="X122" s="22"/>
      <c r="Y122" s="22"/>
      <c r="AC122" s="42" t="str">
        <f t="shared" ca="1" si="6"/>
        <v/>
      </c>
      <c r="AD122" s="44" t="str">
        <f t="shared" ca="1" si="7"/>
        <v/>
      </c>
      <c r="AE122" s="46" t="str">
        <f t="shared" ca="1" si="8"/>
        <v/>
      </c>
      <c r="AF122" s="48" t="str">
        <f t="shared" ca="1" si="9"/>
        <v/>
      </c>
      <c r="AG122" s="50" t="str">
        <f t="shared" ca="1" si="10"/>
        <v/>
      </c>
      <c r="AH122" s="52" t="str">
        <f t="shared" ca="1" si="11"/>
        <v/>
      </c>
    </row>
    <row r="123" spans="2:34" x14ac:dyDescent="0.25">
      <c r="B123" s="4" t="e">
        <f>VLOOKUP(E123,Tableau1[],4,FALSE)</f>
        <v>#N/A</v>
      </c>
      <c r="C123" s="4" t="str">
        <f>IF(E123=(LOOKUP(E123,Tableau1[Date])),"F","NF")</f>
        <v>NF</v>
      </c>
      <c r="E123" s="2">
        <v>43220</v>
      </c>
      <c r="F123" s="1">
        <f>COUNTIF(J123:O123,"M*")-COUNTIF(J123:O123,"MAL")</f>
        <v>2</v>
      </c>
      <c r="G123" s="1">
        <f>COUNTIF(J123:O123,"J*")</f>
        <v>0</v>
      </c>
      <c r="H123" s="1">
        <f>COUNTIF(J123:O123,"AM*")</f>
        <v>1</v>
      </c>
      <c r="J123" s="22" t="s">
        <v>8</v>
      </c>
      <c r="K123" s="22" t="s">
        <v>9</v>
      </c>
      <c r="L123" s="22" t="s">
        <v>9</v>
      </c>
      <c r="M123" s="22" t="s">
        <v>1</v>
      </c>
      <c r="N123" s="22" t="s">
        <v>9</v>
      </c>
      <c r="O123" s="22" t="s">
        <v>8</v>
      </c>
      <c r="P123" s="13" t="s">
        <v>59</v>
      </c>
      <c r="Q123" s="1">
        <f>COUNTIF(U123:Y123,"M*")-COUNTIF(U123:Y123,"MAL")</f>
        <v>1</v>
      </c>
      <c r="R123" s="1">
        <f>COUNTIF(U123:Y123,"J*")</f>
        <v>0</v>
      </c>
      <c r="S123" s="1">
        <f>COUNTIF(U123:Y123,"AM*")</f>
        <v>2</v>
      </c>
      <c r="U123" s="22" t="s">
        <v>9</v>
      </c>
      <c r="V123" s="22" t="s">
        <v>9</v>
      </c>
      <c r="W123" s="22" t="s">
        <v>1</v>
      </c>
      <c r="X123" s="22" t="s">
        <v>1</v>
      </c>
      <c r="Y123" s="22" t="s">
        <v>8</v>
      </c>
      <c r="AC123" s="42" t="str">
        <f t="shared" ca="1" si="6"/>
        <v/>
      </c>
      <c r="AD123" s="44" t="str">
        <f t="shared" ca="1" si="7"/>
        <v/>
      </c>
      <c r="AE123" s="46" t="str">
        <f t="shared" ca="1" si="8"/>
        <v/>
      </c>
      <c r="AF123" s="48" t="str">
        <f t="shared" ca="1" si="9"/>
        <v/>
      </c>
      <c r="AG123" s="50" t="str">
        <f t="shared" ca="1" si="10"/>
        <v/>
      </c>
      <c r="AH123" s="52" t="str">
        <f t="shared" ca="1" si="11"/>
        <v/>
      </c>
    </row>
    <row r="124" spans="2:34" ht="15" customHeight="1" x14ac:dyDescent="0.25">
      <c r="B124" s="4" t="str">
        <f>VLOOKUP(E124,Tableau1[],4,FALSE)</f>
        <v>NON</v>
      </c>
      <c r="C124" s="4" t="str">
        <f>IF(E124=(LOOKUP(E124,Tableau1[Date])),"F","NF")</f>
        <v>F</v>
      </c>
      <c r="E124" s="2">
        <v>43221</v>
      </c>
      <c r="F124" s="1">
        <f>COUNTIF(J124:O124,"M*")-COUNTIF(J124:O124,"MAL")</f>
        <v>0</v>
      </c>
      <c r="G124" s="1">
        <f>COUNTIF(J124:O124,"J*")</f>
        <v>0</v>
      </c>
      <c r="H124" s="1">
        <f>COUNTIF(J124:O124,"AM*")</f>
        <v>0</v>
      </c>
      <c r="J124" s="22" t="s">
        <v>58</v>
      </c>
      <c r="K124" s="22" t="s">
        <v>58</v>
      </c>
      <c r="L124" s="22" t="s">
        <v>58</v>
      </c>
      <c r="M124" s="22" t="s">
        <v>58</v>
      </c>
      <c r="N124" s="22" t="s">
        <v>58</v>
      </c>
      <c r="O124" s="22" t="s">
        <v>58</v>
      </c>
      <c r="P124" s="299">
        <v>18</v>
      </c>
      <c r="Q124" s="1">
        <f>COUNTIF(U124:Y124,"M*")-COUNTIF(U124:Y124,"MAL")</f>
        <v>0</v>
      </c>
      <c r="R124" s="1">
        <f>COUNTIF(U124:Y124,"J*")</f>
        <v>0</v>
      </c>
      <c r="S124" s="1">
        <f>COUNTIF(U124:Y124,"AM*")</f>
        <v>0</v>
      </c>
      <c r="U124" s="22" t="s">
        <v>58</v>
      </c>
      <c r="V124" s="22" t="s">
        <v>58</v>
      </c>
      <c r="W124" s="22" t="s">
        <v>58</v>
      </c>
      <c r="X124" s="22" t="s">
        <v>58</v>
      </c>
      <c r="Y124" s="22" t="s">
        <v>58</v>
      </c>
      <c r="AC124" s="42" t="str">
        <f t="shared" ca="1" si="6"/>
        <v/>
      </c>
      <c r="AD124" s="44" t="str">
        <f t="shared" ca="1" si="7"/>
        <v/>
      </c>
      <c r="AE124" s="46" t="str">
        <f t="shared" ca="1" si="8"/>
        <v/>
      </c>
      <c r="AF124" s="48" t="str">
        <f t="shared" ca="1" si="9"/>
        <v/>
      </c>
      <c r="AG124" s="50" t="str">
        <f t="shared" ca="1" si="10"/>
        <v/>
      </c>
      <c r="AH124" s="52" t="str">
        <f t="shared" ca="1" si="11"/>
        <v/>
      </c>
    </row>
    <row r="125" spans="2:34" ht="15" customHeight="1" x14ac:dyDescent="0.25">
      <c r="B125" s="4" t="e">
        <f>VLOOKUP(E125,Tableau1[],4,FALSE)</f>
        <v>#N/A</v>
      </c>
      <c r="C125" s="4" t="str">
        <f>IF(E125=(LOOKUP(E125,Tableau1[Date])),"F","NF")</f>
        <v>NF</v>
      </c>
      <c r="E125" s="2">
        <v>43222</v>
      </c>
      <c r="F125" s="1">
        <f>COUNTIF(J125:O125,"M*")-COUNTIF(J125:O125,"MAL")</f>
        <v>2</v>
      </c>
      <c r="G125" s="1">
        <f>COUNTIF(J125:O125,"J*")</f>
        <v>0</v>
      </c>
      <c r="H125" s="1">
        <f>COUNTIF(J125:O125,"AM*")</f>
        <v>1</v>
      </c>
      <c r="J125" s="22" t="s">
        <v>8</v>
      </c>
      <c r="K125" s="22" t="s">
        <v>9</v>
      </c>
      <c r="L125" s="22" t="s">
        <v>9</v>
      </c>
      <c r="M125" s="22" t="s">
        <v>1</v>
      </c>
      <c r="N125" s="22" t="s">
        <v>9</v>
      </c>
      <c r="O125" s="22" t="s">
        <v>8</v>
      </c>
      <c r="P125" s="299"/>
      <c r="Q125" s="1">
        <f>COUNTIF(U125:Y125,"M*")-COUNTIF(U125:Y125,"MAL")</f>
        <v>2</v>
      </c>
      <c r="R125" s="1">
        <f>COUNTIF(U125:Y125,"J*")</f>
        <v>0</v>
      </c>
      <c r="S125" s="1">
        <f>COUNTIF(U125:Y125,"AM*")</f>
        <v>2</v>
      </c>
      <c r="U125" s="22" t="s">
        <v>9</v>
      </c>
      <c r="V125" s="22" t="s">
        <v>8</v>
      </c>
      <c r="W125" s="22" t="s">
        <v>1</v>
      </c>
      <c r="X125" s="22" t="s">
        <v>1</v>
      </c>
      <c r="Y125" s="22" t="s">
        <v>8</v>
      </c>
      <c r="AC125" s="42" t="str">
        <f t="shared" ca="1" si="6"/>
        <v/>
      </c>
      <c r="AD125" s="44" t="str">
        <f t="shared" ca="1" si="7"/>
        <v/>
      </c>
      <c r="AE125" s="46" t="str">
        <f t="shared" ca="1" si="8"/>
        <v/>
      </c>
      <c r="AF125" s="48" t="str">
        <f t="shared" ca="1" si="9"/>
        <v/>
      </c>
      <c r="AG125" s="50" t="str">
        <f t="shared" ca="1" si="10"/>
        <v/>
      </c>
      <c r="AH125" s="52" t="str">
        <f t="shared" ca="1" si="11"/>
        <v/>
      </c>
    </row>
    <row r="126" spans="2:34" ht="15" customHeight="1" x14ac:dyDescent="0.25">
      <c r="B126" s="4" t="e">
        <f>VLOOKUP(E126,Tableau1[],4,FALSE)</f>
        <v>#N/A</v>
      </c>
      <c r="C126" s="4" t="str">
        <f>IF(E126=(LOOKUP(E126,Tableau1[Date])),"F","NF")</f>
        <v>NF</v>
      </c>
      <c r="E126" s="2">
        <v>43223</v>
      </c>
      <c r="F126" s="1">
        <f>COUNTIF(J126:O126,"M*")-COUNTIF(J126:O126,"MAL")</f>
        <v>2</v>
      </c>
      <c r="G126" s="1">
        <f>COUNTIF(J126:O126,"J*")</f>
        <v>0</v>
      </c>
      <c r="H126" s="1">
        <f>COUNTIF(J126:O126,"AM*")</f>
        <v>1</v>
      </c>
      <c r="J126" s="22" t="s">
        <v>8</v>
      </c>
      <c r="K126" s="22" t="s">
        <v>9</v>
      </c>
      <c r="L126" s="22" t="s">
        <v>9</v>
      </c>
      <c r="M126" s="22" t="s">
        <v>1</v>
      </c>
      <c r="N126" s="22" t="s">
        <v>9</v>
      </c>
      <c r="O126" s="22" t="s">
        <v>8</v>
      </c>
      <c r="P126" s="17"/>
      <c r="Q126" s="1">
        <f>COUNTIF(U126:Y126,"M*")-COUNTIF(U126:Y126,"MAL")</f>
        <v>2</v>
      </c>
      <c r="R126" s="1">
        <f>COUNTIF(U126:Y126,"J*")</f>
        <v>0</v>
      </c>
      <c r="S126" s="1">
        <f>COUNTIF(U126:Y126,"AM*")</f>
        <v>2</v>
      </c>
      <c r="U126" s="22" t="s">
        <v>9</v>
      </c>
      <c r="V126" s="22" t="s">
        <v>8</v>
      </c>
      <c r="W126" s="22" t="s">
        <v>1</v>
      </c>
      <c r="X126" s="22" t="s">
        <v>1</v>
      </c>
      <c r="Y126" s="22" t="s">
        <v>8</v>
      </c>
      <c r="AC126" s="42" t="str">
        <f t="shared" ca="1" si="6"/>
        <v/>
      </c>
      <c r="AD126" s="44" t="str">
        <f t="shared" ca="1" si="7"/>
        <v/>
      </c>
      <c r="AE126" s="46" t="str">
        <f t="shared" ca="1" si="8"/>
        <v/>
      </c>
      <c r="AF126" s="48" t="str">
        <f t="shared" ca="1" si="9"/>
        <v/>
      </c>
      <c r="AG126" s="50" t="str">
        <f t="shared" ca="1" si="10"/>
        <v/>
      </c>
      <c r="AH126" s="52" t="str">
        <f t="shared" ca="1" si="11"/>
        <v/>
      </c>
    </row>
    <row r="127" spans="2:34" ht="15" customHeight="1" x14ac:dyDescent="0.25">
      <c r="B127" s="4" t="e">
        <f>VLOOKUP(E127,Tableau1[],4,FALSE)</f>
        <v>#N/A</v>
      </c>
      <c r="C127" s="4" t="str">
        <f>IF(E127=(LOOKUP(E127,Tableau1[Date])),"F","NF")</f>
        <v>NF</v>
      </c>
      <c r="E127" s="2">
        <v>43224</v>
      </c>
      <c r="F127" s="1">
        <f>COUNTIF(J127:O127,"M*")-COUNTIF(J127:O127,"MAL")</f>
        <v>2</v>
      </c>
      <c r="G127" s="1">
        <f>COUNTIF(J127:O127,"J*")</f>
        <v>0</v>
      </c>
      <c r="H127" s="1">
        <f>COUNTIF(J127:O127,"AM*")</f>
        <v>1</v>
      </c>
      <c r="J127" s="22" t="s">
        <v>8</v>
      </c>
      <c r="K127" s="22" t="s">
        <v>9</v>
      </c>
      <c r="L127" s="22" t="s">
        <v>9</v>
      </c>
      <c r="M127" s="22" t="s">
        <v>1</v>
      </c>
      <c r="N127" s="22" t="s">
        <v>9</v>
      </c>
      <c r="O127" s="22" t="s">
        <v>8</v>
      </c>
      <c r="P127" s="16" t="str">
        <f ca="1">IF((E127-TODAY())&lt;70,"Verrouillée","Libre")</f>
        <v>Verrouillée</v>
      </c>
      <c r="Q127" s="1">
        <f>COUNTIF(U127:Y127,"M*")-COUNTIF(U127:Y127,"MAL")</f>
        <v>2</v>
      </c>
      <c r="R127" s="1">
        <f>COUNTIF(U127:Y127,"J*")</f>
        <v>0</v>
      </c>
      <c r="S127" s="1">
        <f>COUNTIF(U127:Y127,"AM*")</f>
        <v>2</v>
      </c>
      <c r="U127" s="22" t="s">
        <v>9</v>
      </c>
      <c r="V127" s="22" t="s">
        <v>8</v>
      </c>
      <c r="W127" s="22" t="s">
        <v>1</v>
      </c>
      <c r="X127" s="22" t="s">
        <v>1</v>
      </c>
      <c r="Y127" s="22" t="s">
        <v>8</v>
      </c>
      <c r="AC127" s="42" t="str">
        <f t="shared" ca="1" si="6"/>
        <v/>
      </c>
      <c r="AD127" s="44" t="str">
        <f t="shared" ca="1" si="7"/>
        <v/>
      </c>
      <c r="AE127" s="46" t="str">
        <f t="shared" ca="1" si="8"/>
        <v/>
      </c>
      <c r="AF127" s="48" t="str">
        <f t="shared" ca="1" si="9"/>
        <v/>
      </c>
      <c r="AG127" s="50" t="str">
        <f t="shared" ca="1" si="10"/>
        <v/>
      </c>
      <c r="AH127" s="52" t="str">
        <f t="shared" ca="1" si="11"/>
        <v/>
      </c>
    </row>
    <row r="128" spans="2:34" x14ac:dyDescent="0.25">
      <c r="B128" s="4" t="e">
        <f>VLOOKUP(E128,Tableau1[],4,FALSE)</f>
        <v>#N/A</v>
      </c>
      <c r="C128" s="4" t="str">
        <f>IF(E128=(LOOKUP(E128,Tableau1[Date])),"F","NF")</f>
        <v>NF</v>
      </c>
      <c r="E128" s="7">
        <v>43225</v>
      </c>
      <c r="J128" s="22"/>
      <c r="K128" s="22"/>
      <c r="L128" s="22"/>
      <c r="M128" s="22"/>
      <c r="N128" s="22"/>
      <c r="O128" s="22"/>
      <c r="U128" s="22"/>
      <c r="V128" s="22"/>
      <c r="W128" s="22"/>
      <c r="X128" s="22"/>
      <c r="Y128" s="22"/>
      <c r="AC128" s="42" t="str">
        <f t="shared" ca="1" si="6"/>
        <v/>
      </c>
      <c r="AD128" s="44" t="str">
        <f t="shared" ca="1" si="7"/>
        <v/>
      </c>
      <c r="AE128" s="46" t="str">
        <f t="shared" ca="1" si="8"/>
        <v/>
      </c>
      <c r="AF128" s="48" t="str">
        <f t="shared" ca="1" si="9"/>
        <v/>
      </c>
      <c r="AG128" s="50" t="str">
        <f t="shared" ca="1" si="10"/>
        <v/>
      </c>
      <c r="AH128" s="52" t="str">
        <f t="shared" ca="1" si="11"/>
        <v/>
      </c>
    </row>
    <row r="129" spans="2:34" x14ac:dyDescent="0.25">
      <c r="B129" s="4" t="e">
        <f>VLOOKUP(E129,Tableau1[],4,FALSE)</f>
        <v>#N/A</v>
      </c>
      <c r="C129" s="4" t="str">
        <f>IF(E129=(LOOKUP(E129,Tableau1[Date])),"F","NF")</f>
        <v>NF</v>
      </c>
      <c r="E129" s="7">
        <v>43226</v>
      </c>
      <c r="J129" s="22"/>
      <c r="K129" s="22"/>
      <c r="L129" s="22"/>
      <c r="M129" s="22"/>
      <c r="N129" s="22"/>
      <c r="O129" s="22"/>
      <c r="U129" s="22"/>
      <c r="V129" s="22"/>
      <c r="W129" s="22"/>
      <c r="X129" s="22"/>
      <c r="Y129" s="22"/>
      <c r="AC129" s="42" t="str">
        <f t="shared" ca="1" si="6"/>
        <v/>
      </c>
      <c r="AD129" s="44" t="str">
        <f t="shared" ca="1" si="7"/>
        <v/>
      </c>
      <c r="AE129" s="46" t="str">
        <f t="shared" ca="1" si="8"/>
        <v/>
      </c>
      <c r="AF129" s="48" t="str">
        <f t="shared" ca="1" si="9"/>
        <v/>
      </c>
      <c r="AG129" s="50" t="str">
        <f t="shared" ca="1" si="10"/>
        <v/>
      </c>
      <c r="AH129" s="52" t="str">
        <f t="shared" ca="1" si="11"/>
        <v/>
      </c>
    </row>
    <row r="130" spans="2:34" x14ac:dyDescent="0.25">
      <c r="B130" s="4" t="e">
        <f>VLOOKUP(E130,Tableau1[],4,FALSE)</f>
        <v>#N/A</v>
      </c>
      <c r="C130" s="4" t="str">
        <f>IF(E130=(LOOKUP(E130,Tableau1[Date])),"F","NF")</f>
        <v>NF</v>
      </c>
      <c r="E130" s="2">
        <v>43227</v>
      </c>
      <c r="F130" s="1">
        <f>COUNTIF(J130:O130,"M*")-COUNTIF(J130:O130,"MAL")</f>
        <v>3</v>
      </c>
      <c r="G130" s="1">
        <f>COUNTIF(J130:O130,"J*")</f>
        <v>0</v>
      </c>
      <c r="H130" s="1">
        <f>COUNTIF(J130:O130,"AM*")</f>
        <v>0</v>
      </c>
      <c r="J130" s="22" t="s">
        <v>8</v>
      </c>
      <c r="K130" s="22" t="s">
        <v>8</v>
      </c>
      <c r="L130" s="22" t="s">
        <v>9</v>
      </c>
      <c r="M130" s="22" t="s">
        <v>9</v>
      </c>
      <c r="N130" s="22" t="s">
        <v>8</v>
      </c>
      <c r="O130" s="22" t="s">
        <v>9</v>
      </c>
      <c r="P130" s="13" t="s">
        <v>59</v>
      </c>
      <c r="Q130" s="1">
        <f>COUNTIF(U130:Y130,"M*")-COUNTIF(U130:Y130,"MAL")</f>
        <v>3</v>
      </c>
      <c r="R130" s="1">
        <f>COUNTIF(U130:Y130,"J*")</f>
        <v>0</v>
      </c>
      <c r="S130" s="1">
        <f>COUNTIF(U130:Y130,"AM*")</f>
        <v>1</v>
      </c>
      <c r="U130" s="22" t="s">
        <v>8</v>
      </c>
      <c r="V130" s="22" t="s">
        <v>1</v>
      </c>
      <c r="W130" s="22" t="s">
        <v>8</v>
      </c>
      <c r="X130" s="22" t="s">
        <v>8</v>
      </c>
      <c r="Y130" s="22" t="s">
        <v>9</v>
      </c>
      <c r="AC130" s="42" t="str">
        <f t="shared" ca="1" si="6"/>
        <v/>
      </c>
      <c r="AD130" s="44" t="str">
        <f t="shared" ca="1" si="7"/>
        <v/>
      </c>
      <c r="AE130" s="46" t="str">
        <f t="shared" ca="1" si="8"/>
        <v/>
      </c>
      <c r="AF130" s="48" t="str">
        <f t="shared" ca="1" si="9"/>
        <v/>
      </c>
      <c r="AG130" s="50" t="str">
        <f t="shared" ca="1" si="10"/>
        <v/>
      </c>
      <c r="AH130" s="52" t="str">
        <f t="shared" ca="1" si="11"/>
        <v/>
      </c>
    </row>
    <row r="131" spans="2:34" ht="15" customHeight="1" x14ac:dyDescent="0.25">
      <c r="B131" s="4" t="str">
        <f>VLOOKUP(E131,Tableau1[],4,FALSE)</f>
        <v>OUI</v>
      </c>
      <c r="C131" s="4" t="str">
        <f>IF(E131=(LOOKUP(E131,Tableau1[Date])),"F","NF")</f>
        <v>F</v>
      </c>
      <c r="E131" s="2">
        <v>43228</v>
      </c>
      <c r="F131" s="1">
        <f>COUNTIF(J131:O131,"M*")-COUNTIF(J131:O131,"MAL")</f>
        <v>2</v>
      </c>
      <c r="G131" s="1">
        <f>COUNTIF(J131:O131,"J*")</f>
        <v>1</v>
      </c>
      <c r="H131" s="1">
        <f>COUNTIF(J131:O131,"AM*")</f>
        <v>0</v>
      </c>
      <c r="J131" s="22" t="s">
        <v>8</v>
      </c>
      <c r="K131" s="22" t="s">
        <v>77</v>
      </c>
      <c r="L131" s="22" t="s">
        <v>58</v>
      </c>
      <c r="M131" s="22" t="s">
        <v>58</v>
      </c>
      <c r="N131" s="22" t="s">
        <v>8</v>
      </c>
      <c r="O131" s="22" t="s">
        <v>58</v>
      </c>
      <c r="P131" s="299">
        <v>19</v>
      </c>
      <c r="Q131" s="1">
        <f>COUNTIF(U131:Y131,"M*")-COUNTIF(U131:Y131,"MAL")</f>
        <v>1</v>
      </c>
      <c r="R131" s="1">
        <f>COUNTIF(U131:Y131,"J*")</f>
        <v>0</v>
      </c>
      <c r="S131" s="1">
        <f>COUNTIF(U131:Y131,"AM*")</f>
        <v>1</v>
      </c>
      <c r="U131" s="22" t="s">
        <v>8</v>
      </c>
      <c r="V131" s="22" t="s">
        <v>1</v>
      </c>
      <c r="W131" s="22" t="s">
        <v>58</v>
      </c>
      <c r="X131" s="22" t="s">
        <v>58</v>
      </c>
      <c r="Y131" s="22" t="s">
        <v>9</v>
      </c>
      <c r="AC131" s="42" t="str">
        <f t="shared" ca="1" si="6"/>
        <v/>
      </c>
      <c r="AD131" s="44" t="str">
        <f t="shared" ca="1" si="7"/>
        <v/>
      </c>
      <c r="AE131" s="46" t="str">
        <f t="shared" ca="1" si="8"/>
        <v/>
      </c>
      <c r="AF131" s="48" t="str">
        <f t="shared" ca="1" si="9"/>
        <v/>
      </c>
      <c r="AG131" s="50" t="str">
        <f t="shared" ca="1" si="10"/>
        <v/>
      </c>
      <c r="AH131" s="52" t="str">
        <f t="shared" ca="1" si="11"/>
        <v/>
      </c>
    </row>
    <row r="132" spans="2:34" ht="15" customHeight="1" x14ac:dyDescent="0.25">
      <c r="B132" s="4" t="e">
        <f>VLOOKUP(E132,Tableau1[],4,FALSE)</f>
        <v>#N/A</v>
      </c>
      <c r="C132" s="4" t="str">
        <f>IF(E132=(LOOKUP(E132,Tableau1[Date])),"F","NF")</f>
        <v>NF</v>
      </c>
      <c r="E132" s="2">
        <v>43229</v>
      </c>
      <c r="F132" s="1">
        <f>COUNTIF(J132:O132,"M*")-COUNTIF(J132:O132,"MAL")</f>
        <v>3</v>
      </c>
      <c r="G132" s="1">
        <f>COUNTIF(J132:O132,"J*")</f>
        <v>0</v>
      </c>
      <c r="H132" s="1">
        <f>COUNTIF(J132:O132,"AM*")</f>
        <v>0</v>
      </c>
      <c r="J132" s="22" t="s">
        <v>8</v>
      </c>
      <c r="K132" s="22" t="s">
        <v>8</v>
      </c>
      <c r="L132" s="22" t="s">
        <v>9</v>
      </c>
      <c r="M132" s="22" t="s">
        <v>9</v>
      </c>
      <c r="N132" s="54" t="s">
        <v>87</v>
      </c>
      <c r="O132" s="22" t="s">
        <v>9</v>
      </c>
      <c r="P132" s="299"/>
      <c r="Q132" s="1">
        <f>COUNTIF(U132:Y132,"M*")-COUNTIF(U132:Y132,"MAL")</f>
        <v>3</v>
      </c>
      <c r="R132" s="1">
        <f>COUNTIF(U132:Y132,"J*")</f>
        <v>0</v>
      </c>
      <c r="S132" s="1">
        <f>COUNTIF(U132:Y132,"AM*")</f>
        <v>1</v>
      </c>
      <c r="U132" s="54" t="s">
        <v>87</v>
      </c>
      <c r="V132" s="22" t="s">
        <v>1</v>
      </c>
      <c r="W132" s="22" t="s">
        <v>8</v>
      </c>
      <c r="X132" s="22" t="s">
        <v>8</v>
      </c>
      <c r="Y132" s="22" t="s">
        <v>9</v>
      </c>
      <c r="AC132" s="42" t="str">
        <f t="shared" ref="AC132:AC195" ca="1" si="12">IF(E132=TODAY(), "&lt;", "")</f>
        <v/>
      </c>
      <c r="AD132" s="44" t="str">
        <f t="shared" ref="AD132:AD195" ca="1" si="13">IF(E132=TODAY(), "=", "")</f>
        <v/>
      </c>
      <c r="AE132" s="46" t="str">
        <f t="shared" ref="AE132:AE195" ca="1" si="14">IF(E132=TODAY(), "=", "")</f>
        <v/>
      </c>
      <c r="AF132" s="48" t="str">
        <f t="shared" ref="AF132:AF195" ca="1" si="15">IF(E132=TODAY(), "=", "")</f>
        <v/>
      </c>
      <c r="AG132" s="50" t="str">
        <f t="shared" ref="AG132:AG195" ca="1" si="16">IF(E132=TODAY(), "=", "")</f>
        <v/>
      </c>
      <c r="AH132" s="52" t="str">
        <f t="shared" ref="AH132:AH195" ca="1" si="17">IF(E132=TODAY(), "=", "")</f>
        <v/>
      </c>
    </row>
    <row r="133" spans="2:34" ht="15" customHeight="1" x14ac:dyDescent="0.25">
      <c r="B133" s="4" t="str">
        <f>VLOOKUP(E133,Tableau1[],4,FALSE)</f>
        <v>OUI</v>
      </c>
      <c r="C133" s="4" t="str">
        <f>IF(E133=(LOOKUP(E133,Tableau1[Date])),"F","NF")</f>
        <v>F</v>
      </c>
      <c r="E133" s="2">
        <v>43230</v>
      </c>
      <c r="F133" s="1">
        <f>COUNTIF(J133:O133,"M*")-COUNTIF(J133:O133,"MAL")</f>
        <v>2</v>
      </c>
      <c r="G133" s="1">
        <f>COUNTIF(J133:O133,"J*")</f>
        <v>1</v>
      </c>
      <c r="H133" s="1">
        <f>COUNTIF(J133:O133,"AM*")</f>
        <v>0</v>
      </c>
      <c r="J133" s="22" t="s">
        <v>8</v>
      </c>
      <c r="K133" s="22" t="s">
        <v>77</v>
      </c>
      <c r="L133" s="22" t="s">
        <v>58</v>
      </c>
      <c r="M133" s="22" t="s">
        <v>58</v>
      </c>
      <c r="N133" s="22" t="s">
        <v>8</v>
      </c>
      <c r="O133" s="22" t="s">
        <v>58</v>
      </c>
      <c r="P133" s="17"/>
      <c r="Q133" s="1">
        <f>COUNTIF(U133:Y133,"M*")-COUNTIF(U133:Y133,"MAL")</f>
        <v>1</v>
      </c>
      <c r="R133" s="1">
        <f>COUNTIF(U133:Y133,"J*")</f>
        <v>0</v>
      </c>
      <c r="S133" s="1">
        <f>COUNTIF(U133:Y133,"AM*")</f>
        <v>1</v>
      </c>
      <c r="U133" s="22" t="s">
        <v>8</v>
      </c>
      <c r="V133" s="22" t="s">
        <v>1</v>
      </c>
      <c r="W133" s="22" t="s">
        <v>58</v>
      </c>
      <c r="X133" s="22" t="s">
        <v>58</v>
      </c>
      <c r="Y133" s="22" t="s">
        <v>9</v>
      </c>
      <c r="AC133" s="42" t="str">
        <f t="shared" ca="1" si="12"/>
        <v/>
      </c>
      <c r="AD133" s="44" t="str">
        <f t="shared" ca="1" si="13"/>
        <v/>
      </c>
      <c r="AE133" s="46" t="str">
        <f t="shared" ca="1" si="14"/>
        <v/>
      </c>
      <c r="AF133" s="48" t="str">
        <f t="shared" ca="1" si="15"/>
        <v/>
      </c>
      <c r="AG133" s="50" t="str">
        <f t="shared" ca="1" si="16"/>
        <v/>
      </c>
      <c r="AH133" s="52" t="str">
        <f t="shared" ca="1" si="17"/>
        <v/>
      </c>
    </row>
    <row r="134" spans="2:34" ht="15" customHeight="1" x14ac:dyDescent="0.25">
      <c r="B134" s="4" t="e">
        <f>VLOOKUP(E134,Tableau1[],4,FALSE)</f>
        <v>#N/A</v>
      </c>
      <c r="C134" s="4" t="str">
        <f>IF(E134=(LOOKUP(E134,Tableau1[Date])),"F","NF")</f>
        <v>NF</v>
      </c>
      <c r="E134" s="2">
        <v>43231</v>
      </c>
      <c r="F134" s="1">
        <f>COUNTIF(J134:O134,"M*")-COUNTIF(J134:O134,"MAL")</f>
        <v>3</v>
      </c>
      <c r="G134" s="1">
        <f>COUNTIF(J134:O134,"J*")</f>
        <v>0</v>
      </c>
      <c r="H134" s="1">
        <f>COUNTIF(J134:O134,"AM*")</f>
        <v>0</v>
      </c>
      <c r="J134" s="22" t="s">
        <v>8</v>
      </c>
      <c r="K134" s="22" t="s">
        <v>8</v>
      </c>
      <c r="L134" s="22" t="s">
        <v>9</v>
      </c>
      <c r="M134" s="22" t="s">
        <v>9</v>
      </c>
      <c r="N134" s="22" t="s">
        <v>8</v>
      </c>
      <c r="O134" s="22" t="s">
        <v>9</v>
      </c>
      <c r="P134" s="16" t="str">
        <f ca="1">IF((E134-TODAY())&lt;70,"Verrouillée","Libre")</f>
        <v>Verrouillée</v>
      </c>
      <c r="Q134" s="1">
        <f>COUNTIF(U134:Y134,"M*")-COUNTIF(U134:Y134,"MAL")</f>
        <v>3</v>
      </c>
      <c r="R134" s="1">
        <f>COUNTIF(U134:Y134,"J*")</f>
        <v>0</v>
      </c>
      <c r="S134" s="1">
        <f>COUNTIF(U134:Y134,"AM*")</f>
        <v>1</v>
      </c>
      <c r="U134" s="54" t="s">
        <v>87</v>
      </c>
      <c r="V134" s="22" t="s">
        <v>1</v>
      </c>
      <c r="W134" s="22" t="s">
        <v>8</v>
      </c>
      <c r="X134" s="22" t="s">
        <v>8</v>
      </c>
      <c r="Y134" s="22" t="s">
        <v>9</v>
      </c>
      <c r="AC134" s="42" t="str">
        <f t="shared" ca="1" si="12"/>
        <v/>
      </c>
      <c r="AD134" s="44" t="str">
        <f t="shared" ca="1" si="13"/>
        <v/>
      </c>
      <c r="AE134" s="46" t="str">
        <f t="shared" ca="1" si="14"/>
        <v/>
      </c>
      <c r="AF134" s="48" t="str">
        <f t="shared" ca="1" si="15"/>
        <v/>
      </c>
      <c r="AG134" s="50" t="str">
        <f t="shared" ca="1" si="16"/>
        <v/>
      </c>
      <c r="AH134" s="52" t="str">
        <f t="shared" ca="1" si="17"/>
        <v/>
      </c>
    </row>
    <row r="135" spans="2:34" x14ac:dyDescent="0.25">
      <c r="B135" s="4" t="e">
        <f>VLOOKUP(E135,Tableau1[],4,FALSE)</f>
        <v>#N/A</v>
      </c>
      <c r="C135" s="4" t="str">
        <f>IF(E135=(LOOKUP(E135,Tableau1[Date])),"F","NF")</f>
        <v>NF</v>
      </c>
      <c r="E135" s="7">
        <v>43232</v>
      </c>
      <c r="J135" s="22"/>
      <c r="K135" s="22"/>
      <c r="L135" s="22"/>
      <c r="M135" s="22"/>
      <c r="N135" s="22"/>
      <c r="O135" s="22"/>
      <c r="U135" s="22"/>
      <c r="V135" s="22"/>
      <c r="W135" s="22"/>
      <c r="X135" s="22"/>
      <c r="Y135" s="22"/>
      <c r="AC135" s="42" t="str">
        <f t="shared" ca="1" si="12"/>
        <v/>
      </c>
      <c r="AD135" s="44" t="str">
        <f t="shared" ca="1" si="13"/>
        <v/>
      </c>
      <c r="AE135" s="46" t="str">
        <f t="shared" ca="1" si="14"/>
        <v/>
      </c>
      <c r="AF135" s="48" t="str">
        <f t="shared" ca="1" si="15"/>
        <v/>
      </c>
      <c r="AG135" s="50" t="str">
        <f t="shared" ca="1" si="16"/>
        <v/>
      </c>
      <c r="AH135" s="52" t="str">
        <f t="shared" ca="1" si="17"/>
        <v/>
      </c>
    </row>
    <row r="136" spans="2:34" x14ac:dyDescent="0.25">
      <c r="B136" s="4" t="e">
        <f>VLOOKUP(E136,Tableau1[],4,FALSE)</f>
        <v>#N/A</v>
      </c>
      <c r="C136" s="4" t="str">
        <f>IF(E136=(LOOKUP(E136,Tableau1[Date])),"F","NF")</f>
        <v>NF</v>
      </c>
      <c r="E136" s="7">
        <v>43233</v>
      </c>
      <c r="J136" s="22"/>
      <c r="K136" s="22"/>
      <c r="L136" s="22"/>
      <c r="M136" s="22"/>
      <c r="N136" s="22"/>
      <c r="O136" s="22"/>
      <c r="U136" s="22"/>
      <c r="V136" s="22"/>
      <c r="W136" s="22"/>
      <c r="X136" s="22"/>
      <c r="Y136" s="22"/>
      <c r="AC136" s="42" t="str">
        <f t="shared" ca="1" si="12"/>
        <v/>
      </c>
      <c r="AD136" s="44" t="str">
        <f t="shared" ca="1" si="13"/>
        <v/>
      </c>
      <c r="AE136" s="46" t="str">
        <f t="shared" ca="1" si="14"/>
        <v/>
      </c>
      <c r="AF136" s="48" t="str">
        <f t="shared" ca="1" si="15"/>
        <v/>
      </c>
      <c r="AG136" s="50" t="str">
        <f t="shared" ca="1" si="16"/>
        <v/>
      </c>
      <c r="AH136" s="52" t="str">
        <f t="shared" ca="1" si="17"/>
        <v/>
      </c>
    </row>
    <row r="137" spans="2:34" x14ac:dyDescent="0.25">
      <c r="B137" s="4" t="e">
        <f>VLOOKUP(E137,Tableau1[],4,FALSE)</f>
        <v>#N/A</v>
      </c>
      <c r="C137" s="4" t="str">
        <f>IF(E137=(LOOKUP(E137,Tableau1[Date])),"F","NF")</f>
        <v>NF</v>
      </c>
      <c r="E137" s="2">
        <v>43234</v>
      </c>
      <c r="F137" s="1">
        <f>COUNTIF(J137:O137,"M*")-COUNTIF(J137:O137,"MAL")</f>
        <v>2</v>
      </c>
      <c r="G137" s="1">
        <f>COUNTIF(J137:O137,"J*")</f>
        <v>0</v>
      </c>
      <c r="H137" s="1">
        <f>COUNTIF(J137:O137,"AM*")</f>
        <v>1</v>
      </c>
      <c r="J137" s="22" t="s">
        <v>8</v>
      </c>
      <c r="K137" s="22" t="s">
        <v>8</v>
      </c>
      <c r="L137" s="22" t="s">
        <v>1</v>
      </c>
      <c r="M137" s="22" t="s">
        <v>9</v>
      </c>
      <c r="N137" s="22" t="s">
        <v>9</v>
      </c>
      <c r="O137" s="22" t="s">
        <v>9</v>
      </c>
      <c r="P137" s="13" t="s">
        <v>59</v>
      </c>
      <c r="Q137" s="1">
        <f>COUNTIF(U137:Y137,"M*")-COUNTIF(U137:Y137,"MAL")</f>
        <v>2</v>
      </c>
      <c r="R137" s="1">
        <f>COUNTIF(U137:Y137,"J*")</f>
        <v>2</v>
      </c>
      <c r="S137" s="1">
        <f>COUNTIF(U137:Y137,"AM*")</f>
        <v>1</v>
      </c>
      <c r="U137" s="22" t="s">
        <v>8</v>
      </c>
      <c r="V137" s="22" t="s">
        <v>1</v>
      </c>
      <c r="W137" s="22" t="s">
        <v>77</v>
      </c>
      <c r="X137" s="22" t="s">
        <v>77</v>
      </c>
      <c r="Y137" s="22" t="s">
        <v>8</v>
      </c>
      <c r="AC137" s="42" t="str">
        <f t="shared" ca="1" si="12"/>
        <v/>
      </c>
      <c r="AD137" s="44" t="str">
        <f t="shared" ca="1" si="13"/>
        <v/>
      </c>
      <c r="AE137" s="46" t="str">
        <f t="shared" ca="1" si="14"/>
        <v/>
      </c>
      <c r="AF137" s="48" t="str">
        <f t="shared" ca="1" si="15"/>
        <v/>
      </c>
      <c r="AG137" s="50" t="str">
        <f t="shared" ca="1" si="16"/>
        <v/>
      </c>
      <c r="AH137" s="52" t="str">
        <f t="shared" ca="1" si="17"/>
        <v/>
      </c>
    </row>
    <row r="138" spans="2:34" ht="15" customHeight="1" x14ac:dyDescent="0.25">
      <c r="B138" s="4" t="e">
        <f>VLOOKUP(E138,Tableau1[],4,FALSE)</f>
        <v>#N/A</v>
      </c>
      <c r="C138" s="4" t="str">
        <f>IF(E138=(LOOKUP(E138,Tableau1[Date])),"F","NF")</f>
        <v>NF</v>
      </c>
      <c r="E138" s="2">
        <v>43235</v>
      </c>
      <c r="F138" s="1">
        <f>COUNTIF(J138:O138,"M*")-COUNTIF(J138:O138,"MAL")</f>
        <v>2</v>
      </c>
      <c r="G138" s="1">
        <f>COUNTIF(J138:O138,"J*")</f>
        <v>0</v>
      </c>
      <c r="H138" s="1">
        <f>COUNTIF(J138:O138,"AM*")</f>
        <v>1</v>
      </c>
      <c r="J138" s="22" t="s">
        <v>8</v>
      </c>
      <c r="K138" s="22" t="s">
        <v>8</v>
      </c>
      <c r="L138" s="22" t="s">
        <v>1</v>
      </c>
      <c r="M138" s="22" t="s">
        <v>9</v>
      </c>
      <c r="N138" s="22" t="s">
        <v>9</v>
      </c>
      <c r="O138" s="22" t="s">
        <v>9</v>
      </c>
      <c r="P138" s="299">
        <v>20</v>
      </c>
      <c r="Q138" s="1">
        <f>COUNTIF(U138:Y138,"M*")-COUNTIF(U138:Y138,"MAL")</f>
        <v>2</v>
      </c>
      <c r="R138" s="1">
        <f>COUNTIF(U138:Y138,"J*")</f>
        <v>2</v>
      </c>
      <c r="S138" s="1">
        <f>COUNTIF(U138:Y138,"AM*")</f>
        <v>1</v>
      </c>
      <c r="U138" s="22" t="s">
        <v>8</v>
      </c>
      <c r="V138" s="22" t="s">
        <v>1</v>
      </c>
      <c r="W138" s="22" t="s">
        <v>77</v>
      </c>
      <c r="X138" s="22" t="s">
        <v>77</v>
      </c>
      <c r="Y138" s="22" t="s">
        <v>8</v>
      </c>
      <c r="AC138" s="42" t="str">
        <f t="shared" ca="1" si="12"/>
        <v/>
      </c>
      <c r="AD138" s="44" t="str">
        <f t="shared" ca="1" si="13"/>
        <v/>
      </c>
      <c r="AE138" s="46" t="str">
        <f t="shared" ca="1" si="14"/>
        <v/>
      </c>
      <c r="AF138" s="48" t="str">
        <f t="shared" ca="1" si="15"/>
        <v/>
      </c>
      <c r="AG138" s="50" t="str">
        <f t="shared" ca="1" si="16"/>
        <v/>
      </c>
      <c r="AH138" s="52" t="str">
        <f t="shared" ca="1" si="17"/>
        <v/>
      </c>
    </row>
    <row r="139" spans="2:34" ht="15" customHeight="1" x14ac:dyDescent="0.25">
      <c r="B139" s="4" t="e">
        <f>VLOOKUP(E139,Tableau1[],4,FALSE)</f>
        <v>#N/A</v>
      </c>
      <c r="C139" s="4" t="str">
        <f>IF(E139=(LOOKUP(E139,Tableau1[Date])),"F","NF")</f>
        <v>NF</v>
      </c>
      <c r="E139" s="2">
        <v>43236</v>
      </c>
      <c r="F139" s="1">
        <f>COUNTIF(J139:O139,"M*")-COUNTIF(J139:O139,"MAL")</f>
        <v>2</v>
      </c>
      <c r="G139" s="1">
        <f>COUNTIF(J139:O139,"J*")</f>
        <v>0</v>
      </c>
      <c r="H139" s="1">
        <f>COUNTIF(J139:O139,"AM*")</f>
        <v>1</v>
      </c>
      <c r="J139" s="22" t="s">
        <v>8</v>
      </c>
      <c r="K139" s="22" t="s">
        <v>8</v>
      </c>
      <c r="L139" s="22" t="s">
        <v>1</v>
      </c>
      <c r="M139" s="22" t="s">
        <v>9</v>
      </c>
      <c r="N139" s="22" t="s">
        <v>9</v>
      </c>
      <c r="O139" s="22" t="s">
        <v>9</v>
      </c>
      <c r="P139" s="299"/>
      <c r="Q139" s="1">
        <f>COUNTIF(U139:Y139,"M*")-COUNTIF(U139:Y139,"MAL")</f>
        <v>2</v>
      </c>
      <c r="R139" s="1">
        <f>COUNTIF(U139:Y139,"J*")</f>
        <v>2</v>
      </c>
      <c r="S139" s="1">
        <f>COUNTIF(U139:Y139,"AM*")</f>
        <v>1</v>
      </c>
      <c r="U139" s="22" t="s">
        <v>8</v>
      </c>
      <c r="V139" s="22" t="s">
        <v>1</v>
      </c>
      <c r="W139" s="22" t="s">
        <v>77</v>
      </c>
      <c r="X139" s="22" t="s">
        <v>77</v>
      </c>
      <c r="Y139" s="22" t="s">
        <v>8</v>
      </c>
      <c r="AC139" s="42" t="str">
        <f t="shared" ca="1" si="12"/>
        <v/>
      </c>
      <c r="AD139" s="44" t="str">
        <f t="shared" ca="1" si="13"/>
        <v/>
      </c>
      <c r="AE139" s="46" t="str">
        <f t="shared" ca="1" si="14"/>
        <v/>
      </c>
      <c r="AF139" s="48" t="str">
        <f t="shared" ca="1" si="15"/>
        <v/>
      </c>
      <c r="AG139" s="50" t="str">
        <f t="shared" ca="1" si="16"/>
        <v/>
      </c>
      <c r="AH139" s="52" t="str">
        <f t="shared" ca="1" si="17"/>
        <v/>
      </c>
    </row>
    <row r="140" spans="2:34" ht="15" customHeight="1" x14ac:dyDescent="0.25">
      <c r="B140" s="4" t="e">
        <f>VLOOKUP(E140,Tableau1[],4,FALSE)</f>
        <v>#N/A</v>
      </c>
      <c r="C140" s="4" t="str">
        <f>IF(E140=(LOOKUP(E140,Tableau1[Date])),"F","NF")</f>
        <v>NF</v>
      </c>
      <c r="E140" s="2">
        <v>43237</v>
      </c>
      <c r="F140" s="1">
        <f>COUNTIF(J140:O140,"M*")-COUNTIF(J140:O140,"MAL")</f>
        <v>2</v>
      </c>
      <c r="G140" s="1">
        <f>COUNTIF(J140:O140,"J*")</f>
        <v>0</v>
      </c>
      <c r="H140" s="1">
        <f>COUNTIF(J140:O140,"AM*")</f>
        <v>1</v>
      </c>
      <c r="I140" s="30" t="s">
        <v>97</v>
      </c>
      <c r="J140" s="22" t="s">
        <v>8</v>
      </c>
      <c r="K140" s="22" t="s">
        <v>8</v>
      </c>
      <c r="L140" s="22" t="s">
        <v>1</v>
      </c>
      <c r="M140" s="22" t="s">
        <v>9</v>
      </c>
      <c r="N140" s="22" t="s">
        <v>9</v>
      </c>
      <c r="O140" s="22" t="s">
        <v>9</v>
      </c>
      <c r="P140" s="17"/>
      <c r="Q140" s="1">
        <f>COUNTIF(U140:Y140,"M*")-COUNTIF(U140:Y140,"MAL")</f>
        <v>2</v>
      </c>
      <c r="R140" s="1">
        <f>COUNTIF(U140:Y140,"J*")</f>
        <v>2</v>
      </c>
      <c r="S140" s="1">
        <f>COUNTIF(U140:Y140,"AM*")</f>
        <v>1</v>
      </c>
      <c r="U140" s="54" t="s">
        <v>87</v>
      </c>
      <c r="V140" s="22" t="s">
        <v>1</v>
      </c>
      <c r="W140" s="22" t="s">
        <v>77</v>
      </c>
      <c r="X140" s="22" t="s">
        <v>77</v>
      </c>
      <c r="Y140" s="22" t="s">
        <v>8</v>
      </c>
      <c r="AC140" s="42" t="str">
        <f t="shared" ca="1" si="12"/>
        <v/>
      </c>
      <c r="AD140" s="44" t="str">
        <f t="shared" ca="1" si="13"/>
        <v/>
      </c>
      <c r="AE140" s="46" t="str">
        <f t="shared" ca="1" si="14"/>
        <v/>
      </c>
      <c r="AF140" s="48" t="str">
        <f t="shared" ca="1" si="15"/>
        <v/>
      </c>
      <c r="AG140" s="50" t="str">
        <f t="shared" ca="1" si="16"/>
        <v/>
      </c>
      <c r="AH140" s="52" t="str">
        <f t="shared" ca="1" si="17"/>
        <v/>
      </c>
    </row>
    <row r="141" spans="2:34" ht="15" customHeight="1" x14ac:dyDescent="0.25">
      <c r="B141" s="4" t="e">
        <f>VLOOKUP(E141,Tableau1[],4,FALSE)</f>
        <v>#N/A</v>
      </c>
      <c r="C141" s="4" t="str">
        <f>IF(E141=(LOOKUP(E141,Tableau1[Date])),"F","NF")</f>
        <v>NF</v>
      </c>
      <c r="E141" s="2">
        <v>43238</v>
      </c>
      <c r="F141" s="1">
        <f>COUNTIF(J141:O141,"M*")-COUNTIF(J141:O141,"MAL")</f>
        <v>2</v>
      </c>
      <c r="G141" s="1">
        <f>COUNTIF(J141:O141,"J*")</f>
        <v>0</v>
      </c>
      <c r="H141" s="1">
        <f>COUNTIF(J141:O141,"AM*")</f>
        <v>1</v>
      </c>
      <c r="J141" s="22" t="s">
        <v>8</v>
      </c>
      <c r="K141" s="54" t="s">
        <v>87</v>
      </c>
      <c r="L141" s="22" t="s">
        <v>1</v>
      </c>
      <c r="M141" s="22" t="s">
        <v>9</v>
      </c>
      <c r="N141" s="22" t="s">
        <v>9</v>
      </c>
      <c r="O141" s="22" t="s">
        <v>9</v>
      </c>
      <c r="P141" s="16" t="str">
        <f ca="1">IF((E141-TODAY())&lt;70,"Verrouillée","Libre")</f>
        <v>Verrouillée</v>
      </c>
      <c r="Q141" s="1">
        <f>COUNTIF(U141:Y141,"M*")-COUNTIF(U141:Y141,"MAL")</f>
        <v>2</v>
      </c>
      <c r="R141" s="1">
        <f>COUNTIF(U141:Y141,"J*")</f>
        <v>2</v>
      </c>
      <c r="S141" s="1">
        <f>COUNTIF(U141:Y141,"AM*")</f>
        <v>1</v>
      </c>
      <c r="U141" s="54" t="s">
        <v>87</v>
      </c>
      <c r="V141" s="22" t="s">
        <v>1</v>
      </c>
      <c r="W141" s="22" t="s">
        <v>77</v>
      </c>
      <c r="X141" s="22" t="s">
        <v>77</v>
      </c>
      <c r="Y141" s="22" t="s">
        <v>8</v>
      </c>
      <c r="AC141" s="42" t="str">
        <f t="shared" ca="1" si="12"/>
        <v/>
      </c>
      <c r="AD141" s="44" t="str">
        <f t="shared" ca="1" si="13"/>
        <v/>
      </c>
      <c r="AE141" s="46" t="str">
        <f t="shared" ca="1" si="14"/>
        <v/>
      </c>
      <c r="AF141" s="48" t="str">
        <f t="shared" ca="1" si="15"/>
        <v/>
      </c>
      <c r="AG141" s="50" t="str">
        <f t="shared" ca="1" si="16"/>
        <v/>
      </c>
      <c r="AH141" s="52" t="str">
        <f t="shared" ca="1" si="17"/>
        <v/>
      </c>
    </row>
    <row r="142" spans="2:34" x14ac:dyDescent="0.25">
      <c r="B142" s="4" t="e">
        <f>VLOOKUP(E142,Tableau1[],4,FALSE)</f>
        <v>#N/A</v>
      </c>
      <c r="C142" s="4" t="str">
        <f>IF(E142=(LOOKUP(E142,Tableau1[Date])),"F","NF")</f>
        <v>NF</v>
      </c>
      <c r="E142" s="7">
        <v>43239</v>
      </c>
      <c r="J142" s="22"/>
      <c r="K142" s="22"/>
      <c r="L142" s="22"/>
      <c r="M142" s="22"/>
      <c r="N142" s="22"/>
      <c r="O142" s="22"/>
      <c r="U142" s="22"/>
      <c r="V142" s="22"/>
      <c r="W142" s="22"/>
      <c r="X142" s="22"/>
      <c r="Y142" s="22"/>
      <c r="AC142" s="42" t="str">
        <f t="shared" ca="1" si="12"/>
        <v/>
      </c>
      <c r="AD142" s="44" t="str">
        <f t="shared" ca="1" si="13"/>
        <v/>
      </c>
      <c r="AE142" s="46" t="str">
        <f t="shared" ca="1" si="14"/>
        <v/>
      </c>
      <c r="AF142" s="48" t="str">
        <f t="shared" ca="1" si="15"/>
        <v/>
      </c>
      <c r="AG142" s="50" t="str">
        <f t="shared" ca="1" si="16"/>
        <v/>
      </c>
      <c r="AH142" s="52" t="str">
        <f t="shared" ca="1" si="17"/>
        <v/>
      </c>
    </row>
    <row r="143" spans="2:34" x14ac:dyDescent="0.25">
      <c r="B143" s="4" t="e">
        <f>VLOOKUP(E143,Tableau1[],4,FALSE)</f>
        <v>#N/A</v>
      </c>
      <c r="C143" s="4" t="str">
        <f>IF(E143=(LOOKUP(E143,Tableau1[Date])),"F","NF")</f>
        <v>NF</v>
      </c>
      <c r="E143" s="7">
        <v>43240</v>
      </c>
      <c r="J143" s="22"/>
      <c r="K143" s="22"/>
      <c r="L143" s="22"/>
      <c r="M143" s="22"/>
      <c r="N143" s="22"/>
      <c r="O143" s="22"/>
      <c r="U143" s="22"/>
      <c r="V143" s="22"/>
      <c r="W143" s="22"/>
      <c r="X143" s="22"/>
      <c r="Y143" s="22"/>
      <c r="AC143" s="42" t="str">
        <f t="shared" ca="1" si="12"/>
        <v/>
      </c>
      <c r="AD143" s="44" t="str">
        <f t="shared" ca="1" si="13"/>
        <v/>
      </c>
      <c r="AE143" s="46" t="str">
        <f t="shared" ca="1" si="14"/>
        <v/>
      </c>
      <c r="AF143" s="48" t="str">
        <f t="shared" ca="1" si="15"/>
        <v/>
      </c>
      <c r="AG143" s="50" t="str">
        <f t="shared" ca="1" si="16"/>
        <v/>
      </c>
      <c r="AH143" s="52" t="str">
        <f t="shared" ca="1" si="17"/>
        <v/>
      </c>
    </row>
    <row r="144" spans="2:34" x14ac:dyDescent="0.25">
      <c r="B144" s="4" t="str">
        <f>VLOOKUP(E144,Tableau1[],4,FALSE)</f>
        <v>OUI</v>
      </c>
      <c r="C144" s="4" t="str">
        <f>IF(E144=(LOOKUP(E144,Tableau1[Date])),"F","NF")</f>
        <v>F</v>
      </c>
      <c r="E144" s="2">
        <v>43241</v>
      </c>
      <c r="F144" s="1">
        <f>COUNTIF(J144:O144,"M*")-COUNTIF(J144:O144,"MAL")</f>
        <v>1</v>
      </c>
      <c r="G144" s="1">
        <f>COUNTIF(J144:O144,"J*")</f>
        <v>1</v>
      </c>
      <c r="H144" s="1">
        <f>COUNTIF(J144:O144,"AM*")</f>
        <v>1</v>
      </c>
      <c r="J144" s="22" t="s">
        <v>77</v>
      </c>
      <c r="K144" s="22" t="s">
        <v>1</v>
      </c>
      <c r="L144" s="22" t="s">
        <v>58</v>
      </c>
      <c r="M144" s="22" t="s">
        <v>58</v>
      </c>
      <c r="N144" s="22" t="s">
        <v>8</v>
      </c>
      <c r="O144" s="22" t="s">
        <v>58</v>
      </c>
      <c r="P144" s="13" t="s">
        <v>59</v>
      </c>
      <c r="Q144" s="1">
        <f>COUNTIF(U144:Y144,"M*")-COUNTIF(U144:Y144,"MAL")</f>
        <v>1</v>
      </c>
      <c r="R144" s="1">
        <f>COUNTIF(U144:Y144,"J*")</f>
        <v>0</v>
      </c>
      <c r="S144" s="1">
        <f>COUNTIF(U144:Y144,"AM*")</f>
        <v>1</v>
      </c>
      <c r="U144" s="22" t="s">
        <v>8</v>
      </c>
      <c r="V144" s="22" t="s">
        <v>1</v>
      </c>
      <c r="W144" s="22" t="s">
        <v>58</v>
      </c>
      <c r="X144" s="22" t="s">
        <v>58</v>
      </c>
      <c r="Y144" s="22" t="s">
        <v>58</v>
      </c>
      <c r="AC144" s="42" t="str">
        <f t="shared" ca="1" si="12"/>
        <v/>
      </c>
      <c r="AD144" s="44" t="str">
        <f t="shared" ca="1" si="13"/>
        <v/>
      </c>
      <c r="AE144" s="46" t="str">
        <f t="shared" ca="1" si="14"/>
        <v/>
      </c>
      <c r="AF144" s="48" t="str">
        <f t="shared" ca="1" si="15"/>
        <v/>
      </c>
      <c r="AG144" s="50" t="str">
        <f t="shared" ca="1" si="16"/>
        <v/>
      </c>
      <c r="AH144" s="52" t="str">
        <f t="shared" ca="1" si="17"/>
        <v/>
      </c>
    </row>
    <row r="145" spans="2:34" ht="15" customHeight="1" x14ac:dyDescent="0.25">
      <c r="B145" s="4" t="e">
        <f>VLOOKUP(E145,Tableau1[],4,FALSE)</f>
        <v>#N/A</v>
      </c>
      <c r="C145" s="4" t="str">
        <f>IF(E145=(LOOKUP(E145,Tableau1[Date])),"F","NF")</f>
        <v>NF</v>
      </c>
      <c r="E145" s="2">
        <v>43242</v>
      </c>
      <c r="F145" s="1">
        <f>COUNTIF(J145:O145,"M*")-COUNTIF(J145:O145,"MAL")</f>
        <v>2</v>
      </c>
      <c r="G145" s="1">
        <f>COUNTIF(J145:O145,"J*")</f>
        <v>1</v>
      </c>
      <c r="H145" s="1">
        <f>COUNTIF(J145:O145,"AM*")</f>
        <v>2</v>
      </c>
      <c r="J145" s="22" t="s">
        <v>1</v>
      </c>
      <c r="K145" s="22" t="s">
        <v>77</v>
      </c>
      <c r="L145" s="22" t="s">
        <v>9</v>
      </c>
      <c r="M145" s="22" t="s">
        <v>8</v>
      </c>
      <c r="N145" s="22" t="s">
        <v>1</v>
      </c>
      <c r="O145" s="22" t="s">
        <v>8</v>
      </c>
      <c r="P145" s="299">
        <v>21</v>
      </c>
      <c r="Q145" s="1">
        <f>COUNTIF(U145:Y145,"M*")-COUNTIF(U145:Y145,"MAL")</f>
        <v>2</v>
      </c>
      <c r="R145" s="1">
        <f>COUNTIF(U145:Y145,"J*")</f>
        <v>1</v>
      </c>
      <c r="S145" s="1">
        <f>COUNTIF(U145:Y145,"AM*")</f>
        <v>2</v>
      </c>
      <c r="U145" s="22" t="s">
        <v>8</v>
      </c>
      <c r="V145" s="22" t="s">
        <v>77</v>
      </c>
      <c r="W145" s="22" t="s">
        <v>1</v>
      </c>
      <c r="X145" s="22" t="s">
        <v>1</v>
      </c>
      <c r="Y145" s="22" t="s">
        <v>8</v>
      </c>
      <c r="AC145" s="42" t="str">
        <f t="shared" ca="1" si="12"/>
        <v/>
      </c>
      <c r="AD145" s="44" t="str">
        <f t="shared" ca="1" si="13"/>
        <v/>
      </c>
      <c r="AE145" s="46" t="str">
        <f t="shared" ca="1" si="14"/>
        <v/>
      </c>
      <c r="AF145" s="48" t="str">
        <f t="shared" ca="1" si="15"/>
        <v/>
      </c>
      <c r="AG145" s="50" t="str">
        <f t="shared" ca="1" si="16"/>
        <v/>
      </c>
      <c r="AH145" s="52" t="str">
        <f t="shared" ca="1" si="17"/>
        <v/>
      </c>
    </row>
    <row r="146" spans="2:34" ht="15" customHeight="1" x14ac:dyDescent="0.25">
      <c r="B146" s="4" t="e">
        <f>VLOOKUP(E146,Tableau1[],4,FALSE)</f>
        <v>#N/A</v>
      </c>
      <c r="C146" s="4" t="str">
        <f>IF(E146=(LOOKUP(E146,Tableau1[Date])),"F","NF")</f>
        <v>NF</v>
      </c>
      <c r="E146" s="2">
        <v>43243</v>
      </c>
      <c r="F146" s="1">
        <f>COUNTIF(J146:O146,"M*")-COUNTIF(J146:O146,"MAL")</f>
        <v>2</v>
      </c>
      <c r="G146" s="1">
        <f>COUNTIF(J146:O146,"J*")</f>
        <v>0</v>
      </c>
      <c r="H146" s="1">
        <f>COUNTIF(J146:O146,"AM*")</f>
        <v>1</v>
      </c>
      <c r="J146" s="22" t="s">
        <v>1</v>
      </c>
      <c r="K146" s="22" t="s">
        <v>8</v>
      </c>
      <c r="L146" s="22" t="s">
        <v>9</v>
      </c>
      <c r="M146" s="22" t="s">
        <v>8</v>
      </c>
      <c r="N146" s="22" t="s">
        <v>9</v>
      </c>
      <c r="O146" s="22" t="s">
        <v>86</v>
      </c>
      <c r="P146" s="299"/>
      <c r="Q146" s="1">
        <f>COUNTIF(U146:Y146,"M*")-COUNTIF(U146:Y146,"MAL")</f>
        <v>2</v>
      </c>
      <c r="R146" s="1">
        <f>COUNTIF(U146:Y146,"J*")</f>
        <v>1</v>
      </c>
      <c r="S146" s="1">
        <f>COUNTIF(U146:Y146,"AM*")</f>
        <v>2</v>
      </c>
      <c r="U146" s="22" t="s">
        <v>8</v>
      </c>
      <c r="V146" s="22" t="s">
        <v>77</v>
      </c>
      <c r="W146" s="22" t="s">
        <v>1</v>
      </c>
      <c r="X146" s="22" t="s">
        <v>1</v>
      </c>
      <c r="Y146" s="22" t="s">
        <v>8</v>
      </c>
      <c r="AC146" s="42" t="str">
        <f t="shared" ca="1" si="12"/>
        <v/>
      </c>
      <c r="AD146" s="44" t="str">
        <f t="shared" ca="1" si="13"/>
        <v/>
      </c>
      <c r="AE146" s="46" t="str">
        <f t="shared" ca="1" si="14"/>
        <v/>
      </c>
      <c r="AF146" s="48" t="str">
        <f t="shared" ca="1" si="15"/>
        <v/>
      </c>
      <c r="AG146" s="50" t="str">
        <f t="shared" ca="1" si="16"/>
        <v/>
      </c>
      <c r="AH146" s="52" t="str">
        <f t="shared" ca="1" si="17"/>
        <v/>
      </c>
    </row>
    <row r="147" spans="2:34" ht="15" customHeight="1" x14ac:dyDescent="0.25">
      <c r="B147" s="4" t="e">
        <f>VLOOKUP(E147,Tableau1[],4,FALSE)</f>
        <v>#N/A</v>
      </c>
      <c r="C147" s="4" t="str">
        <f>IF(E147=(LOOKUP(E147,Tableau1[Date])),"F","NF")</f>
        <v>NF</v>
      </c>
      <c r="E147" s="2">
        <v>43244</v>
      </c>
      <c r="F147" s="1">
        <f>COUNTIF(J147:O147,"M*")-COUNTIF(J147:O147,"MAL")</f>
        <v>2</v>
      </c>
      <c r="G147" s="1">
        <f>COUNTIF(J147:O147,"J*")</f>
        <v>1</v>
      </c>
      <c r="H147" s="1">
        <f>COUNTIF(J147:O147,"AM*")</f>
        <v>1</v>
      </c>
      <c r="J147" s="22" t="s">
        <v>9</v>
      </c>
      <c r="K147" s="22" t="s">
        <v>1</v>
      </c>
      <c r="L147" s="22" t="s">
        <v>9</v>
      </c>
      <c r="M147" s="22" t="s">
        <v>8</v>
      </c>
      <c r="N147" s="22" t="s">
        <v>77</v>
      </c>
      <c r="O147" s="22" t="s">
        <v>8</v>
      </c>
      <c r="P147" s="17"/>
      <c r="Q147" s="1">
        <f>COUNTIF(U147:Y147,"M*")-COUNTIF(U147:Y147,"MAL")</f>
        <v>2</v>
      </c>
      <c r="R147" s="1">
        <f>COUNTIF(U147:Y147,"J*")</f>
        <v>1</v>
      </c>
      <c r="S147" s="1">
        <f>COUNTIF(U147:Y147,"AM*")</f>
        <v>2</v>
      </c>
      <c r="U147" s="22" t="s">
        <v>8</v>
      </c>
      <c r="V147" s="22" t="s">
        <v>77</v>
      </c>
      <c r="W147" s="22" t="s">
        <v>1</v>
      </c>
      <c r="X147" s="22" t="s">
        <v>1</v>
      </c>
      <c r="Y147" s="22" t="s">
        <v>8</v>
      </c>
      <c r="AC147" s="42" t="str">
        <f t="shared" ca="1" si="12"/>
        <v/>
      </c>
      <c r="AD147" s="44" t="str">
        <f t="shared" ca="1" si="13"/>
        <v/>
      </c>
      <c r="AE147" s="46" t="str">
        <f t="shared" ca="1" si="14"/>
        <v/>
      </c>
      <c r="AF147" s="48" t="str">
        <f t="shared" ca="1" si="15"/>
        <v/>
      </c>
      <c r="AG147" s="50" t="str">
        <f t="shared" ca="1" si="16"/>
        <v/>
      </c>
      <c r="AH147" s="52" t="str">
        <f t="shared" ca="1" si="17"/>
        <v/>
      </c>
    </row>
    <row r="148" spans="2:34" ht="15" customHeight="1" x14ac:dyDescent="0.25">
      <c r="B148" s="4" t="e">
        <f>VLOOKUP(E148,Tableau1[],4,FALSE)</f>
        <v>#N/A</v>
      </c>
      <c r="C148" s="4" t="str">
        <f>IF(E148=(LOOKUP(E148,Tableau1[Date])),"F","NF")</f>
        <v>NF</v>
      </c>
      <c r="E148" s="2">
        <v>43245</v>
      </c>
      <c r="F148" s="1">
        <f>COUNTIF(J148:O148,"M*")-COUNTIF(J148:O148,"MAL")</f>
        <v>2</v>
      </c>
      <c r="G148" s="1">
        <f>COUNTIF(J148:O148,"J*")</f>
        <v>1</v>
      </c>
      <c r="H148" s="1">
        <f>COUNTIF(J148:O148,"AM*")</f>
        <v>1</v>
      </c>
      <c r="J148" s="22" t="s">
        <v>8</v>
      </c>
      <c r="K148" s="22" t="s">
        <v>1</v>
      </c>
      <c r="L148" s="22" t="s">
        <v>9</v>
      </c>
      <c r="M148" s="22" t="s">
        <v>8</v>
      </c>
      <c r="N148" s="22" t="s">
        <v>77</v>
      </c>
      <c r="O148" s="22" t="s">
        <v>9</v>
      </c>
      <c r="P148" s="16" t="str">
        <f ca="1">IF((E148-TODAY())&lt;70,"Verrouillée","Libre")</f>
        <v>Verrouillée</v>
      </c>
      <c r="Q148" s="1">
        <f>COUNTIF(U148:Y148,"M*")-COUNTIF(U148:Y148,"MAL")</f>
        <v>3</v>
      </c>
      <c r="R148" s="1">
        <f>COUNTIF(U148:Y148,"J*")</f>
        <v>1</v>
      </c>
      <c r="S148" s="1">
        <f>COUNTIF(U148:Y148,"AM*")</f>
        <v>1</v>
      </c>
      <c r="U148" s="54" t="s">
        <v>87</v>
      </c>
      <c r="V148" s="22" t="s">
        <v>1</v>
      </c>
      <c r="W148" s="22" t="s">
        <v>8</v>
      </c>
      <c r="X148" s="22" t="s">
        <v>8</v>
      </c>
      <c r="Y148" s="22" t="s">
        <v>77</v>
      </c>
      <c r="AC148" s="42" t="str">
        <f t="shared" ca="1" si="12"/>
        <v/>
      </c>
      <c r="AD148" s="44" t="str">
        <f t="shared" ca="1" si="13"/>
        <v/>
      </c>
      <c r="AE148" s="46" t="str">
        <f t="shared" ca="1" si="14"/>
        <v/>
      </c>
      <c r="AF148" s="48" t="str">
        <f t="shared" ca="1" si="15"/>
        <v/>
      </c>
      <c r="AG148" s="50" t="str">
        <f t="shared" ca="1" si="16"/>
        <v/>
      </c>
      <c r="AH148" s="52" t="str">
        <f t="shared" ca="1" si="17"/>
        <v/>
      </c>
    </row>
    <row r="149" spans="2:34" x14ac:dyDescent="0.25">
      <c r="B149" s="4" t="e">
        <f>VLOOKUP(E149,Tableau1[],4,FALSE)</f>
        <v>#N/A</v>
      </c>
      <c r="C149" s="4" t="str">
        <f>IF(E149=(LOOKUP(E149,Tableau1[Date])),"F","NF")</f>
        <v>NF</v>
      </c>
      <c r="E149" s="7">
        <v>43246</v>
      </c>
      <c r="J149" s="22"/>
      <c r="K149" s="22"/>
      <c r="L149" s="22"/>
      <c r="M149" s="22"/>
      <c r="N149" s="22"/>
      <c r="O149" s="22"/>
      <c r="U149" s="22"/>
      <c r="V149" s="22"/>
      <c r="W149" s="22"/>
      <c r="X149" s="22"/>
      <c r="Y149" s="22"/>
      <c r="AC149" s="42" t="str">
        <f t="shared" ca="1" si="12"/>
        <v/>
      </c>
      <c r="AD149" s="44" t="str">
        <f t="shared" ca="1" si="13"/>
        <v/>
      </c>
      <c r="AE149" s="46" t="str">
        <f t="shared" ca="1" si="14"/>
        <v/>
      </c>
      <c r="AF149" s="48" t="str">
        <f t="shared" ca="1" si="15"/>
        <v/>
      </c>
      <c r="AG149" s="50" t="str">
        <f t="shared" ca="1" si="16"/>
        <v/>
      </c>
      <c r="AH149" s="52" t="str">
        <f t="shared" ca="1" si="17"/>
        <v/>
      </c>
    </row>
    <row r="150" spans="2:34" x14ac:dyDescent="0.25">
      <c r="B150" s="4" t="e">
        <f>VLOOKUP(E150,Tableau1[],4,FALSE)</f>
        <v>#N/A</v>
      </c>
      <c r="C150" s="4" t="str">
        <f>IF(E150=(LOOKUP(E150,Tableau1[Date])),"F","NF")</f>
        <v>NF</v>
      </c>
      <c r="E150" s="7">
        <v>43247</v>
      </c>
      <c r="J150" s="22"/>
      <c r="K150" s="22"/>
      <c r="L150" s="22"/>
      <c r="M150" s="22"/>
      <c r="N150" s="22"/>
      <c r="O150" s="22"/>
      <c r="U150" s="22"/>
      <c r="V150" s="22"/>
      <c r="W150" s="22"/>
      <c r="X150" s="22"/>
      <c r="Y150" s="22"/>
      <c r="AC150" s="42" t="str">
        <f t="shared" ca="1" si="12"/>
        <v/>
      </c>
      <c r="AD150" s="44" t="str">
        <f t="shared" ca="1" si="13"/>
        <v/>
      </c>
      <c r="AE150" s="46" t="str">
        <f t="shared" ca="1" si="14"/>
        <v/>
      </c>
      <c r="AF150" s="48" t="str">
        <f t="shared" ca="1" si="15"/>
        <v/>
      </c>
      <c r="AG150" s="50" t="str">
        <f t="shared" ca="1" si="16"/>
        <v/>
      </c>
      <c r="AH150" s="52" t="str">
        <f t="shared" ca="1" si="17"/>
        <v/>
      </c>
    </row>
    <row r="151" spans="2:34" x14ac:dyDescent="0.25">
      <c r="B151" s="4" t="e">
        <f>VLOOKUP(E151,Tableau1[],4,FALSE)</f>
        <v>#N/A</v>
      </c>
      <c r="C151" s="4" t="str">
        <f>IF(E151=(LOOKUP(E151,Tableau1[Date])),"F","NF")</f>
        <v>NF</v>
      </c>
      <c r="E151" s="2">
        <v>43248</v>
      </c>
      <c r="F151" s="1">
        <f>COUNTIF(J151:O151,"M*")-COUNTIF(J151:O151,"MAL")</f>
        <v>3</v>
      </c>
      <c r="G151" s="1">
        <f>COUNTIF(J151:O151,"J*")</f>
        <v>0</v>
      </c>
      <c r="H151" s="1">
        <f>COUNTIF(J151:O151,"AM*")</f>
        <v>1</v>
      </c>
      <c r="J151" s="22" t="s">
        <v>9</v>
      </c>
      <c r="K151" s="22" t="s">
        <v>1</v>
      </c>
      <c r="L151" s="22" t="s">
        <v>8</v>
      </c>
      <c r="M151" s="22" t="s">
        <v>8</v>
      </c>
      <c r="N151" s="22" t="s">
        <v>8</v>
      </c>
      <c r="O151" s="22" t="s">
        <v>9</v>
      </c>
      <c r="P151" s="13" t="s">
        <v>59</v>
      </c>
      <c r="Q151" s="1">
        <f>COUNTIF(U151:Y151,"M*")-COUNTIF(U151:Y151,"MAL")</f>
        <v>3</v>
      </c>
      <c r="R151" s="1">
        <f>COUNTIF(U151:Y151,"J*")</f>
        <v>1</v>
      </c>
      <c r="S151" s="1">
        <f>COUNTIF(U151:Y151,"AM*")</f>
        <v>1</v>
      </c>
      <c r="U151" s="22" t="s">
        <v>8</v>
      </c>
      <c r="V151" s="22" t="s">
        <v>1</v>
      </c>
      <c r="W151" s="22" t="s">
        <v>8</v>
      </c>
      <c r="X151" s="22" t="s">
        <v>8</v>
      </c>
      <c r="Y151" s="22" t="s">
        <v>77</v>
      </c>
      <c r="AC151" s="42" t="str">
        <f t="shared" ca="1" si="12"/>
        <v/>
      </c>
      <c r="AD151" s="44" t="str">
        <f t="shared" ca="1" si="13"/>
        <v/>
      </c>
      <c r="AE151" s="46" t="str">
        <f t="shared" ca="1" si="14"/>
        <v/>
      </c>
      <c r="AF151" s="48" t="str">
        <f t="shared" ca="1" si="15"/>
        <v/>
      </c>
      <c r="AG151" s="50" t="str">
        <f t="shared" ca="1" si="16"/>
        <v/>
      </c>
      <c r="AH151" s="52" t="str">
        <f t="shared" ca="1" si="17"/>
        <v/>
      </c>
    </row>
    <row r="152" spans="2:34" ht="15" customHeight="1" x14ac:dyDescent="0.25">
      <c r="B152" s="4" t="e">
        <f>VLOOKUP(E152,Tableau1[],4,FALSE)</f>
        <v>#N/A</v>
      </c>
      <c r="C152" s="4" t="str">
        <f>IF(E152=(LOOKUP(E152,Tableau1[Date])),"F","NF")</f>
        <v>NF</v>
      </c>
      <c r="E152" s="2">
        <v>43249</v>
      </c>
      <c r="F152" s="1">
        <f>COUNTIF(J152:O152,"M*")-COUNTIF(J152:O152,"MAL")</f>
        <v>3</v>
      </c>
      <c r="G152" s="1">
        <f>COUNTIF(J152:O152,"J*")</f>
        <v>0</v>
      </c>
      <c r="H152" s="1">
        <f>COUNTIF(J152:O152,"AM*")</f>
        <v>1</v>
      </c>
      <c r="J152" s="22" t="s">
        <v>9</v>
      </c>
      <c r="K152" s="22" t="s">
        <v>1</v>
      </c>
      <c r="L152" s="22" t="s">
        <v>8</v>
      </c>
      <c r="M152" s="22" t="s">
        <v>8</v>
      </c>
      <c r="N152" s="22" t="s">
        <v>8</v>
      </c>
      <c r="O152" s="22" t="s">
        <v>9</v>
      </c>
      <c r="P152" s="299">
        <v>22</v>
      </c>
      <c r="Q152" s="1">
        <f>COUNTIF(U152:Y152,"M*")-COUNTIF(U152:Y152,"MAL")</f>
        <v>3</v>
      </c>
      <c r="R152" s="1">
        <f>COUNTIF(U152:Y152,"J*")</f>
        <v>0</v>
      </c>
      <c r="S152" s="1">
        <f>COUNTIF(U152:Y152,"AM*")</f>
        <v>1</v>
      </c>
      <c r="U152" s="22" t="s">
        <v>8</v>
      </c>
      <c r="V152" s="22" t="s">
        <v>1</v>
      </c>
      <c r="W152" s="22" t="s">
        <v>8</v>
      </c>
      <c r="X152" s="22" t="s">
        <v>8</v>
      </c>
      <c r="Y152" s="22" t="s">
        <v>88</v>
      </c>
      <c r="AC152" s="42" t="str">
        <f t="shared" ca="1" si="12"/>
        <v/>
      </c>
      <c r="AD152" s="44" t="str">
        <f t="shared" ca="1" si="13"/>
        <v/>
      </c>
      <c r="AE152" s="46" t="str">
        <f t="shared" ca="1" si="14"/>
        <v/>
      </c>
      <c r="AF152" s="48" t="str">
        <f t="shared" ca="1" si="15"/>
        <v/>
      </c>
      <c r="AG152" s="50" t="str">
        <f t="shared" ca="1" si="16"/>
        <v/>
      </c>
      <c r="AH152" s="52" t="str">
        <f t="shared" ca="1" si="17"/>
        <v/>
      </c>
    </row>
    <row r="153" spans="2:34" ht="15" customHeight="1" x14ac:dyDescent="0.25">
      <c r="B153" s="4" t="e">
        <f>VLOOKUP(E153,Tableau1[],4,FALSE)</f>
        <v>#N/A</v>
      </c>
      <c r="C153" s="4" t="str">
        <f>IF(E153=(LOOKUP(E153,Tableau1[Date])),"F","NF")</f>
        <v>NF</v>
      </c>
      <c r="E153" s="2">
        <v>43250</v>
      </c>
      <c r="F153" s="1">
        <f>COUNTIF(J153:O153,"M*")-COUNTIF(J153:O153,"MAL")</f>
        <v>3</v>
      </c>
      <c r="G153" s="1">
        <f>COUNTIF(J153:O153,"J*")</f>
        <v>0</v>
      </c>
      <c r="H153" s="1">
        <f>COUNTIF(J153:O153,"AM*")</f>
        <v>1</v>
      </c>
      <c r="J153" s="22" t="s">
        <v>9</v>
      </c>
      <c r="K153" s="22" t="s">
        <v>1</v>
      </c>
      <c r="L153" s="22" t="s">
        <v>8</v>
      </c>
      <c r="M153" s="22" t="s">
        <v>8</v>
      </c>
      <c r="N153" s="22" t="s">
        <v>9</v>
      </c>
      <c r="O153" s="22" t="s">
        <v>8</v>
      </c>
      <c r="P153" s="299"/>
      <c r="Q153" s="1">
        <f>COUNTIF(U153:Y153,"M*")-COUNTIF(U153:Y153,"MAL")</f>
        <v>3</v>
      </c>
      <c r="R153" s="1">
        <f>COUNTIF(U153:Y153,"J*")</f>
        <v>1</v>
      </c>
      <c r="S153" s="1">
        <f>COUNTIF(U153:Y153,"AM*")</f>
        <v>1</v>
      </c>
      <c r="U153" s="54" t="s">
        <v>87</v>
      </c>
      <c r="V153" s="22" t="s">
        <v>1</v>
      </c>
      <c r="W153" s="22" t="s">
        <v>8</v>
      </c>
      <c r="X153" s="22" t="s">
        <v>8</v>
      </c>
      <c r="Y153" s="22" t="s">
        <v>77</v>
      </c>
      <c r="AC153" s="42" t="str">
        <f t="shared" ca="1" si="12"/>
        <v/>
      </c>
      <c r="AD153" s="44" t="str">
        <f t="shared" ca="1" si="13"/>
        <v/>
      </c>
      <c r="AE153" s="46" t="str">
        <f t="shared" ca="1" si="14"/>
        <v/>
      </c>
      <c r="AF153" s="48" t="str">
        <f t="shared" ca="1" si="15"/>
        <v/>
      </c>
      <c r="AG153" s="50" t="str">
        <f t="shared" ca="1" si="16"/>
        <v/>
      </c>
      <c r="AH153" s="52" t="str">
        <f t="shared" ca="1" si="17"/>
        <v/>
      </c>
    </row>
    <row r="154" spans="2:34" ht="15" customHeight="1" x14ac:dyDescent="0.25">
      <c r="B154" s="4" t="e">
        <f>VLOOKUP(E154,Tableau1[],4,FALSE)</f>
        <v>#N/A</v>
      </c>
      <c r="C154" s="4" t="str">
        <f>IF(E154=(LOOKUP(E154,Tableau1[Date])),"F","NF")</f>
        <v>NF</v>
      </c>
      <c r="E154" s="2">
        <v>43251</v>
      </c>
      <c r="F154" s="1">
        <f>COUNTIF(J154:O154,"M*")-COUNTIF(J154:O154,"MAL")</f>
        <v>3</v>
      </c>
      <c r="G154" s="1">
        <f>COUNTIF(J154:O154,"J*")</f>
        <v>1</v>
      </c>
      <c r="H154" s="1">
        <f>COUNTIF(J154:O154,"AM*")</f>
        <v>1</v>
      </c>
      <c r="J154" s="22" t="s">
        <v>9</v>
      </c>
      <c r="K154" s="22" t="s">
        <v>1</v>
      </c>
      <c r="L154" s="22" t="s">
        <v>8</v>
      </c>
      <c r="M154" s="22" t="s">
        <v>77</v>
      </c>
      <c r="N154" s="22" t="s">
        <v>8</v>
      </c>
      <c r="O154" s="22" t="s">
        <v>8</v>
      </c>
      <c r="P154" s="17"/>
      <c r="Q154" s="1">
        <f>COUNTIF(U154:Y154,"M*")-COUNTIF(U154:Y154,"MAL")</f>
        <v>3</v>
      </c>
      <c r="R154" s="1">
        <f>COUNTIF(U154:Y154,"J*")</f>
        <v>1</v>
      </c>
      <c r="S154" s="1">
        <f>COUNTIF(U154:Y154,"AM*")</f>
        <v>1</v>
      </c>
      <c r="U154" s="22" t="s">
        <v>8</v>
      </c>
      <c r="V154" s="22" t="s">
        <v>1</v>
      </c>
      <c r="W154" s="22" t="s">
        <v>8</v>
      </c>
      <c r="X154" s="22" t="s">
        <v>8</v>
      </c>
      <c r="Y154" s="22" t="s">
        <v>77</v>
      </c>
      <c r="AC154" s="42" t="str">
        <f t="shared" ca="1" si="12"/>
        <v/>
      </c>
      <c r="AD154" s="44" t="str">
        <f t="shared" ca="1" si="13"/>
        <v/>
      </c>
      <c r="AE154" s="46" t="str">
        <f t="shared" ca="1" si="14"/>
        <v/>
      </c>
      <c r="AF154" s="48" t="str">
        <f t="shared" ca="1" si="15"/>
        <v/>
      </c>
      <c r="AG154" s="50" t="str">
        <f t="shared" ca="1" si="16"/>
        <v/>
      </c>
      <c r="AH154" s="52" t="str">
        <f t="shared" ca="1" si="17"/>
        <v/>
      </c>
    </row>
    <row r="155" spans="2:34" ht="15" customHeight="1" x14ac:dyDescent="0.25">
      <c r="B155" s="4" t="e">
        <f>VLOOKUP(E155,Tableau1[],4,FALSE)</f>
        <v>#N/A</v>
      </c>
      <c r="C155" s="4" t="str">
        <f>IF(E155=(LOOKUP(E155,Tableau1[Date])),"F","NF")</f>
        <v>NF</v>
      </c>
      <c r="E155" s="2">
        <v>43252</v>
      </c>
      <c r="F155" s="1">
        <f>COUNTIF(J155:O155,"M*")-COUNTIF(J155:O155,"MAL")</f>
        <v>4</v>
      </c>
      <c r="G155" s="1">
        <f>COUNTIF(J155:O155,"J*")</f>
        <v>1</v>
      </c>
      <c r="H155" s="1">
        <f>COUNTIF(J155:O155,"AM*")</f>
        <v>1</v>
      </c>
      <c r="J155" s="22" t="s">
        <v>1</v>
      </c>
      <c r="K155" s="54" t="s">
        <v>90</v>
      </c>
      <c r="L155" s="22" t="s">
        <v>8</v>
      </c>
      <c r="M155" s="22" t="s">
        <v>8</v>
      </c>
      <c r="N155" s="22" t="s">
        <v>8</v>
      </c>
      <c r="O155" s="22" t="s">
        <v>8</v>
      </c>
      <c r="P155" s="16" t="str">
        <f ca="1">IF((E155-TODAY())&lt;70,"Verrouillée","Libre")</f>
        <v>Verrouillée</v>
      </c>
      <c r="Q155" s="1">
        <f>COUNTIF(U155:Y155,"M*")-COUNTIF(U155:Y155,"MAL")</f>
        <v>2</v>
      </c>
      <c r="R155" s="1">
        <f>COUNTIF(U155:Y155,"J*")</f>
        <v>2</v>
      </c>
      <c r="S155" s="1">
        <f>COUNTIF(U155:Y155,"AM*")</f>
        <v>1</v>
      </c>
      <c r="U155" s="54" t="s">
        <v>87</v>
      </c>
      <c r="V155" s="22" t="s">
        <v>1</v>
      </c>
      <c r="W155" s="22" t="s">
        <v>77</v>
      </c>
      <c r="X155" s="22" t="s">
        <v>77</v>
      </c>
      <c r="Y155" s="22" t="s">
        <v>8</v>
      </c>
      <c r="AC155" s="42" t="str">
        <f t="shared" ca="1" si="12"/>
        <v/>
      </c>
      <c r="AD155" s="44" t="str">
        <f t="shared" ca="1" si="13"/>
        <v/>
      </c>
      <c r="AE155" s="46" t="str">
        <f t="shared" ca="1" si="14"/>
        <v/>
      </c>
      <c r="AF155" s="48" t="str">
        <f t="shared" ca="1" si="15"/>
        <v/>
      </c>
      <c r="AG155" s="50" t="str">
        <f t="shared" ca="1" si="16"/>
        <v/>
      </c>
      <c r="AH155" s="52" t="str">
        <f t="shared" ca="1" si="17"/>
        <v/>
      </c>
    </row>
    <row r="156" spans="2:34" x14ac:dyDescent="0.25">
      <c r="B156" s="4" t="e">
        <f>VLOOKUP(E156,Tableau1[],4,FALSE)</f>
        <v>#N/A</v>
      </c>
      <c r="C156" s="4" t="str">
        <f>IF(E156=(LOOKUP(E156,Tableau1[Date])),"F","NF")</f>
        <v>NF</v>
      </c>
      <c r="E156" s="7">
        <v>43253</v>
      </c>
      <c r="J156" s="22"/>
      <c r="K156" s="22"/>
      <c r="L156" s="22"/>
      <c r="M156" s="22"/>
      <c r="N156" s="22"/>
      <c r="O156" s="22"/>
      <c r="U156" s="22"/>
      <c r="V156" s="22"/>
      <c r="W156" s="22"/>
      <c r="X156" s="22"/>
      <c r="Y156" s="22"/>
      <c r="AC156" s="42" t="str">
        <f t="shared" ca="1" si="12"/>
        <v/>
      </c>
      <c r="AD156" s="44" t="str">
        <f t="shared" ca="1" si="13"/>
        <v/>
      </c>
      <c r="AE156" s="46" t="str">
        <f t="shared" ca="1" si="14"/>
        <v/>
      </c>
      <c r="AF156" s="48" t="str">
        <f t="shared" ca="1" si="15"/>
        <v/>
      </c>
      <c r="AG156" s="50" t="str">
        <f t="shared" ca="1" si="16"/>
        <v/>
      </c>
      <c r="AH156" s="52" t="str">
        <f t="shared" ca="1" si="17"/>
        <v/>
      </c>
    </row>
    <row r="157" spans="2:34" x14ac:dyDescent="0.25">
      <c r="B157" s="4" t="e">
        <f>VLOOKUP(E157,Tableau1[],4,FALSE)</f>
        <v>#N/A</v>
      </c>
      <c r="C157" s="4" t="str">
        <f>IF(E157=(LOOKUP(E157,Tableau1[Date])),"F","NF")</f>
        <v>NF</v>
      </c>
      <c r="E157" s="7">
        <v>43254</v>
      </c>
      <c r="J157" s="22"/>
      <c r="K157" s="22"/>
      <c r="L157" s="22"/>
      <c r="M157" s="22"/>
      <c r="N157" s="22"/>
      <c r="O157" s="22"/>
      <c r="U157" s="22"/>
      <c r="V157" s="22"/>
      <c r="W157" s="22"/>
      <c r="X157" s="22"/>
      <c r="Y157" s="22"/>
      <c r="AC157" s="42" t="str">
        <f t="shared" ca="1" si="12"/>
        <v/>
      </c>
      <c r="AD157" s="44" t="str">
        <f t="shared" ca="1" si="13"/>
        <v/>
      </c>
      <c r="AE157" s="46" t="str">
        <f t="shared" ca="1" si="14"/>
        <v/>
      </c>
      <c r="AF157" s="48" t="str">
        <f t="shared" ca="1" si="15"/>
        <v/>
      </c>
      <c r="AG157" s="50" t="str">
        <f t="shared" ca="1" si="16"/>
        <v/>
      </c>
      <c r="AH157" s="52" t="str">
        <f t="shared" ca="1" si="17"/>
        <v/>
      </c>
    </row>
    <row r="158" spans="2:34" x14ac:dyDescent="0.25">
      <c r="B158" s="4" t="e">
        <f>VLOOKUP(E158,Tableau1[],4,FALSE)</f>
        <v>#N/A</v>
      </c>
      <c r="C158" s="4" t="str">
        <f>IF(E158=(LOOKUP(E158,Tableau1[Date])),"F","NF")</f>
        <v>NF</v>
      </c>
      <c r="E158" s="2">
        <v>43255</v>
      </c>
      <c r="F158" s="1">
        <f>COUNTIF(J158:O158,"M*")-COUNTIF(J158:O158,"MAL")</f>
        <v>4</v>
      </c>
      <c r="G158" s="1">
        <f>COUNTIF(J158:O158,"J*")</f>
        <v>1</v>
      </c>
      <c r="H158" s="1">
        <f>COUNTIF(J158:O158,"AM*")</f>
        <v>1</v>
      </c>
      <c r="J158" s="22" t="s">
        <v>8</v>
      </c>
      <c r="K158" s="22" t="s">
        <v>8</v>
      </c>
      <c r="L158" s="22" t="s">
        <v>77</v>
      </c>
      <c r="M158" s="22" t="s">
        <v>1</v>
      </c>
      <c r="N158" s="22" t="s">
        <v>8</v>
      </c>
      <c r="O158" s="22" t="s">
        <v>8</v>
      </c>
      <c r="P158" s="13" t="s">
        <v>59</v>
      </c>
      <c r="Q158" s="1">
        <f>COUNTIF(U158:Y158,"M*")-COUNTIF(U158:Y158,"MAL")</f>
        <v>1</v>
      </c>
      <c r="R158" s="1">
        <f>COUNTIF(U158:Y158,"J*")</f>
        <v>2</v>
      </c>
      <c r="S158" s="1">
        <f>COUNTIF(U158:Y158,"AM*")</f>
        <v>1</v>
      </c>
      <c r="U158" s="22" t="s">
        <v>88</v>
      </c>
      <c r="V158" s="22" t="s">
        <v>8</v>
      </c>
      <c r="W158" s="22" t="s">
        <v>77</v>
      </c>
      <c r="X158" s="22" t="s">
        <v>77</v>
      </c>
      <c r="Y158" s="22" t="s">
        <v>1</v>
      </c>
      <c r="AC158" s="42" t="str">
        <f t="shared" ca="1" si="12"/>
        <v/>
      </c>
      <c r="AD158" s="44" t="str">
        <f t="shared" ca="1" si="13"/>
        <v/>
      </c>
      <c r="AE158" s="46" t="str">
        <f t="shared" ca="1" si="14"/>
        <v/>
      </c>
      <c r="AF158" s="48" t="str">
        <f t="shared" ca="1" si="15"/>
        <v/>
      </c>
      <c r="AG158" s="50" t="str">
        <f t="shared" ca="1" si="16"/>
        <v/>
      </c>
      <c r="AH158" s="52" t="str">
        <f t="shared" ca="1" si="17"/>
        <v/>
      </c>
    </row>
    <row r="159" spans="2:34" ht="15" customHeight="1" x14ac:dyDescent="0.25">
      <c r="B159" s="4" t="e">
        <f>VLOOKUP(E159,Tableau1[],4,FALSE)</f>
        <v>#N/A</v>
      </c>
      <c r="C159" s="4" t="str">
        <f>IF(E159=(LOOKUP(E159,Tableau1[Date])),"F","NF")</f>
        <v>NF</v>
      </c>
      <c r="E159" s="2">
        <v>43256</v>
      </c>
      <c r="F159" s="1">
        <f>COUNTIF(J159:O159,"M*")-COUNTIF(J159:O159,"MAL")</f>
        <v>4</v>
      </c>
      <c r="G159" s="1">
        <f>COUNTIF(J159:O159,"J*")</f>
        <v>1</v>
      </c>
      <c r="H159" s="1">
        <f>COUNTIF(J159:O159,"AM*")</f>
        <v>1</v>
      </c>
      <c r="J159" s="22" t="s">
        <v>8</v>
      </c>
      <c r="K159" s="22" t="s">
        <v>8</v>
      </c>
      <c r="L159" s="22" t="s">
        <v>77</v>
      </c>
      <c r="M159" s="22" t="s">
        <v>1</v>
      </c>
      <c r="N159" s="22" t="s">
        <v>8</v>
      </c>
      <c r="O159" s="22" t="s">
        <v>8</v>
      </c>
      <c r="P159" s="299">
        <v>23</v>
      </c>
      <c r="Q159" s="1">
        <f>COUNTIF(U159:Y159,"M*")-COUNTIF(U159:Y159,"MAL")</f>
        <v>2</v>
      </c>
      <c r="R159" s="1">
        <f>COUNTIF(U159:Y159,"J*")</f>
        <v>2</v>
      </c>
      <c r="S159" s="1">
        <f>COUNTIF(U159:Y159,"AM*")</f>
        <v>1</v>
      </c>
      <c r="U159" s="22" t="s">
        <v>8</v>
      </c>
      <c r="V159" s="22" t="s">
        <v>8</v>
      </c>
      <c r="W159" s="22" t="s">
        <v>77</v>
      </c>
      <c r="X159" s="22" t="s">
        <v>77</v>
      </c>
      <c r="Y159" s="22" t="s">
        <v>1</v>
      </c>
      <c r="AC159" s="42" t="str">
        <f t="shared" ca="1" si="12"/>
        <v/>
      </c>
      <c r="AD159" s="44" t="str">
        <f t="shared" ca="1" si="13"/>
        <v/>
      </c>
      <c r="AE159" s="46" t="str">
        <f t="shared" ca="1" si="14"/>
        <v/>
      </c>
      <c r="AF159" s="48" t="str">
        <f t="shared" ca="1" si="15"/>
        <v/>
      </c>
      <c r="AG159" s="50" t="str">
        <f t="shared" ca="1" si="16"/>
        <v/>
      </c>
      <c r="AH159" s="52" t="str">
        <f t="shared" ca="1" si="17"/>
        <v/>
      </c>
    </row>
    <row r="160" spans="2:34" ht="15" customHeight="1" x14ac:dyDescent="0.25">
      <c r="B160" s="4" t="e">
        <f>VLOOKUP(E160,Tableau1[],4,FALSE)</f>
        <v>#N/A</v>
      </c>
      <c r="C160" s="4" t="str">
        <f>IF(E160=(LOOKUP(E160,Tableau1[Date])),"F","NF")</f>
        <v>NF</v>
      </c>
      <c r="E160" s="2">
        <v>43257</v>
      </c>
      <c r="F160" s="1">
        <f>COUNTIF(J160:O160,"M*")-COUNTIF(J160:O160,"MAL")</f>
        <v>4</v>
      </c>
      <c r="G160" s="1">
        <f>COUNTIF(J160:O160,"J*")</f>
        <v>1</v>
      </c>
      <c r="H160" s="1">
        <f>COUNTIF(J160:O160,"AM*")</f>
        <v>1</v>
      </c>
      <c r="I160" s="29"/>
      <c r="J160" s="22" t="s">
        <v>8</v>
      </c>
      <c r="K160" s="22" t="s">
        <v>8</v>
      </c>
      <c r="L160" s="22" t="s">
        <v>1</v>
      </c>
      <c r="M160" s="54" t="s">
        <v>90</v>
      </c>
      <c r="N160" s="54" t="s">
        <v>87</v>
      </c>
      <c r="O160" s="22" t="s">
        <v>8</v>
      </c>
      <c r="P160" s="299"/>
      <c r="Q160" s="1">
        <f>COUNTIF(U160:Y160,"M*")-COUNTIF(U160:Y160,"MAL")</f>
        <v>2</v>
      </c>
      <c r="R160" s="1">
        <f>COUNTIF(U160:Y160,"J*")</f>
        <v>2</v>
      </c>
      <c r="S160" s="1">
        <f>COUNTIF(U160:Y160,"AM*")</f>
        <v>1</v>
      </c>
      <c r="U160" s="22" t="s">
        <v>8</v>
      </c>
      <c r="V160" s="22" t="s">
        <v>8</v>
      </c>
      <c r="W160" s="22" t="s">
        <v>77</v>
      </c>
      <c r="X160" s="22" t="s">
        <v>77</v>
      </c>
      <c r="Y160" s="22" t="s">
        <v>1</v>
      </c>
      <c r="AC160" s="42" t="str">
        <f t="shared" ca="1" si="12"/>
        <v/>
      </c>
      <c r="AD160" s="44" t="str">
        <f t="shared" ca="1" si="13"/>
        <v/>
      </c>
      <c r="AE160" s="46" t="str">
        <f t="shared" ca="1" si="14"/>
        <v/>
      </c>
      <c r="AF160" s="48" t="str">
        <f t="shared" ca="1" si="15"/>
        <v/>
      </c>
      <c r="AG160" s="50" t="str">
        <f t="shared" ca="1" si="16"/>
        <v/>
      </c>
      <c r="AH160" s="52" t="str">
        <f t="shared" ca="1" si="17"/>
        <v/>
      </c>
    </row>
    <row r="161" spans="2:35" ht="15" customHeight="1" x14ac:dyDescent="0.25">
      <c r="B161" s="4" t="e">
        <f>VLOOKUP(E161,Tableau1[],4,FALSE)</f>
        <v>#N/A</v>
      </c>
      <c r="C161" s="4" t="str">
        <f>IF(E161=(LOOKUP(E161,Tableau1[Date])),"F","NF")</f>
        <v>NF</v>
      </c>
      <c r="E161" s="2">
        <v>43258</v>
      </c>
      <c r="F161" s="1">
        <f>COUNTIF(J161:O161,"M*")-COUNTIF(J161:O161,"MAL")</f>
        <v>4</v>
      </c>
      <c r="G161" s="1">
        <f>COUNTIF(J161:O161,"J*")</f>
        <v>1</v>
      </c>
      <c r="H161" s="1">
        <f>COUNTIF(J161:O161,"AM*")</f>
        <v>1</v>
      </c>
      <c r="I161" s="30" t="s">
        <v>97</v>
      </c>
      <c r="J161" s="22" t="s">
        <v>8</v>
      </c>
      <c r="K161" s="22" t="s">
        <v>8</v>
      </c>
      <c r="L161" s="22" t="s">
        <v>77</v>
      </c>
      <c r="M161" s="22" t="s">
        <v>1</v>
      </c>
      <c r="N161" s="22" t="s">
        <v>8</v>
      </c>
      <c r="O161" s="22" t="s">
        <v>8</v>
      </c>
      <c r="P161" s="17"/>
      <c r="Q161" s="1">
        <f>COUNTIF(U161:Y161,"M*")-COUNTIF(U161:Y161,"MAL")</f>
        <v>2</v>
      </c>
      <c r="R161" s="1">
        <f>COUNTIF(U161:Y161,"J*")</f>
        <v>2</v>
      </c>
      <c r="S161" s="1">
        <f>COUNTIF(U161:Y161,"AM*")</f>
        <v>1</v>
      </c>
      <c r="U161" s="22" t="s">
        <v>8</v>
      </c>
      <c r="V161" s="22" t="s">
        <v>8</v>
      </c>
      <c r="W161" s="22" t="s">
        <v>77</v>
      </c>
      <c r="X161" s="22" t="s">
        <v>77</v>
      </c>
      <c r="Y161" s="22" t="s">
        <v>1</v>
      </c>
      <c r="AC161" s="42" t="str">
        <f t="shared" ca="1" si="12"/>
        <v/>
      </c>
      <c r="AD161" s="44" t="str">
        <f t="shared" ca="1" si="13"/>
        <v/>
      </c>
      <c r="AE161" s="46" t="str">
        <f t="shared" ca="1" si="14"/>
        <v/>
      </c>
      <c r="AF161" s="48" t="str">
        <f t="shared" ca="1" si="15"/>
        <v/>
      </c>
      <c r="AG161" s="50" t="str">
        <f t="shared" ca="1" si="16"/>
        <v/>
      </c>
      <c r="AH161" s="52" t="str">
        <f t="shared" ca="1" si="17"/>
        <v/>
      </c>
    </row>
    <row r="162" spans="2:35" ht="15" customHeight="1" x14ac:dyDescent="0.25">
      <c r="B162" s="4" t="e">
        <f>VLOOKUP(E162,Tableau1[],4,FALSE)</f>
        <v>#N/A</v>
      </c>
      <c r="C162" s="4" t="str">
        <f>IF(E162=(LOOKUP(E162,Tableau1[Date])),"F","NF")</f>
        <v>NF</v>
      </c>
      <c r="E162" s="2">
        <v>43259</v>
      </c>
      <c r="F162" s="1">
        <f>COUNTIF(J162:O162,"M*")-COUNTIF(J162:O162,"MAL")</f>
        <v>4</v>
      </c>
      <c r="G162" s="1">
        <f>COUNTIF(J162:O162,"J*")</f>
        <v>1</v>
      </c>
      <c r="H162" s="1">
        <f>COUNTIF(J162:O162,"AM*")</f>
        <v>1</v>
      </c>
      <c r="J162" s="22" t="s">
        <v>8</v>
      </c>
      <c r="K162" s="22" t="s">
        <v>8</v>
      </c>
      <c r="L162" s="22" t="s">
        <v>77</v>
      </c>
      <c r="M162" s="22" t="s">
        <v>1</v>
      </c>
      <c r="N162" s="22" t="s">
        <v>8</v>
      </c>
      <c r="O162" s="22" t="s">
        <v>8</v>
      </c>
      <c r="P162" s="16" t="str">
        <f ca="1">IF((E162-TODAY())&lt;70,"Verrouillée","Libre")</f>
        <v>Verrouillée</v>
      </c>
      <c r="Q162" s="1">
        <f>COUNTIF(U162:Y162,"M*")-COUNTIF(U162:Y162,"MAL")</f>
        <v>2</v>
      </c>
      <c r="R162" s="1">
        <f>COUNTIF(U162:Y162,"J*")</f>
        <v>2</v>
      </c>
      <c r="S162" s="1">
        <f>COUNTIF(U162:Y162,"AM*")</f>
        <v>1</v>
      </c>
      <c r="U162" s="54" t="s">
        <v>87</v>
      </c>
      <c r="V162" s="22" t="s">
        <v>8</v>
      </c>
      <c r="W162" s="22" t="s">
        <v>77</v>
      </c>
      <c r="X162" s="22" t="s">
        <v>77</v>
      </c>
      <c r="Y162" s="22" t="s">
        <v>1</v>
      </c>
      <c r="AC162" s="42" t="str">
        <f t="shared" ca="1" si="12"/>
        <v/>
      </c>
      <c r="AD162" s="44" t="str">
        <f t="shared" ca="1" si="13"/>
        <v/>
      </c>
      <c r="AE162" s="46" t="str">
        <f t="shared" ca="1" si="14"/>
        <v/>
      </c>
      <c r="AF162" s="48" t="str">
        <f t="shared" ca="1" si="15"/>
        <v/>
      </c>
      <c r="AG162" s="50" t="str">
        <f t="shared" ca="1" si="16"/>
        <v/>
      </c>
      <c r="AH162" s="52" t="str">
        <f t="shared" ca="1" si="17"/>
        <v/>
      </c>
    </row>
    <row r="163" spans="2:35" x14ac:dyDescent="0.25">
      <c r="B163" s="4" t="e">
        <f>VLOOKUP(E163,Tableau1[],4,FALSE)</f>
        <v>#N/A</v>
      </c>
      <c r="C163" s="4" t="str">
        <f>IF(E163=(LOOKUP(E163,Tableau1[Date])),"F","NF")</f>
        <v>NF</v>
      </c>
      <c r="E163" s="7">
        <v>43260</v>
      </c>
      <c r="J163" s="22"/>
      <c r="K163" s="22"/>
      <c r="L163" s="22"/>
      <c r="M163" s="22"/>
      <c r="N163" s="22"/>
      <c r="O163" s="22"/>
      <c r="U163" s="22"/>
      <c r="V163" s="22"/>
      <c r="W163" s="22"/>
      <c r="X163" s="22"/>
      <c r="Y163" s="22"/>
      <c r="AC163" s="42" t="str">
        <f t="shared" ca="1" si="12"/>
        <v/>
      </c>
      <c r="AD163" s="44" t="str">
        <f t="shared" ca="1" si="13"/>
        <v/>
      </c>
      <c r="AE163" s="46" t="str">
        <f t="shared" ca="1" si="14"/>
        <v/>
      </c>
      <c r="AF163" s="48" t="str">
        <f t="shared" ca="1" si="15"/>
        <v/>
      </c>
      <c r="AG163" s="50" t="str">
        <f t="shared" ca="1" si="16"/>
        <v/>
      </c>
      <c r="AH163" s="52" t="str">
        <f t="shared" ca="1" si="17"/>
        <v/>
      </c>
    </row>
    <row r="164" spans="2:35" x14ac:dyDescent="0.25">
      <c r="B164" s="4" t="e">
        <f>VLOOKUP(E164,Tableau1[],4,FALSE)</f>
        <v>#N/A</v>
      </c>
      <c r="C164" s="4" t="str">
        <f>IF(E164=(LOOKUP(E164,Tableau1[Date])),"F","NF")</f>
        <v>NF</v>
      </c>
      <c r="E164" s="7">
        <v>43261</v>
      </c>
      <c r="J164" s="22"/>
      <c r="K164" s="22"/>
      <c r="L164" s="22"/>
      <c r="M164" s="22"/>
      <c r="N164" s="22"/>
      <c r="O164" s="22"/>
      <c r="U164" s="22"/>
      <c r="V164" s="22"/>
      <c r="W164" s="22"/>
      <c r="X164" s="22"/>
      <c r="Y164" s="22"/>
      <c r="AC164" s="42" t="str">
        <f t="shared" ca="1" si="12"/>
        <v/>
      </c>
      <c r="AD164" s="44" t="str">
        <f t="shared" ca="1" si="13"/>
        <v/>
      </c>
      <c r="AE164" s="46" t="str">
        <f t="shared" ca="1" si="14"/>
        <v/>
      </c>
      <c r="AF164" s="48" t="str">
        <f t="shared" ca="1" si="15"/>
        <v/>
      </c>
      <c r="AG164" s="50" t="str">
        <f t="shared" ca="1" si="16"/>
        <v/>
      </c>
      <c r="AH164" s="52" t="str">
        <f t="shared" ca="1" si="17"/>
        <v/>
      </c>
    </row>
    <row r="165" spans="2:35" x14ac:dyDescent="0.25">
      <c r="B165" s="4" t="e">
        <f>VLOOKUP(E165,Tableau1[],4,FALSE)</f>
        <v>#N/A</v>
      </c>
      <c r="C165" s="4" t="str">
        <f>IF(E165=(LOOKUP(E165,Tableau1[Date])),"F","NF")</f>
        <v>NF</v>
      </c>
      <c r="E165" s="2">
        <v>43262</v>
      </c>
      <c r="F165" s="1">
        <f>COUNTIF(J165:O165,"M*")-COUNTIF(J165:O165,"MAL")</f>
        <v>3</v>
      </c>
      <c r="G165" s="1">
        <f>COUNTIF(J165:O165,"J*")</f>
        <v>1</v>
      </c>
      <c r="H165" s="1">
        <f>COUNTIF(J165:O165,"AM*")</f>
        <v>2</v>
      </c>
      <c r="J165" s="22" t="s">
        <v>8</v>
      </c>
      <c r="K165" s="22" t="s">
        <v>77</v>
      </c>
      <c r="L165" s="22" t="s">
        <v>8</v>
      </c>
      <c r="M165" s="22" t="s">
        <v>1</v>
      </c>
      <c r="N165" s="22" t="s">
        <v>1</v>
      </c>
      <c r="O165" s="22" t="s">
        <v>8</v>
      </c>
      <c r="P165" s="13" t="s">
        <v>59</v>
      </c>
      <c r="Q165" s="1">
        <f>COUNTIF(U165:Y165,"M*")-COUNTIF(U165:Y165,"MAL")</f>
        <v>2</v>
      </c>
      <c r="R165" s="1">
        <f>COUNTIF(U165:Y165,"J*")</f>
        <v>1</v>
      </c>
      <c r="S165" s="1">
        <f>COUNTIF(U165:Y165,"AM*")</f>
        <v>2</v>
      </c>
      <c r="U165" s="22" t="s">
        <v>8</v>
      </c>
      <c r="V165" s="22" t="s">
        <v>77</v>
      </c>
      <c r="W165" s="22" t="s">
        <v>1</v>
      </c>
      <c r="X165" s="22" t="s">
        <v>1</v>
      </c>
      <c r="Y165" s="22" t="s">
        <v>8</v>
      </c>
      <c r="AC165" s="42" t="str">
        <f t="shared" ca="1" si="12"/>
        <v/>
      </c>
      <c r="AD165" s="44" t="str">
        <f t="shared" ca="1" si="13"/>
        <v/>
      </c>
      <c r="AE165" s="46" t="str">
        <f t="shared" ca="1" si="14"/>
        <v/>
      </c>
      <c r="AF165" s="48" t="str">
        <f t="shared" ca="1" si="15"/>
        <v/>
      </c>
      <c r="AG165" s="50" t="str">
        <f t="shared" ca="1" si="16"/>
        <v/>
      </c>
      <c r="AH165" s="52" t="str">
        <f t="shared" ca="1" si="17"/>
        <v/>
      </c>
    </row>
    <row r="166" spans="2:35" ht="15" customHeight="1" x14ac:dyDescent="0.25">
      <c r="B166" s="4" t="e">
        <f>VLOOKUP(E166,Tableau1[],4,FALSE)</f>
        <v>#N/A</v>
      </c>
      <c r="C166" s="4" t="str">
        <f>IF(E166=(LOOKUP(E166,Tableau1[Date])),"F","NF")</f>
        <v>NF</v>
      </c>
      <c r="E166" s="2">
        <v>43263</v>
      </c>
      <c r="F166" s="1">
        <f>COUNTIF(J166:O166,"M*")-COUNTIF(J166:O166,"MAL")</f>
        <v>3</v>
      </c>
      <c r="G166" s="1">
        <f>COUNTIF(J166:O166,"J*")</f>
        <v>1</v>
      </c>
      <c r="H166" s="1">
        <f>COUNTIF(J166:O166,"AM*")</f>
        <v>2</v>
      </c>
      <c r="J166" s="22" t="s">
        <v>8</v>
      </c>
      <c r="K166" s="22" t="s">
        <v>77</v>
      </c>
      <c r="L166" s="22" t="s">
        <v>8</v>
      </c>
      <c r="M166" s="22" t="s">
        <v>1</v>
      </c>
      <c r="N166" s="22" t="s">
        <v>1</v>
      </c>
      <c r="O166" s="22" t="s">
        <v>8</v>
      </c>
      <c r="P166" s="299">
        <v>24</v>
      </c>
      <c r="Q166" s="1">
        <f>COUNTIF(U166:Y166,"M*")-COUNTIF(U166:Y166,"MAL")</f>
        <v>2</v>
      </c>
      <c r="R166" s="1">
        <f>COUNTIF(U166:Y166,"J*")</f>
        <v>0</v>
      </c>
      <c r="S166" s="1">
        <f>COUNTIF(U166:Y166,"AM*")</f>
        <v>2</v>
      </c>
      <c r="U166" s="22" t="s">
        <v>8</v>
      </c>
      <c r="V166" s="22" t="s">
        <v>88</v>
      </c>
      <c r="W166" s="22" t="s">
        <v>1</v>
      </c>
      <c r="X166" s="22" t="s">
        <v>1</v>
      </c>
      <c r="Y166" s="22" t="s">
        <v>8</v>
      </c>
      <c r="AC166" s="42" t="str">
        <f t="shared" ca="1" si="12"/>
        <v/>
      </c>
      <c r="AD166" s="44" t="str">
        <f t="shared" ca="1" si="13"/>
        <v/>
      </c>
      <c r="AE166" s="46" t="str">
        <f t="shared" ca="1" si="14"/>
        <v/>
      </c>
      <c r="AF166" s="48" t="str">
        <f t="shared" ca="1" si="15"/>
        <v/>
      </c>
      <c r="AG166" s="50" t="str">
        <f t="shared" ca="1" si="16"/>
        <v/>
      </c>
      <c r="AH166" s="52" t="str">
        <f t="shared" ca="1" si="17"/>
        <v/>
      </c>
    </row>
    <row r="167" spans="2:35" ht="15" customHeight="1" x14ac:dyDescent="0.25">
      <c r="B167" s="4" t="e">
        <f>VLOOKUP(E167,Tableau1[],4,FALSE)</f>
        <v>#N/A</v>
      </c>
      <c r="C167" s="4" t="str">
        <f>IF(E167=(LOOKUP(E167,Tableau1[Date])),"F","NF")</f>
        <v>NF</v>
      </c>
      <c r="E167" s="2">
        <v>43264</v>
      </c>
      <c r="F167" s="1">
        <f>COUNTIF(J167:O167,"M*")-COUNTIF(J167:O167,"MAL")</f>
        <v>3</v>
      </c>
      <c r="G167" s="1">
        <f>COUNTIF(J167:O167,"J*")</f>
        <v>1</v>
      </c>
      <c r="H167" s="1">
        <f>COUNTIF(J167:O167,"AM*")</f>
        <v>1</v>
      </c>
      <c r="J167" s="22" t="s">
        <v>8</v>
      </c>
      <c r="K167" s="22" t="s">
        <v>77</v>
      </c>
      <c r="L167" s="22" t="s">
        <v>8</v>
      </c>
      <c r="M167" s="22" t="s">
        <v>1</v>
      </c>
      <c r="N167" s="22" t="s">
        <v>9</v>
      </c>
      <c r="O167" s="22" t="s">
        <v>8</v>
      </c>
      <c r="P167" s="299"/>
      <c r="Q167" s="1">
        <f>COUNTIF(U167:Y167,"M*")-COUNTIF(U167:Y167,"MAL")</f>
        <v>2</v>
      </c>
      <c r="R167" s="1">
        <f>COUNTIF(U167:Y167,"J*")</f>
        <v>1</v>
      </c>
      <c r="S167" s="1">
        <f>COUNTIF(U167:Y167,"AM*")</f>
        <v>2</v>
      </c>
      <c r="U167" s="22" t="s">
        <v>8</v>
      </c>
      <c r="V167" s="22" t="s">
        <v>77</v>
      </c>
      <c r="W167" s="22" t="s">
        <v>1</v>
      </c>
      <c r="X167" s="22" t="s">
        <v>1</v>
      </c>
      <c r="Y167" s="22" t="s">
        <v>8</v>
      </c>
      <c r="AC167" s="42" t="str">
        <f t="shared" ca="1" si="12"/>
        <v/>
      </c>
      <c r="AD167" s="44" t="str">
        <f t="shared" ca="1" si="13"/>
        <v/>
      </c>
      <c r="AE167" s="46" t="str">
        <f t="shared" ca="1" si="14"/>
        <v/>
      </c>
      <c r="AF167" s="48" t="str">
        <f t="shared" ca="1" si="15"/>
        <v/>
      </c>
      <c r="AG167" s="50" t="str">
        <f t="shared" ca="1" si="16"/>
        <v/>
      </c>
      <c r="AH167" s="52" t="str">
        <f t="shared" ca="1" si="17"/>
        <v/>
      </c>
    </row>
    <row r="168" spans="2:35" ht="15" customHeight="1" x14ac:dyDescent="0.25">
      <c r="B168" s="4" t="e">
        <f>VLOOKUP(E168,Tableau1[],4,FALSE)</f>
        <v>#N/A</v>
      </c>
      <c r="C168" s="4" t="str">
        <f>IF(E168=(LOOKUP(E168,Tableau1[Date])),"F","NF")</f>
        <v>NF</v>
      </c>
      <c r="E168" s="2">
        <v>43265</v>
      </c>
      <c r="F168" s="1">
        <f>COUNTIF(J168:O168,"M*")-COUNTIF(J168:O168,"MAL")</f>
        <v>3</v>
      </c>
      <c r="G168" s="1">
        <f>COUNTIF(J168:O168,"J*")</f>
        <v>1</v>
      </c>
      <c r="H168" s="1">
        <f>COUNTIF(J168:O168,"AM*")</f>
        <v>2</v>
      </c>
      <c r="J168" s="22" t="s">
        <v>8</v>
      </c>
      <c r="K168" s="54" t="s">
        <v>90</v>
      </c>
      <c r="L168" s="22" t="s">
        <v>8</v>
      </c>
      <c r="M168" s="22" t="s">
        <v>1</v>
      </c>
      <c r="N168" s="22" t="s">
        <v>1</v>
      </c>
      <c r="O168" s="22" t="s">
        <v>8</v>
      </c>
      <c r="P168" s="17"/>
      <c r="Q168" s="1">
        <f>COUNTIF(U168:Y168,"M*")-COUNTIF(U168:Y168,"MAL")</f>
        <v>2</v>
      </c>
      <c r="R168" s="1">
        <f>COUNTIF(U168:Y168,"J*")</f>
        <v>1</v>
      </c>
      <c r="S168" s="1">
        <f>COUNTIF(U168:Y168,"AM*")</f>
        <v>2</v>
      </c>
      <c r="U168" s="22" t="s">
        <v>8</v>
      </c>
      <c r="V168" s="22" t="s">
        <v>77</v>
      </c>
      <c r="W168" s="22" t="s">
        <v>1</v>
      </c>
      <c r="X168" s="22" t="s">
        <v>1</v>
      </c>
      <c r="Y168" s="22" t="s">
        <v>8</v>
      </c>
      <c r="AC168" s="42" t="str">
        <f t="shared" ca="1" si="12"/>
        <v/>
      </c>
      <c r="AD168" s="44" t="str">
        <f t="shared" ca="1" si="13"/>
        <v/>
      </c>
      <c r="AE168" s="46" t="str">
        <f t="shared" ca="1" si="14"/>
        <v/>
      </c>
      <c r="AF168" s="48" t="str">
        <f t="shared" ca="1" si="15"/>
        <v/>
      </c>
      <c r="AG168" s="50" t="str">
        <f t="shared" ca="1" si="16"/>
        <v/>
      </c>
      <c r="AH168" s="52" t="str">
        <f t="shared" ca="1" si="17"/>
        <v/>
      </c>
    </row>
    <row r="169" spans="2:35" ht="15" customHeight="1" x14ac:dyDescent="0.25">
      <c r="B169" s="4" t="e">
        <f>VLOOKUP(E169,Tableau1[],4,FALSE)</f>
        <v>#N/A</v>
      </c>
      <c r="C169" s="4" t="str">
        <f>IF(E169=(LOOKUP(E169,Tableau1[Date])),"F","NF")</f>
        <v>NF</v>
      </c>
      <c r="E169" s="2">
        <v>43266</v>
      </c>
      <c r="F169" s="1">
        <f>COUNTIF(J169:O169,"M*")-COUNTIF(J169:O169,"MAL")</f>
        <v>2</v>
      </c>
      <c r="G169" s="1">
        <f>COUNTIF(J169:O169,"J*")</f>
        <v>1</v>
      </c>
      <c r="H169" s="1">
        <f>COUNTIF(J169:O169,"AM*")</f>
        <v>2</v>
      </c>
      <c r="J169" s="22" t="s">
        <v>77</v>
      </c>
      <c r="K169" s="22" t="s">
        <v>9</v>
      </c>
      <c r="L169" s="22" t="s">
        <v>8</v>
      </c>
      <c r="M169" s="22" t="s">
        <v>1</v>
      </c>
      <c r="N169" s="22" t="s">
        <v>1</v>
      </c>
      <c r="O169" s="22" t="s">
        <v>8</v>
      </c>
      <c r="P169" s="16" t="str">
        <f ca="1">IF((E169-TODAY())&lt;70,"Verrouillée","Libre")</f>
        <v>Verrouillée</v>
      </c>
      <c r="Q169" s="1">
        <f>COUNTIF(U169:Y169,"M*")-COUNTIF(U169:Y169,"MAL")</f>
        <v>2</v>
      </c>
      <c r="R169" s="1">
        <f>COUNTIF(U169:Y169,"J*")</f>
        <v>0</v>
      </c>
      <c r="S169" s="1">
        <f>COUNTIF(U169:Y169,"AM*")</f>
        <v>2</v>
      </c>
      <c r="U169" s="54" t="s">
        <v>87</v>
      </c>
      <c r="V169" s="22" t="s">
        <v>8</v>
      </c>
      <c r="W169" s="22" t="s">
        <v>1</v>
      </c>
      <c r="X169" s="22" t="s">
        <v>1</v>
      </c>
      <c r="Y169" s="22" t="s">
        <v>9</v>
      </c>
      <c r="AC169" s="42" t="str">
        <f t="shared" ca="1" si="12"/>
        <v/>
      </c>
      <c r="AD169" s="44" t="str">
        <f t="shared" ca="1" si="13"/>
        <v/>
      </c>
      <c r="AE169" s="46" t="str">
        <f t="shared" ca="1" si="14"/>
        <v/>
      </c>
      <c r="AF169" s="48" t="str">
        <f t="shared" ca="1" si="15"/>
        <v/>
      </c>
      <c r="AG169" s="50" t="str">
        <f t="shared" ca="1" si="16"/>
        <v/>
      </c>
      <c r="AH169" s="52" t="str">
        <f t="shared" ca="1" si="17"/>
        <v/>
      </c>
    </row>
    <row r="170" spans="2:35" x14ac:dyDescent="0.25">
      <c r="B170" s="4" t="e">
        <f>VLOOKUP(E170,Tableau1[],4,FALSE)</f>
        <v>#N/A</v>
      </c>
      <c r="C170" s="4" t="str">
        <f>IF(E170=(LOOKUP(E170,Tableau1[Date])),"F","NF")</f>
        <v>NF</v>
      </c>
      <c r="E170" s="7">
        <v>43267</v>
      </c>
      <c r="J170" s="22"/>
      <c r="K170" s="22"/>
      <c r="L170" s="22"/>
      <c r="M170" s="22"/>
      <c r="N170" s="22"/>
      <c r="O170" s="22"/>
      <c r="U170" s="22"/>
      <c r="V170" s="22"/>
      <c r="W170" s="22"/>
      <c r="X170" s="22"/>
      <c r="Y170" s="22"/>
      <c r="AC170" s="42" t="str">
        <f t="shared" ca="1" si="12"/>
        <v/>
      </c>
      <c r="AD170" s="44" t="str">
        <f t="shared" ca="1" si="13"/>
        <v/>
      </c>
      <c r="AE170" s="46" t="str">
        <f t="shared" ca="1" si="14"/>
        <v/>
      </c>
      <c r="AF170" s="48" t="str">
        <f t="shared" ca="1" si="15"/>
        <v/>
      </c>
      <c r="AG170" s="50" t="str">
        <f t="shared" ca="1" si="16"/>
        <v/>
      </c>
      <c r="AH170" s="52" t="str">
        <f t="shared" ca="1" si="17"/>
        <v/>
      </c>
    </row>
    <row r="171" spans="2:35" x14ac:dyDescent="0.25">
      <c r="B171" s="4" t="e">
        <f>VLOOKUP(E171,Tableau1[],4,FALSE)</f>
        <v>#N/A</v>
      </c>
      <c r="C171" s="4" t="str">
        <f>IF(E171=(LOOKUP(E171,Tableau1[Date])),"F","NF")</f>
        <v>NF</v>
      </c>
      <c r="E171" s="7">
        <v>43268</v>
      </c>
      <c r="J171" s="22"/>
      <c r="K171" s="22"/>
      <c r="L171" s="22"/>
      <c r="M171" s="22"/>
      <c r="N171" s="22"/>
      <c r="O171" s="22"/>
      <c r="U171" s="22"/>
      <c r="V171" s="22"/>
      <c r="W171" s="22"/>
      <c r="X171" s="22"/>
      <c r="Y171" s="22"/>
      <c r="AC171" s="42" t="str">
        <f t="shared" ca="1" si="12"/>
        <v/>
      </c>
      <c r="AD171" s="44" t="str">
        <f t="shared" ca="1" si="13"/>
        <v/>
      </c>
      <c r="AE171" s="46" t="str">
        <f t="shared" ca="1" si="14"/>
        <v/>
      </c>
      <c r="AF171" s="48" t="str">
        <f t="shared" ca="1" si="15"/>
        <v/>
      </c>
      <c r="AG171" s="50" t="str">
        <f t="shared" ca="1" si="16"/>
        <v/>
      </c>
      <c r="AH171" s="52" t="str">
        <f t="shared" ca="1" si="17"/>
        <v/>
      </c>
    </row>
    <row r="172" spans="2:35" x14ac:dyDescent="0.25">
      <c r="B172" s="4" t="e">
        <f>VLOOKUP(E172,Tableau1[],4,FALSE)</f>
        <v>#N/A</v>
      </c>
      <c r="C172" s="4" t="str">
        <f>IF(E172=(LOOKUP(E172,Tableau1[Date])),"F","NF")</f>
        <v>NF</v>
      </c>
      <c r="E172" s="2">
        <v>43269</v>
      </c>
      <c r="F172" s="1">
        <f>COUNTIF(J172:O172,"M*")-COUNTIF(J172:O172,"MAL")</f>
        <v>3</v>
      </c>
      <c r="G172" s="1">
        <f>COUNTIF(J172:O172,"J*")</f>
        <v>1</v>
      </c>
      <c r="H172" s="1">
        <f>COUNTIF(J172:O172,"AM*")</f>
        <v>1</v>
      </c>
      <c r="J172" s="22" t="s">
        <v>8</v>
      </c>
      <c r="K172" s="22" t="s">
        <v>9</v>
      </c>
      <c r="L172" s="22" t="s">
        <v>8</v>
      </c>
      <c r="M172" s="22" t="s">
        <v>77</v>
      </c>
      <c r="N172" s="22" t="s">
        <v>8</v>
      </c>
      <c r="O172" s="22" t="s">
        <v>1</v>
      </c>
      <c r="P172" s="13" t="s">
        <v>59</v>
      </c>
      <c r="Q172" s="1">
        <f>COUNTIF(U172:Y172,"M*")-COUNTIF(U172:Y172,"MAL")</f>
        <v>3</v>
      </c>
      <c r="R172" s="1">
        <f>COUNTIF(U172:Y172,"J*")</f>
        <v>0</v>
      </c>
      <c r="S172" s="1">
        <f>COUNTIF(U172:Y172,"AM*")</f>
        <v>1</v>
      </c>
      <c r="U172" s="22" t="s">
        <v>8</v>
      </c>
      <c r="V172" s="22" t="s">
        <v>1</v>
      </c>
      <c r="W172" s="22" t="s">
        <v>8</v>
      </c>
      <c r="X172" s="22" t="s">
        <v>8</v>
      </c>
      <c r="Y172" s="22" t="s">
        <v>9</v>
      </c>
      <c r="Z172" s="58"/>
      <c r="AA172" s="90"/>
      <c r="AB172" s="58"/>
      <c r="AC172" s="42" t="str">
        <f t="shared" ca="1" si="12"/>
        <v/>
      </c>
      <c r="AD172" s="44" t="str">
        <f t="shared" ca="1" si="13"/>
        <v/>
      </c>
      <c r="AE172" s="46" t="str">
        <f t="shared" ca="1" si="14"/>
        <v/>
      </c>
      <c r="AF172" s="48" t="str">
        <f t="shared" ca="1" si="15"/>
        <v/>
      </c>
      <c r="AG172" s="50" t="str">
        <f t="shared" ca="1" si="16"/>
        <v/>
      </c>
      <c r="AH172" s="52" t="str">
        <f t="shared" ca="1" si="17"/>
        <v/>
      </c>
    </row>
    <row r="173" spans="2:35" ht="15" customHeight="1" x14ac:dyDescent="0.25">
      <c r="B173" s="4" t="e">
        <f>VLOOKUP(E173,Tableau1[],4,FALSE)</f>
        <v>#N/A</v>
      </c>
      <c r="C173" s="4" t="str">
        <f>IF(E173=(LOOKUP(E173,Tableau1[Date])),"F","NF")</f>
        <v>NF</v>
      </c>
      <c r="E173" s="2">
        <v>43270</v>
      </c>
      <c r="F173" s="1">
        <f>COUNTIF(J173:O173,"M*")-COUNTIF(J173:O173,"MAL")</f>
        <v>2</v>
      </c>
      <c r="G173" s="1">
        <f>COUNTIF(J173:O173,"J*")</f>
        <v>1</v>
      </c>
      <c r="H173" s="1">
        <f>COUNTIF(J173:O173,"AM*")</f>
        <v>2</v>
      </c>
      <c r="I173" s="30" t="s">
        <v>99</v>
      </c>
      <c r="J173" s="22" t="s">
        <v>88</v>
      </c>
      <c r="K173" s="22" t="s">
        <v>8</v>
      </c>
      <c r="L173" s="22" t="s">
        <v>8</v>
      </c>
      <c r="M173" s="22" t="s">
        <v>77</v>
      </c>
      <c r="N173" s="22" t="s">
        <v>1</v>
      </c>
      <c r="O173" s="22" t="s">
        <v>1</v>
      </c>
      <c r="P173" s="299">
        <v>25</v>
      </c>
      <c r="Q173" s="1">
        <f>COUNTIF(U173:Y173,"M*")-COUNTIF(U173:Y173,"MAL")</f>
        <v>2</v>
      </c>
      <c r="R173" s="1">
        <f>COUNTIF(U173:Y173,"J*")</f>
        <v>1</v>
      </c>
      <c r="S173" s="1">
        <f>COUNTIF(U173:Y173,"AM*")</f>
        <v>1</v>
      </c>
      <c r="T173" s="30" t="s">
        <v>100</v>
      </c>
      <c r="U173" s="22" t="s">
        <v>9</v>
      </c>
      <c r="V173" s="22" t="s">
        <v>1</v>
      </c>
      <c r="W173" s="22" t="s">
        <v>8</v>
      </c>
      <c r="X173" s="22" t="s">
        <v>8</v>
      </c>
      <c r="Y173" s="22" t="s">
        <v>77</v>
      </c>
      <c r="AC173" s="42" t="str">
        <f t="shared" ca="1" si="12"/>
        <v/>
      </c>
      <c r="AD173" s="44" t="str">
        <f t="shared" ca="1" si="13"/>
        <v/>
      </c>
      <c r="AE173" s="46" t="str">
        <f t="shared" ca="1" si="14"/>
        <v/>
      </c>
      <c r="AF173" s="48" t="str">
        <f t="shared" ca="1" si="15"/>
        <v/>
      </c>
      <c r="AG173" s="50" t="str">
        <f t="shared" ca="1" si="16"/>
        <v/>
      </c>
      <c r="AH173" s="52" t="str">
        <f t="shared" ca="1" si="17"/>
        <v/>
      </c>
      <c r="AI173" s="80" t="s">
        <v>101</v>
      </c>
    </row>
    <row r="174" spans="2:35" ht="15" customHeight="1" x14ac:dyDescent="0.25">
      <c r="B174" s="4" t="e">
        <f>VLOOKUP(E174,Tableau1[],4,FALSE)</f>
        <v>#N/A</v>
      </c>
      <c r="C174" s="4" t="str">
        <f>IF(E174=(LOOKUP(E174,Tableau1[Date])),"F","NF")</f>
        <v>NF</v>
      </c>
      <c r="E174" s="2">
        <v>43271</v>
      </c>
      <c r="F174" s="1">
        <f>COUNTIF(J174:O174,"M*")-COUNTIF(J174:O174,"MAL")</f>
        <v>3</v>
      </c>
      <c r="G174" s="1">
        <f>COUNTIF(J174:O174,"J*")</f>
        <v>1</v>
      </c>
      <c r="H174" s="1">
        <f>COUNTIF(J174:O174,"AM*")</f>
        <v>2</v>
      </c>
      <c r="I174" s="30"/>
      <c r="J174" s="22" t="s">
        <v>1</v>
      </c>
      <c r="K174" s="22" t="s">
        <v>8</v>
      </c>
      <c r="L174" s="22" t="s">
        <v>8</v>
      </c>
      <c r="M174" s="22" t="s">
        <v>8</v>
      </c>
      <c r="N174" s="54" t="s">
        <v>90</v>
      </c>
      <c r="O174" s="22" t="s">
        <v>1</v>
      </c>
      <c r="P174" s="299"/>
      <c r="Q174" s="1">
        <f>COUNTIF(U174:Y174,"M*")-COUNTIF(U174:Y174,"MAL")</f>
        <v>3</v>
      </c>
      <c r="R174" s="1">
        <f>COUNTIF(U174:Y174,"J*")</f>
        <v>1</v>
      </c>
      <c r="S174" s="1">
        <f>COUNTIF(U174:Y174,"AM*")</f>
        <v>1</v>
      </c>
      <c r="T174" s="30" t="s">
        <v>100</v>
      </c>
      <c r="U174" s="54" t="s">
        <v>87</v>
      </c>
      <c r="V174" s="22" t="s">
        <v>1</v>
      </c>
      <c r="W174" s="22" t="s">
        <v>8</v>
      </c>
      <c r="X174" s="22" t="s">
        <v>8</v>
      </c>
      <c r="Y174" s="22" t="s">
        <v>77</v>
      </c>
      <c r="AC174" s="42" t="str">
        <f t="shared" ca="1" si="12"/>
        <v/>
      </c>
      <c r="AD174" s="44" t="str">
        <f t="shared" ca="1" si="13"/>
        <v/>
      </c>
      <c r="AE174" s="46" t="str">
        <f t="shared" ca="1" si="14"/>
        <v/>
      </c>
      <c r="AF174" s="48" t="str">
        <f t="shared" ca="1" si="15"/>
        <v/>
      </c>
      <c r="AG174" s="50" t="str">
        <f t="shared" ca="1" si="16"/>
        <v/>
      </c>
      <c r="AH174" s="52" t="str">
        <f t="shared" ca="1" si="17"/>
        <v/>
      </c>
      <c r="AI174" s="80" t="s">
        <v>101</v>
      </c>
    </row>
    <row r="175" spans="2:35" ht="15" customHeight="1" x14ac:dyDescent="0.25">
      <c r="B175" s="4" t="e">
        <f>VLOOKUP(E175,Tableau1[],4,FALSE)</f>
        <v>#N/A</v>
      </c>
      <c r="C175" s="4" t="str">
        <f>IF(E175=(LOOKUP(E175,Tableau1[Date])),"F","NF")</f>
        <v>NF</v>
      </c>
      <c r="E175" s="2">
        <v>43272</v>
      </c>
      <c r="F175" s="1">
        <f>COUNTIF(J175:O175,"M*")-COUNTIF(J175:O175,"MAL")</f>
        <v>3</v>
      </c>
      <c r="G175" s="1">
        <f>COUNTIF(J175:O175,"J*")</f>
        <v>1</v>
      </c>
      <c r="H175" s="1">
        <f>COUNTIF(J175:O175,"AM*")</f>
        <v>2</v>
      </c>
      <c r="I175" s="30" t="s">
        <v>99</v>
      </c>
      <c r="J175" s="22" t="s">
        <v>1</v>
      </c>
      <c r="K175" s="22" t="s">
        <v>8</v>
      </c>
      <c r="L175" s="22" t="s">
        <v>8</v>
      </c>
      <c r="M175" s="22" t="s">
        <v>77</v>
      </c>
      <c r="N175" s="22" t="s">
        <v>8</v>
      </c>
      <c r="O175" s="22" t="s">
        <v>1</v>
      </c>
      <c r="P175" s="17"/>
      <c r="Q175" s="1">
        <f>COUNTIF(U175:Y175,"M*")-COUNTIF(U175:Y175,"MAL")</f>
        <v>3</v>
      </c>
      <c r="R175" s="1">
        <f>COUNTIF(U175:Y175,"J*")</f>
        <v>1</v>
      </c>
      <c r="S175" s="1">
        <f>COUNTIF(U175:Y175,"AM*")</f>
        <v>1</v>
      </c>
      <c r="U175" s="22" t="s">
        <v>8</v>
      </c>
      <c r="V175" s="22" t="s">
        <v>1</v>
      </c>
      <c r="W175" s="22" t="s">
        <v>8</v>
      </c>
      <c r="X175" s="22" t="s">
        <v>8</v>
      </c>
      <c r="Y175" s="22" t="s">
        <v>77</v>
      </c>
      <c r="AC175" s="42" t="str">
        <f t="shared" ca="1" si="12"/>
        <v/>
      </c>
      <c r="AD175" s="44" t="str">
        <f t="shared" ca="1" si="13"/>
        <v/>
      </c>
      <c r="AE175" s="46" t="str">
        <f t="shared" ca="1" si="14"/>
        <v/>
      </c>
      <c r="AF175" s="48" t="str">
        <f t="shared" ca="1" si="15"/>
        <v/>
      </c>
      <c r="AG175" s="50" t="str">
        <f t="shared" ca="1" si="16"/>
        <v/>
      </c>
      <c r="AH175" s="52" t="str">
        <f t="shared" ca="1" si="17"/>
        <v/>
      </c>
    </row>
    <row r="176" spans="2:35" ht="15" customHeight="1" x14ac:dyDescent="0.25">
      <c r="B176" s="4" t="e">
        <f>VLOOKUP(E176,Tableau1[],4,FALSE)</f>
        <v>#N/A</v>
      </c>
      <c r="C176" s="4" t="str">
        <f>IF(E176=(LOOKUP(E176,Tableau1[Date])),"F","NF")</f>
        <v>NF</v>
      </c>
      <c r="E176" s="2">
        <v>43273</v>
      </c>
      <c r="F176" s="1">
        <f>COUNTIF(J176:O176,"M*")-COUNTIF(J176:O176,"MAL")</f>
        <v>3</v>
      </c>
      <c r="G176" s="1">
        <f>COUNTIF(J176:O176,"J*")</f>
        <v>1</v>
      </c>
      <c r="H176" s="1">
        <f>COUNTIF(J176:O176,"AM*")</f>
        <v>2</v>
      </c>
      <c r="J176" s="22" t="s">
        <v>1</v>
      </c>
      <c r="K176" s="54" t="s">
        <v>87</v>
      </c>
      <c r="L176" s="22" t="s">
        <v>8</v>
      </c>
      <c r="M176" s="22" t="s">
        <v>77</v>
      </c>
      <c r="N176" s="22" t="s">
        <v>8</v>
      </c>
      <c r="O176" s="22" t="s">
        <v>1</v>
      </c>
      <c r="P176" s="16" t="str">
        <f ca="1">IF((E176-TODAY())&lt;70,"Verrouillée","Libre")</f>
        <v>Verrouillée</v>
      </c>
      <c r="Q176" s="1">
        <f>COUNTIF(U176:Y176,"M*")-COUNTIF(U176:Y176,"MAL")</f>
        <v>3</v>
      </c>
      <c r="R176" s="1">
        <f>COUNTIF(U176:Y176,"J*")</f>
        <v>1</v>
      </c>
      <c r="S176" s="1">
        <f>COUNTIF(U176:Y176,"AM*")</f>
        <v>1</v>
      </c>
      <c r="U176" s="22" t="s">
        <v>8</v>
      </c>
      <c r="V176" s="22" t="s">
        <v>1</v>
      </c>
      <c r="W176" s="22" t="s">
        <v>8</v>
      </c>
      <c r="X176" s="22" t="s">
        <v>8</v>
      </c>
      <c r="Y176" s="22" t="s">
        <v>77</v>
      </c>
      <c r="AC176" s="42" t="str">
        <f t="shared" ca="1" si="12"/>
        <v/>
      </c>
      <c r="AD176" s="44" t="str">
        <f t="shared" ca="1" si="13"/>
        <v/>
      </c>
      <c r="AE176" s="46" t="str">
        <f t="shared" ca="1" si="14"/>
        <v/>
      </c>
      <c r="AF176" s="48" t="str">
        <f t="shared" ca="1" si="15"/>
        <v/>
      </c>
      <c r="AG176" s="50" t="str">
        <f t="shared" ca="1" si="16"/>
        <v/>
      </c>
      <c r="AH176" s="52" t="str">
        <f t="shared" ca="1" si="17"/>
        <v/>
      </c>
    </row>
    <row r="177" spans="2:34" x14ac:dyDescent="0.25">
      <c r="B177" s="4" t="e">
        <f>VLOOKUP(E177,Tableau1[],4,FALSE)</f>
        <v>#N/A</v>
      </c>
      <c r="C177" s="4" t="str">
        <f>IF(E177=(LOOKUP(E177,Tableau1[Date])),"F","NF")</f>
        <v>NF</v>
      </c>
      <c r="E177" s="7">
        <v>43274</v>
      </c>
      <c r="J177" s="22"/>
      <c r="K177" s="22"/>
      <c r="L177" s="22"/>
      <c r="M177" s="22"/>
      <c r="N177" s="22"/>
      <c r="O177" s="22"/>
      <c r="U177" s="22"/>
      <c r="V177" s="22"/>
      <c r="W177" s="22"/>
      <c r="X177" s="22"/>
      <c r="Y177" s="22"/>
      <c r="AC177" s="42" t="str">
        <f t="shared" ca="1" si="12"/>
        <v/>
      </c>
      <c r="AD177" s="44" t="str">
        <f t="shared" ca="1" si="13"/>
        <v/>
      </c>
      <c r="AE177" s="46" t="str">
        <f t="shared" ca="1" si="14"/>
        <v/>
      </c>
      <c r="AF177" s="48" t="str">
        <f t="shared" ca="1" si="15"/>
        <v/>
      </c>
      <c r="AG177" s="50" t="str">
        <f t="shared" ca="1" si="16"/>
        <v/>
      </c>
      <c r="AH177" s="52" t="str">
        <f t="shared" ca="1" si="17"/>
        <v/>
      </c>
    </row>
    <row r="178" spans="2:34" x14ac:dyDescent="0.25">
      <c r="B178" s="4" t="e">
        <f>VLOOKUP(E178,Tableau1[],4,FALSE)</f>
        <v>#N/A</v>
      </c>
      <c r="C178" s="4" t="str">
        <f>IF(E178=(LOOKUP(E178,Tableau1[Date])),"F","NF")</f>
        <v>NF</v>
      </c>
      <c r="E178" s="7">
        <v>43275</v>
      </c>
      <c r="J178" s="22"/>
      <c r="K178" s="22"/>
      <c r="L178" s="22"/>
      <c r="M178" s="22"/>
      <c r="N178" s="22"/>
      <c r="O178" s="22"/>
      <c r="U178" s="22"/>
      <c r="V178" s="22"/>
      <c r="W178" s="22"/>
      <c r="X178" s="22"/>
      <c r="Y178" s="22"/>
      <c r="AC178" s="42" t="str">
        <f t="shared" ca="1" si="12"/>
        <v/>
      </c>
      <c r="AD178" s="44" t="str">
        <f t="shared" ca="1" si="13"/>
        <v/>
      </c>
      <c r="AE178" s="46" t="str">
        <f t="shared" ca="1" si="14"/>
        <v/>
      </c>
      <c r="AF178" s="48" t="str">
        <f t="shared" ca="1" si="15"/>
        <v/>
      </c>
      <c r="AG178" s="50" t="str">
        <f t="shared" ca="1" si="16"/>
        <v/>
      </c>
      <c r="AH178" s="52" t="str">
        <f t="shared" ca="1" si="17"/>
        <v/>
      </c>
    </row>
    <row r="179" spans="2:34" x14ac:dyDescent="0.25">
      <c r="B179" s="4" t="e">
        <f>VLOOKUP(E179,Tableau1[],4,FALSE)</f>
        <v>#N/A</v>
      </c>
      <c r="C179" s="4" t="str">
        <f>IF(E179=(LOOKUP(E179,Tableau1[Date])),"F","NF")</f>
        <v>NF</v>
      </c>
      <c r="E179" s="2">
        <v>43276</v>
      </c>
      <c r="F179" s="1">
        <f>COUNTIF(J179:O179,"M*")-COUNTIF(J179:O179,"MAL")</f>
        <v>3</v>
      </c>
      <c r="G179" s="1">
        <f>COUNTIF(J179:O179,"J*")</f>
        <v>1</v>
      </c>
      <c r="H179" s="1">
        <f>COUNTIF(J179:O179,"AM*")</f>
        <v>1</v>
      </c>
      <c r="J179" s="22" t="s">
        <v>8</v>
      </c>
      <c r="K179" s="22" t="s">
        <v>9</v>
      </c>
      <c r="L179" s="22" t="s">
        <v>77</v>
      </c>
      <c r="M179" s="22" t="s">
        <v>8</v>
      </c>
      <c r="N179" s="22" t="s">
        <v>8</v>
      </c>
      <c r="O179" s="22" t="s">
        <v>1</v>
      </c>
      <c r="P179" s="13" t="s">
        <v>59</v>
      </c>
      <c r="Q179" s="1">
        <f>COUNTIF(U179:Y179,"M*")-COUNTIF(U179:Y179,"MAL")</f>
        <v>3</v>
      </c>
      <c r="R179" s="1">
        <f>COUNTIF(U179:Y179,"J*")</f>
        <v>1</v>
      </c>
      <c r="S179" s="1">
        <f>COUNTIF(U179:Y179,"AM*")</f>
        <v>1</v>
      </c>
      <c r="U179" s="22" t="s">
        <v>8</v>
      </c>
      <c r="V179" s="22" t="s">
        <v>77</v>
      </c>
      <c r="W179" s="22" t="s">
        <v>8</v>
      </c>
      <c r="X179" s="22" t="s">
        <v>8</v>
      </c>
      <c r="Y179" s="22" t="s">
        <v>1</v>
      </c>
      <c r="AC179" s="42" t="str">
        <f t="shared" ca="1" si="12"/>
        <v/>
      </c>
      <c r="AD179" s="44" t="str">
        <f t="shared" ca="1" si="13"/>
        <v/>
      </c>
      <c r="AE179" s="46" t="str">
        <f t="shared" ca="1" si="14"/>
        <v/>
      </c>
      <c r="AF179" s="48" t="str">
        <f t="shared" ca="1" si="15"/>
        <v/>
      </c>
      <c r="AG179" s="50" t="str">
        <f t="shared" ca="1" si="16"/>
        <v/>
      </c>
      <c r="AH179" s="52" t="str">
        <f t="shared" ca="1" si="17"/>
        <v/>
      </c>
    </row>
    <row r="180" spans="2:34" ht="15" customHeight="1" x14ac:dyDescent="0.25">
      <c r="B180" s="4" t="e">
        <f>VLOOKUP(E180,Tableau1[],4,FALSE)</f>
        <v>#N/A</v>
      </c>
      <c r="C180" s="4" t="str">
        <f>IF(E180=(LOOKUP(E180,Tableau1[Date])),"F","NF")</f>
        <v>NF</v>
      </c>
      <c r="E180" s="2">
        <v>43277</v>
      </c>
      <c r="F180" s="1">
        <f>COUNTIF(J180:O180,"M*")-COUNTIF(J180:O180,"MAL")</f>
        <v>4</v>
      </c>
      <c r="G180" s="1">
        <f>COUNTIF(J180:O180,"J*")</f>
        <v>1</v>
      </c>
      <c r="H180" s="1">
        <f>COUNTIF(J180:O180,"AM*")</f>
        <v>1</v>
      </c>
      <c r="J180" s="22" t="s">
        <v>8</v>
      </c>
      <c r="K180" s="22" t="s">
        <v>8</v>
      </c>
      <c r="L180" s="22" t="s">
        <v>77</v>
      </c>
      <c r="M180" s="22" t="s">
        <v>8</v>
      </c>
      <c r="N180" s="22" t="s">
        <v>8</v>
      </c>
      <c r="O180" s="22" t="s">
        <v>1</v>
      </c>
      <c r="P180" s="299">
        <v>26</v>
      </c>
      <c r="Q180" s="1">
        <f>COUNTIF(U180:Y180,"M*")-COUNTIF(U180:Y180,"MAL")</f>
        <v>3</v>
      </c>
      <c r="R180" s="1">
        <f>COUNTIF(U180:Y180,"J*")</f>
        <v>1</v>
      </c>
      <c r="S180" s="1">
        <f>COUNTIF(U180:Y180,"AM*")</f>
        <v>1</v>
      </c>
      <c r="U180" s="22" t="s">
        <v>8</v>
      </c>
      <c r="V180" s="22" t="s">
        <v>77</v>
      </c>
      <c r="W180" s="22" t="s">
        <v>8</v>
      </c>
      <c r="X180" s="22" t="s">
        <v>8</v>
      </c>
      <c r="Y180" s="22" t="s">
        <v>1</v>
      </c>
      <c r="AC180" s="42" t="str">
        <f t="shared" ca="1" si="12"/>
        <v/>
      </c>
      <c r="AD180" s="44" t="str">
        <f t="shared" ca="1" si="13"/>
        <v/>
      </c>
      <c r="AE180" s="46" t="str">
        <f t="shared" ca="1" si="14"/>
        <v/>
      </c>
      <c r="AF180" s="48" t="str">
        <f t="shared" ca="1" si="15"/>
        <v/>
      </c>
      <c r="AG180" s="50" t="str">
        <f t="shared" ca="1" si="16"/>
        <v/>
      </c>
      <c r="AH180" s="52" t="str">
        <f t="shared" ca="1" si="17"/>
        <v/>
      </c>
    </row>
    <row r="181" spans="2:34" ht="15" customHeight="1" x14ac:dyDescent="0.25">
      <c r="B181" s="4" t="e">
        <f>VLOOKUP(E181,Tableau1[],4,FALSE)</f>
        <v>#N/A</v>
      </c>
      <c r="C181" s="4" t="str">
        <f>IF(E181=(LOOKUP(E181,Tableau1[Date])),"F","NF")</f>
        <v>NF</v>
      </c>
      <c r="E181" s="2">
        <v>43278</v>
      </c>
      <c r="F181" s="1">
        <f>COUNTIF(J181:O181,"M*")-COUNTIF(J181:O181,"MAL")</f>
        <v>4</v>
      </c>
      <c r="G181" s="1">
        <f>COUNTIF(J181:O181,"J*")</f>
        <v>1</v>
      </c>
      <c r="H181" s="1">
        <f>COUNTIF(J181:O181,"AM*")</f>
        <v>1</v>
      </c>
      <c r="J181" s="22" t="s">
        <v>8</v>
      </c>
      <c r="K181" s="22" t="s">
        <v>8</v>
      </c>
      <c r="L181" s="22" t="s">
        <v>77</v>
      </c>
      <c r="M181" s="22" t="s">
        <v>8</v>
      </c>
      <c r="N181" s="54" t="s">
        <v>87</v>
      </c>
      <c r="O181" s="22" t="s">
        <v>1</v>
      </c>
      <c r="P181" s="299"/>
      <c r="Q181" s="1">
        <f>COUNTIF(U181:Y181,"M*")-COUNTIF(U181:Y181,"MAL")</f>
        <v>3</v>
      </c>
      <c r="R181" s="1">
        <f>COUNTIF(U181:Y181,"J*")</f>
        <v>0</v>
      </c>
      <c r="S181" s="1">
        <f>COUNTIF(U181:Y181,"AM*")</f>
        <v>1</v>
      </c>
      <c r="U181" s="22" t="s">
        <v>9</v>
      </c>
      <c r="V181" s="22" t="s">
        <v>8</v>
      </c>
      <c r="W181" s="22" t="s">
        <v>8</v>
      </c>
      <c r="X181" s="22" t="s">
        <v>8</v>
      </c>
      <c r="Y181" s="22" t="s">
        <v>1</v>
      </c>
      <c r="AC181" s="42" t="str">
        <f t="shared" ca="1" si="12"/>
        <v/>
      </c>
      <c r="AD181" s="44" t="str">
        <f t="shared" ca="1" si="13"/>
        <v/>
      </c>
      <c r="AE181" s="46" t="str">
        <f t="shared" ca="1" si="14"/>
        <v/>
      </c>
      <c r="AF181" s="48" t="str">
        <f t="shared" ca="1" si="15"/>
        <v/>
      </c>
      <c r="AG181" s="50" t="str">
        <f t="shared" ca="1" si="16"/>
        <v/>
      </c>
      <c r="AH181" s="52" t="str">
        <f t="shared" ca="1" si="17"/>
        <v/>
      </c>
    </row>
    <row r="182" spans="2:34" ht="15" customHeight="1" x14ac:dyDescent="0.25">
      <c r="B182" s="4" t="e">
        <f>VLOOKUP(E182,Tableau1[],4,FALSE)</f>
        <v>#N/A</v>
      </c>
      <c r="C182" s="4" t="str">
        <f>IF(E182=(LOOKUP(E182,Tableau1[Date])),"F","NF")</f>
        <v>NF</v>
      </c>
      <c r="E182" s="2">
        <v>43279</v>
      </c>
      <c r="F182" s="1">
        <f>COUNTIF(J182:O182,"M*")-COUNTIF(J182:O182,"MAL")</f>
        <v>4</v>
      </c>
      <c r="G182" s="1">
        <f>COUNTIF(J182:O182,"J*")</f>
        <v>1</v>
      </c>
      <c r="H182" s="1">
        <f>COUNTIF(J182:O182,"AM*")</f>
        <v>1</v>
      </c>
      <c r="I182" s="30"/>
      <c r="J182" s="22" t="s">
        <v>8</v>
      </c>
      <c r="K182" s="54" t="s">
        <v>87</v>
      </c>
      <c r="L182" s="22" t="s">
        <v>77</v>
      </c>
      <c r="M182" s="22" t="s">
        <v>8</v>
      </c>
      <c r="N182" s="22" t="s">
        <v>8</v>
      </c>
      <c r="O182" s="22" t="s">
        <v>1</v>
      </c>
      <c r="P182" s="17"/>
      <c r="Q182" s="1">
        <f>COUNTIF(U182:Y182,"M*")-COUNTIF(U182:Y182,"MAL")</f>
        <v>3</v>
      </c>
      <c r="R182" s="1">
        <f>COUNTIF(U182:Y182,"J*")</f>
        <v>1</v>
      </c>
      <c r="S182" s="1">
        <f>COUNTIF(U182:Y182,"AM*")</f>
        <v>1</v>
      </c>
      <c r="U182" s="22" t="s">
        <v>8</v>
      </c>
      <c r="V182" s="22" t="s">
        <v>77</v>
      </c>
      <c r="W182" s="22" t="s">
        <v>8</v>
      </c>
      <c r="X182" s="22" t="s">
        <v>8</v>
      </c>
      <c r="Y182" s="22" t="s">
        <v>1</v>
      </c>
      <c r="AC182" s="42" t="str">
        <f t="shared" ca="1" si="12"/>
        <v/>
      </c>
      <c r="AD182" s="44" t="str">
        <f t="shared" ca="1" si="13"/>
        <v/>
      </c>
      <c r="AE182" s="46" t="str">
        <f t="shared" ca="1" si="14"/>
        <v/>
      </c>
      <c r="AF182" s="48" t="str">
        <f t="shared" ca="1" si="15"/>
        <v/>
      </c>
      <c r="AG182" s="50" t="str">
        <f t="shared" ca="1" si="16"/>
        <v/>
      </c>
      <c r="AH182" s="52" t="str">
        <f t="shared" ca="1" si="17"/>
        <v/>
      </c>
    </row>
    <row r="183" spans="2:34" ht="15" customHeight="1" x14ac:dyDescent="0.25">
      <c r="B183" s="4" t="e">
        <f>VLOOKUP(E183,Tableau1[],4,FALSE)</f>
        <v>#N/A</v>
      </c>
      <c r="C183" s="4" t="str">
        <f>IF(E183=(LOOKUP(E183,Tableau1[Date])),"F","NF")</f>
        <v>NF</v>
      </c>
      <c r="E183" s="2">
        <v>43280</v>
      </c>
      <c r="F183" s="1">
        <f>COUNTIF(J183:O183,"M*")-COUNTIF(J183:O183,"MAL")</f>
        <v>3</v>
      </c>
      <c r="G183" s="1">
        <f>COUNTIF(J183:O183,"J*")</f>
        <v>1</v>
      </c>
      <c r="H183" s="1">
        <f>COUNTIF(J183:O183,"AM*")</f>
        <v>1</v>
      </c>
      <c r="J183" s="22" t="s">
        <v>8</v>
      </c>
      <c r="K183" s="22" t="s">
        <v>9</v>
      </c>
      <c r="L183" s="22" t="s">
        <v>77</v>
      </c>
      <c r="M183" s="22" t="s">
        <v>8</v>
      </c>
      <c r="N183" s="22" t="s">
        <v>8</v>
      </c>
      <c r="O183" s="22" t="s">
        <v>1</v>
      </c>
      <c r="P183" s="16" t="str">
        <f ca="1">IF((E183-TODAY())&lt;70,"Verrouillée","Libre")</f>
        <v>Verrouillée</v>
      </c>
      <c r="Q183" s="1">
        <f>COUNTIF(U183:Y183,"M*")-COUNTIF(U183:Y183,"MAL")</f>
        <v>3</v>
      </c>
      <c r="R183" s="1">
        <f>COUNTIF(U183:Y183,"J*")</f>
        <v>1</v>
      </c>
      <c r="S183" s="1">
        <f>COUNTIF(U183:Y183,"AM*")</f>
        <v>1</v>
      </c>
      <c r="U183" s="54" t="s">
        <v>87</v>
      </c>
      <c r="V183" s="22" t="s">
        <v>77</v>
      </c>
      <c r="W183" s="22" t="s">
        <v>8</v>
      </c>
      <c r="X183" s="22" t="s">
        <v>8</v>
      </c>
      <c r="Y183" s="22" t="s">
        <v>1</v>
      </c>
      <c r="AC183" s="42" t="str">
        <f t="shared" ca="1" si="12"/>
        <v/>
      </c>
      <c r="AD183" s="44" t="str">
        <f t="shared" ca="1" si="13"/>
        <v/>
      </c>
      <c r="AE183" s="46" t="str">
        <f t="shared" ca="1" si="14"/>
        <v/>
      </c>
      <c r="AF183" s="48" t="str">
        <f t="shared" ca="1" si="15"/>
        <v/>
      </c>
      <c r="AG183" s="50" t="str">
        <f t="shared" ca="1" si="16"/>
        <v/>
      </c>
      <c r="AH183" s="52" t="str">
        <f t="shared" ca="1" si="17"/>
        <v/>
      </c>
    </row>
    <row r="184" spans="2:34" x14ac:dyDescent="0.25">
      <c r="B184" s="4" t="e">
        <f>VLOOKUP(E184,Tableau1[],4,FALSE)</f>
        <v>#N/A</v>
      </c>
      <c r="C184" s="4" t="str">
        <f>IF(E184=(LOOKUP(E184,Tableau1[Date])),"F","NF")</f>
        <v>NF</v>
      </c>
      <c r="E184" s="7">
        <v>43281</v>
      </c>
      <c r="J184" s="22"/>
      <c r="K184" s="22"/>
      <c r="L184" s="22"/>
      <c r="M184" s="22"/>
      <c r="N184" s="22"/>
      <c r="O184" s="22"/>
      <c r="U184" s="22"/>
      <c r="V184" s="22"/>
      <c r="W184" s="22"/>
      <c r="X184" s="22"/>
      <c r="Y184" s="22"/>
      <c r="AC184" s="42" t="str">
        <f t="shared" ca="1" si="12"/>
        <v/>
      </c>
      <c r="AD184" s="44" t="str">
        <f t="shared" ca="1" si="13"/>
        <v/>
      </c>
      <c r="AE184" s="46" t="str">
        <f t="shared" ca="1" si="14"/>
        <v/>
      </c>
      <c r="AF184" s="48" t="str">
        <f t="shared" ca="1" si="15"/>
        <v/>
      </c>
      <c r="AG184" s="50" t="str">
        <f t="shared" ca="1" si="16"/>
        <v/>
      </c>
      <c r="AH184" s="52" t="str">
        <f t="shared" ca="1" si="17"/>
        <v/>
      </c>
    </row>
    <row r="185" spans="2:34" x14ac:dyDescent="0.25">
      <c r="B185" s="4" t="e">
        <f>VLOOKUP(E185,Tableau1[],4,FALSE)</f>
        <v>#N/A</v>
      </c>
      <c r="C185" s="4" t="str">
        <f>IF(E185=(LOOKUP(E185,Tableau1[Date])),"F","NF")</f>
        <v>NF</v>
      </c>
      <c r="E185" s="7">
        <v>43282</v>
      </c>
      <c r="J185" s="22"/>
      <c r="K185" s="22"/>
      <c r="L185" s="22"/>
      <c r="M185" s="22"/>
      <c r="N185" s="22"/>
      <c r="O185" s="22"/>
      <c r="U185" s="22"/>
      <c r="V185" s="22"/>
      <c r="W185" s="22"/>
      <c r="X185" s="22"/>
      <c r="Y185" s="22"/>
      <c r="AC185" s="42" t="str">
        <f t="shared" ca="1" si="12"/>
        <v/>
      </c>
      <c r="AD185" s="44" t="str">
        <f t="shared" ca="1" si="13"/>
        <v/>
      </c>
      <c r="AE185" s="46" t="str">
        <f t="shared" ca="1" si="14"/>
        <v/>
      </c>
      <c r="AF185" s="48" t="str">
        <f t="shared" ca="1" si="15"/>
        <v/>
      </c>
      <c r="AG185" s="50" t="str">
        <f t="shared" ca="1" si="16"/>
        <v/>
      </c>
      <c r="AH185" s="52" t="str">
        <f t="shared" ca="1" si="17"/>
        <v/>
      </c>
    </row>
    <row r="186" spans="2:34" x14ac:dyDescent="0.25">
      <c r="B186" s="4" t="e">
        <f>VLOOKUP(E186,Tableau1[],4,FALSE)</f>
        <v>#N/A</v>
      </c>
      <c r="C186" s="4" t="str">
        <f>IF(E186=(LOOKUP(E186,Tableau1[Date])),"F","NF")</f>
        <v>NF</v>
      </c>
      <c r="E186" s="2">
        <v>43283</v>
      </c>
      <c r="F186" s="1">
        <f>COUNTIF(J186:O186,"M*")-COUNTIF(J186:O186,"MAL")</f>
        <v>3</v>
      </c>
      <c r="G186" s="1">
        <f>COUNTIF(J186:O186,"J*")</f>
        <v>1</v>
      </c>
      <c r="H186" s="1">
        <f>COUNTIF(J186:O186,"AM*")</f>
        <v>1</v>
      </c>
      <c r="J186" s="22" t="s">
        <v>8</v>
      </c>
      <c r="K186" s="22" t="s">
        <v>9</v>
      </c>
      <c r="L186" s="22" t="s">
        <v>8</v>
      </c>
      <c r="M186" s="22" t="s">
        <v>8</v>
      </c>
      <c r="N186" s="22" t="s">
        <v>1</v>
      </c>
      <c r="O186" s="22" t="s">
        <v>77</v>
      </c>
      <c r="P186" s="13" t="s">
        <v>59</v>
      </c>
      <c r="Q186" s="1">
        <f>COUNTIF(U186:Y186,"M*")-COUNTIF(U186:Y186,"MAL")</f>
        <v>3</v>
      </c>
      <c r="R186" s="1">
        <f>COUNTIF(U186:Y186,"J*")</f>
        <v>1</v>
      </c>
      <c r="S186" s="1">
        <f>COUNTIF(U186:Y186,"AM*")</f>
        <v>1</v>
      </c>
      <c r="U186" s="22" t="s">
        <v>8</v>
      </c>
      <c r="V186" s="22" t="s">
        <v>1</v>
      </c>
      <c r="W186" s="22" t="s">
        <v>8</v>
      </c>
      <c r="X186" s="22" t="s">
        <v>8</v>
      </c>
      <c r="Y186" s="72" t="s">
        <v>77</v>
      </c>
      <c r="AC186" s="42" t="str">
        <f t="shared" ca="1" si="12"/>
        <v/>
      </c>
      <c r="AD186" s="44" t="str">
        <f t="shared" ca="1" si="13"/>
        <v/>
      </c>
      <c r="AE186" s="46" t="str">
        <f t="shared" ca="1" si="14"/>
        <v/>
      </c>
      <c r="AF186" s="48" t="str">
        <f t="shared" ca="1" si="15"/>
        <v/>
      </c>
      <c r="AG186" s="50" t="str">
        <f t="shared" ca="1" si="16"/>
        <v/>
      </c>
      <c r="AH186" s="52" t="str">
        <f t="shared" ca="1" si="17"/>
        <v/>
      </c>
    </row>
    <row r="187" spans="2:34" ht="15" customHeight="1" x14ac:dyDescent="0.25">
      <c r="B187" s="4" t="e">
        <f>VLOOKUP(E187,Tableau1[],4,FALSE)</f>
        <v>#N/A</v>
      </c>
      <c r="C187" s="4" t="str">
        <f>IF(E187=(LOOKUP(E187,Tableau1[Date])),"F","NF")</f>
        <v>NF</v>
      </c>
      <c r="E187" s="2">
        <v>43284</v>
      </c>
      <c r="F187" s="1">
        <f>COUNTIF(J187:O187,"M*")-COUNTIF(J187:O187,"MAL")</f>
        <v>3</v>
      </c>
      <c r="G187" s="1">
        <f>COUNTIF(J187:O187,"J*")</f>
        <v>1</v>
      </c>
      <c r="H187" s="1">
        <f>COUNTIF(J187:O187,"AM*")</f>
        <v>1</v>
      </c>
      <c r="I187" s="30" t="s">
        <v>97</v>
      </c>
      <c r="J187" s="22" t="s">
        <v>8</v>
      </c>
      <c r="K187" s="22" t="s">
        <v>9</v>
      </c>
      <c r="L187" s="22" t="s">
        <v>8</v>
      </c>
      <c r="M187" s="22" t="s">
        <v>8</v>
      </c>
      <c r="N187" s="22" t="s">
        <v>1</v>
      </c>
      <c r="O187" s="22" t="s">
        <v>77</v>
      </c>
      <c r="P187" s="299">
        <v>27</v>
      </c>
      <c r="Q187" s="1">
        <f>COUNTIF(U187:Y187,"M*")-COUNTIF(U187:Y187,"MAL")</f>
        <v>2</v>
      </c>
      <c r="R187" s="1">
        <f>COUNTIF(U187:Y187,"J*")</f>
        <v>1</v>
      </c>
      <c r="S187" s="1">
        <f>COUNTIF(U187:Y187,"AM*")</f>
        <v>2</v>
      </c>
      <c r="U187" s="22" t="s">
        <v>8</v>
      </c>
      <c r="V187" s="22" t="s">
        <v>77</v>
      </c>
      <c r="W187" s="22" t="s">
        <v>1</v>
      </c>
      <c r="X187" s="22" t="s">
        <v>1</v>
      </c>
      <c r="Y187" s="22" t="s">
        <v>8</v>
      </c>
      <c r="AC187" s="42" t="str">
        <f t="shared" ca="1" si="12"/>
        <v/>
      </c>
      <c r="AD187" s="44" t="str">
        <f t="shared" ca="1" si="13"/>
        <v/>
      </c>
      <c r="AE187" s="46" t="str">
        <f t="shared" ca="1" si="14"/>
        <v/>
      </c>
      <c r="AF187" s="48" t="str">
        <f t="shared" ca="1" si="15"/>
        <v/>
      </c>
      <c r="AG187" s="50" t="str">
        <f t="shared" ca="1" si="16"/>
        <v/>
      </c>
      <c r="AH187" s="52" t="str">
        <f t="shared" ca="1" si="17"/>
        <v/>
      </c>
    </row>
    <row r="188" spans="2:34" ht="15" customHeight="1" x14ac:dyDescent="0.25">
      <c r="B188" s="4" t="e">
        <f>VLOOKUP(E188,Tableau1[],4,FALSE)</f>
        <v>#N/A</v>
      </c>
      <c r="C188" s="4" t="str">
        <f>IF(E188=(LOOKUP(E188,Tableau1[Date])),"F","NF")</f>
        <v>NF</v>
      </c>
      <c r="E188" s="2">
        <v>43285</v>
      </c>
      <c r="F188" s="1">
        <f>COUNTIF(J188:O188,"M*")-COUNTIF(J188:O188,"MAL")</f>
        <v>3</v>
      </c>
      <c r="G188" s="1">
        <f>COUNTIF(J188:O188,"J*")</f>
        <v>1</v>
      </c>
      <c r="H188" s="1">
        <f>COUNTIF(J188:O188,"AM*")</f>
        <v>1</v>
      </c>
      <c r="J188" s="22" t="s">
        <v>8</v>
      </c>
      <c r="K188" s="22" t="s">
        <v>9</v>
      </c>
      <c r="L188" s="22" t="s">
        <v>8</v>
      </c>
      <c r="M188" s="22" t="s">
        <v>8</v>
      </c>
      <c r="N188" s="22" t="s">
        <v>1</v>
      </c>
      <c r="O188" s="22" t="s">
        <v>77</v>
      </c>
      <c r="P188" s="299"/>
      <c r="Q188" s="1">
        <f>COUNTIF(U188:Y188,"M*")-COUNTIF(U188:Y188,"MAL")</f>
        <v>2</v>
      </c>
      <c r="R188" s="1">
        <f>COUNTIF(U188:Y188,"J*")</f>
        <v>1</v>
      </c>
      <c r="S188" s="1">
        <f>COUNTIF(U188:Y188,"AM*")</f>
        <v>2</v>
      </c>
      <c r="U188" s="22" t="s">
        <v>8</v>
      </c>
      <c r="V188" s="22" t="s">
        <v>77</v>
      </c>
      <c r="W188" s="22" t="s">
        <v>1</v>
      </c>
      <c r="X188" s="22" t="s">
        <v>1</v>
      </c>
      <c r="Y188" s="22" t="s">
        <v>8</v>
      </c>
      <c r="AC188" s="42" t="str">
        <f t="shared" ca="1" si="12"/>
        <v/>
      </c>
      <c r="AD188" s="44" t="str">
        <f t="shared" ca="1" si="13"/>
        <v/>
      </c>
      <c r="AE188" s="46" t="str">
        <f t="shared" ca="1" si="14"/>
        <v/>
      </c>
      <c r="AF188" s="48" t="str">
        <f t="shared" ca="1" si="15"/>
        <v/>
      </c>
      <c r="AG188" s="50" t="str">
        <f t="shared" ca="1" si="16"/>
        <v/>
      </c>
      <c r="AH188" s="52" t="str">
        <f t="shared" ca="1" si="17"/>
        <v/>
      </c>
    </row>
    <row r="189" spans="2:34" ht="15" customHeight="1" x14ac:dyDescent="0.25">
      <c r="B189" s="4" t="e">
        <f>VLOOKUP(E189,Tableau1[],4,FALSE)</f>
        <v>#N/A</v>
      </c>
      <c r="C189" s="4" t="str">
        <f>IF(E189=(LOOKUP(E189,Tableau1[Date])),"F","NF")</f>
        <v>NF</v>
      </c>
      <c r="E189" s="2">
        <v>43286</v>
      </c>
      <c r="F189" s="1">
        <f>COUNTIF(J189:O189,"M*")-COUNTIF(J189:O189,"MAL")</f>
        <v>3</v>
      </c>
      <c r="G189" s="1">
        <f>COUNTIF(J189:O189,"J*")</f>
        <v>1</v>
      </c>
      <c r="H189" s="1">
        <f>COUNTIF(J189:O189,"AM*")</f>
        <v>1</v>
      </c>
      <c r="I189" s="29"/>
      <c r="J189" s="22" t="s">
        <v>8</v>
      </c>
      <c r="K189" s="22" t="s">
        <v>9</v>
      </c>
      <c r="L189" s="22" t="s">
        <v>8</v>
      </c>
      <c r="M189" s="22" t="s">
        <v>8</v>
      </c>
      <c r="N189" s="22" t="s">
        <v>1</v>
      </c>
      <c r="O189" s="22" t="s">
        <v>77</v>
      </c>
      <c r="P189" s="17"/>
      <c r="Q189" s="1">
        <f>COUNTIF(U189:Y189,"M*")-COUNTIF(U189:Y189,"MAL")</f>
        <v>2</v>
      </c>
      <c r="R189" s="1">
        <f>COUNTIF(U189:Y189,"J*")</f>
        <v>1</v>
      </c>
      <c r="S189" s="1">
        <f>COUNTIF(U189:Y189,"AM*")</f>
        <v>2</v>
      </c>
      <c r="U189" s="22" t="s">
        <v>8</v>
      </c>
      <c r="V189" s="22" t="s">
        <v>77</v>
      </c>
      <c r="W189" s="22" t="s">
        <v>1</v>
      </c>
      <c r="X189" s="22" t="s">
        <v>1</v>
      </c>
      <c r="Y189" s="22" t="s">
        <v>8</v>
      </c>
      <c r="AC189" s="42" t="str">
        <f t="shared" ca="1" si="12"/>
        <v/>
      </c>
      <c r="AD189" s="44" t="str">
        <f t="shared" ca="1" si="13"/>
        <v/>
      </c>
      <c r="AE189" s="46" t="str">
        <f t="shared" ca="1" si="14"/>
        <v/>
      </c>
      <c r="AF189" s="48" t="str">
        <f t="shared" ca="1" si="15"/>
        <v/>
      </c>
      <c r="AG189" s="50" t="str">
        <f t="shared" ca="1" si="16"/>
        <v/>
      </c>
      <c r="AH189" s="52" t="str">
        <f t="shared" ca="1" si="17"/>
        <v/>
      </c>
    </row>
    <row r="190" spans="2:34" ht="15" customHeight="1" x14ac:dyDescent="0.25">
      <c r="B190" s="4" t="e">
        <f>VLOOKUP(E190,Tableau1[],4,FALSE)</f>
        <v>#N/A</v>
      </c>
      <c r="C190" s="4" t="str">
        <f>IF(E190=(LOOKUP(E190,Tableau1[Date])),"F","NF")</f>
        <v>NF</v>
      </c>
      <c r="E190" s="2">
        <v>43287</v>
      </c>
      <c r="F190" s="1">
        <f>COUNTIF(J190:O190,"M*")-COUNTIF(J190:O190,"MAL")</f>
        <v>3</v>
      </c>
      <c r="G190" s="1">
        <f>COUNTIF(J190:O190,"J*")</f>
        <v>1</v>
      </c>
      <c r="H190" s="1">
        <f>COUNTIF(J190:O190,"AM*")</f>
        <v>1</v>
      </c>
      <c r="J190" s="22" t="s">
        <v>8</v>
      </c>
      <c r="K190" s="22" t="s">
        <v>9</v>
      </c>
      <c r="L190" s="22" t="s">
        <v>8</v>
      </c>
      <c r="M190" s="22" t="s">
        <v>8</v>
      </c>
      <c r="N190" s="22" t="s">
        <v>1</v>
      </c>
      <c r="O190" s="22" t="s">
        <v>77</v>
      </c>
      <c r="P190" s="16" t="str">
        <f ca="1">IF((E190-TODAY())&lt;70,"Verrouillée","Libre")</f>
        <v>Verrouillée</v>
      </c>
      <c r="Q190" s="1">
        <f>COUNTIF(U190:Y190,"M*")-COUNTIF(U190:Y190,"MAL")</f>
        <v>3</v>
      </c>
      <c r="R190" s="1">
        <f>COUNTIF(U190:Y190,"J*")</f>
        <v>0</v>
      </c>
      <c r="S190" s="1">
        <f>COUNTIF(U190:Y190,"AM*")</f>
        <v>1</v>
      </c>
      <c r="U190" s="22" t="s">
        <v>9</v>
      </c>
      <c r="V190" s="22" t="s">
        <v>1</v>
      </c>
      <c r="W190" s="22" t="s">
        <v>8</v>
      </c>
      <c r="X190" s="22" t="s">
        <v>8</v>
      </c>
      <c r="Y190" s="22" t="s">
        <v>8</v>
      </c>
      <c r="AC190" s="42" t="str">
        <f t="shared" ca="1" si="12"/>
        <v/>
      </c>
      <c r="AD190" s="44" t="str">
        <f t="shared" ca="1" si="13"/>
        <v/>
      </c>
      <c r="AE190" s="46" t="str">
        <f t="shared" ca="1" si="14"/>
        <v/>
      </c>
      <c r="AF190" s="48" t="str">
        <f t="shared" ca="1" si="15"/>
        <v/>
      </c>
      <c r="AG190" s="50" t="str">
        <f t="shared" ca="1" si="16"/>
        <v/>
      </c>
      <c r="AH190" s="52" t="str">
        <f t="shared" ca="1" si="17"/>
        <v/>
      </c>
    </row>
    <row r="191" spans="2:34" x14ac:dyDescent="0.25">
      <c r="B191" s="4" t="e">
        <f>VLOOKUP(E191,Tableau1[],4,FALSE)</f>
        <v>#N/A</v>
      </c>
      <c r="C191" s="4" t="str">
        <f>IF(E191=(LOOKUP(E191,Tableau1[Date])),"F","NF")</f>
        <v>NF</v>
      </c>
      <c r="E191" s="7">
        <v>43288</v>
      </c>
      <c r="J191" s="22"/>
      <c r="K191" s="22"/>
      <c r="L191" s="22"/>
      <c r="M191" s="22"/>
      <c r="N191" s="22"/>
      <c r="O191" s="22"/>
      <c r="U191" s="22"/>
      <c r="V191" s="22"/>
      <c r="W191" s="22"/>
      <c r="X191" s="22"/>
      <c r="Y191" s="22"/>
      <c r="AC191" s="42" t="str">
        <f t="shared" ca="1" si="12"/>
        <v/>
      </c>
      <c r="AD191" s="44" t="str">
        <f t="shared" ca="1" si="13"/>
        <v/>
      </c>
      <c r="AE191" s="46" t="str">
        <f t="shared" ca="1" si="14"/>
        <v/>
      </c>
      <c r="AF191" s="48" t="str">
        <f t="shared" ca="1" si="15"/>
        <v/>
      </c>
      <c r="AG191" s="50" t="str">
        <f t="shared" ca="1" si="16"/>
        <v/>
      </c>
      <c r="AH191" s="52" t="str">
        <f t="shared" ca="1" si="17"/>
        <v/>
      </c>
    </row>
    <row r="192" spans="2:34" x14ac:dyDescent="0.25">
      <c r="B192" s="4" t="e">
        <f>VLOOKUP(E192,Tableau1[],4,FALSE)</f>
        <v>#N/A</v>
      </c>
      <c r="C192" s="4" t="str">
        <f>IF(E192=(LOOKUP(E192,Tableau1[Date])),"F","NF")</f>
        <v>NF</v>
      </c>
      <c r="E192" s="7">
        <v>43289</v>
      </c>
      <c r="J192" s="22"/>
      <c r="K192" s="22"/>
      <c r="L192" s="22"/>
      <c r="M192" s="22"/>
      <c r="N192" s="22"/>
      <c r="O192" s="22"/>
      <c r="U192" s="22"/>
      <c r="V192" s="22"/>
      <c r="W192" s="22"/>
      <c r="X192" s="22"/>
      <c r="Y192" s="22"/>
      <c r="AC192" s="42" t="str">
        <f t="shared" ca="1" si="12"/>
        <v/>
      </c>
      <c r="AD192" s="44" t="str">
        <f t="shared" ca="1" si="13"/>
        <v/>
      </c>
      <c r="AE192" s="46" t="str">
        <f t="shared" ca="1" si="14"/>
        <v/>
      </c>
      <c r="AF192" s="48" t="str">
        <f t="shared" ca="1" si="15"/>
        <v/>
      </c>
      <c r="AG192" s="50" t="str">
        <f t="shared" ca="1" si="16"/>
        <v/>
      </c>
      <c r="AH192" s="52" t="str">
        <f t="shared" ca="1" si="17"/>
        <v/>
      </c>
    </row>
    <row r="193" spans="2:34" x14ac:dyDescent="0.25">
      <c r="B193" s="4" t="e">
        <f>VLOOKUP(E193,Tableau1[],4,FALSE)</f>
        <v>#N/A</v>
      </c>
      <c r="C193" s="4" t="str">
        <f>IF(E193=(LOOKUP(E193,Tableau1[Date])),"F","NF")</f>
        <v>NF</v>
      </c>
      <c r="E193" s="2">
        <v>43290</v>
      </c>
      <c r="F193" s="1">
        <f>COUNTIF(J193:O193,"M*")-COUNTIF(J193:O193,"MAL")</f>
        <v>3</v>
      </c>
      <c r="G193" s="1">
        <f>COUNTIF(J193:O193,"J*")</f>
        <v>0</v>
      </c>
      <c r="H193" s="1">
        <f>COUNTIF(J193:O193,"AM*")</f>
        <v>1</v>
      </c>
      <c r="J193" s="22" t="s">
        <v>1</v>
      </c>
      <c r="K193" s="22" t="s">
        <v>9</v>
      </c>
      <c r="L193" s="22" t="s">
        <v>8</v>
      </c>
      <c r="M193" s="22" t="s">
        <v>8</v>
      </c>
      <c r="N193" s="22" t="s">
        <v>8</v>
      </c>
      <c r="O193" s="22" t="s">
        <v>9</v>
      </c>
      <c r="P193" s="20" t="s">
        <v>59</v>
      </c>
      <c r="Q193" s="1">
        <f>COUNTIF(U193:Y193,"M*")-COUNTIF(U193:Y193,"MAL")</f>
        <v>3</v>
      </c>
      <c r="R193" s="1">
        <f>COUNTIF(U193:Y193,"J*")</f>
        <v>0</v>
      </c>
      <c r="S193" s="1">
        <f>COUNTIF(U193:Y193,"AM*")</f>
        <v>1</v>
      </c>
      <c r="U193" s="22" t="s">
        <v>9</v>
      </c>
      <c r="V193" s="22" t="s">
        <v>1</v>
      </c>
      <c r="W193" s="22" t="s">
        <v>8</v>
      </c>
      <c r="X193" s="22" t="s">
        <v>8</v>
      </c>
      <c r="Y193" s="22" t="s">
        <v>8</v>
      </c>
      <c r="AC193" s="42" t="str">
        <f t="shared" ca="1" si="12"/>
        <v/>
      </c>
      <c r="AD193" s="44" t="str">
        <f t="shared" ca="1" si="13"/>
        <v/>
      </c>
      <c r="AE193" s="46" t="str">
        <f t="shared" ca="1" si="14"/>
        <v/>
      </c>
      <c r="AF193" s="48" t="str">
        <f t="shared" ca="1" si="15"/>
        <v/>
      </c>
      <c r="AG193" s="50" t="str">
        <f t="shared" ca="1" si="16"/>
        <v/>
      </c>
      <c r="AH193" s="52" t="str">
        <f t="shared" ca="1" si="17"/>
        <v/>
      </c>
    </row>
    <row r="194" spans="2:34" ht="15" customHeight="1" x14ac:dyDescent="0.25">
      <c r="B194" s="4" t="e">
        <f>VLOOKUP(E194,Tableau1[],4,FALSE)</f>
        <v>#N/A</v>
      </c>
      <c r="C194" s="4" t="str">
        <f>IF(E194=(LOOKUP(E194,Tableau1[Date])),"F","NF")</f>
        <v>NF</v>
      </c>
      <c r="E194" s="2">
        <v>43291</v>
      </c>
      <c r="F194" s="1">
        <f>COUNTIF(J194:O194,"M*")-COUNTIF(J194:O194,"MAL")</f>
        <v>2</v>
      </c>
      <c r="G194" s="1">
        <f>COUNTIF(J194:O194,"J*")</f>
        <v>1</v>
      </c>
      <c r="H194" s="1">
        <f>COUNTIF(J194:O194,"AM*")</f>
        <v>1</v>
      </c>
      <c r="J194" s="22" t="s">
        <v>1</v>
      </c>
      <c r="K194" s="22" t="s">
        <v>9</v>
      </c>
      <c r="L194" s="22" t="s">
        <v>8</v>
      </c>
      <c r="M194" s="22" t="s">
        <v>8</v>
      </c>
      <c r="N194" s="22" t="s">
        <v>77</v>
      </c>
      <c r="O194" s="22" t="s">
        <v>9</v>
      </c>
      <c r="P194" s="302">
        <v>28</v>
      </c>
      <c r="Q194" s="1">
        <f>COUNTIF(U194:Y194,"M*")-COUNTIF(U194:Y194,"MAL")</f>
        <v>3</v>
      </c>
      <c r="R194" s="1">
        <f>COUNTIF(U194:Y194,"J*")</f>
        <v>0</v>
      </c>
      <c r="S194" s="1">
        <f>COUNTIF(U194:Y194,"AM*")</f>
        <v>1</v>
      </c>
      <c r="U194" s="22" t="s">
        <v>9</v>
      </c>
      <c r="V194" s="22" t="s">
        <v>1</v>
      </c>
      <c r="W194" s="22" t="s">
        <v>8</v>
      </c>
      <c r="X194" s="22" t="s">
        <v>8</v>
      </c>
      <c r="Y194" s="22" t="s">
        <v>8</v>
      </c>
      <c r="AC194" s="42" t="str">
        <f t="shared" ca="1" si="12"/>
        <v/>
      </c>
      <c r="AD194" s="44" t="str">
        <f t="shared" ca="1" si="13"/>
        <v/>
      </c>
      <c r="AE194" s="46" t="str">
        <f t="shared" ca="1" si="14"/>
        <v/>
      </c>
      <c r="AF194" s="48" t="str">
        <f t="shared" ca="1" si="15"/>
        <v/>
      </c>
      <c r="AG194" s="50" t="str">
        <f t="shared" ca="1" si="16"/>
        <v/>
      </c>
      <c r="AH194" s="52" t="str">
        <f t="shared" ca="1" si="17"/>
        <v/>
      </c>
    </row>
    <row r="195" spans="2:34" ht="15" customHeight="1" x14ac:dyDescent="0.25">
      <c r="B195" s="4" t="e">
        <f>VLOOKUP(E195,Tableau1[],4,FALSE)</f>
        <v>#N/A</v>
      </c>
      <c r="C195" s="4" t="str">
        <f>IF(E195=(LOOKUP(E195,Tableau1[Date])),"F","NF")</f>
        <v>NF</v>
      </c>
      <c r="E195" s="2">
        <v>43292</v>
      </c>
      <c r="F195" s="1">
        <f>COUNTIF(J195:O195,"M*")-COUNTIF(J195:O195,"MAL")</f>
        <v>2</v>
      </c>
      <c r="G195" s="1">
        <f>COUNTIF(J195:O195,"J*")</f>
        <v>1</v>
      </c>
      <c r="H195" s="1">
        <f>COUNTIF(J195:O195,"AM*")</f>
        <v>2</v>
      </c>
      <c r="J195" s="22" t="s">
        <v>1</v>
      </c>
      <c r="K195" s="22" t="s">
        <v>1</v>
      </c>
      <c r="L195" s="22" t="s">
        <v>8</v>
      </c>
      <c r="M195" s="22" t="s">
        <v>8</v>
      </c>
      <c r="N195" s="22" t="s">
        <v>77</v>
      </c>
      <c r="O195" s="22" t="s">
        <v>9</v>
      </c>
      <c r="P195" s="302"/>
      <c r="Q195" s="1">
        <f>COUNTIF(U195:Y195,"M*")-COUNTIF(U195:Y195,"MAL")</f>
        <v>3</v>
      </c>
      <c r="R195" s="1">
        <f>COUNTIF(U195:Y195,"J*")</f>
        <v>0</v>
      </c>
      <c r="S195" s="1">
        <f>COUNTIF(U195:Y195,"AM*")</f>
        <v>1</v>
      </c>
      <c r="U195" s="22" t="s">
        <v>9</v>
      </c>
      <c r="V195" s="22" t="s">
        <v>1</v>
      </c>
      <c r="W195" s="22" t="s">
        <v>8</v>
      </c>
      <c r="X195" s="22" t="s">
        <v>8</v>
      </c>
      <c r="Y195" s="22" t="s">
        <v>8</v>
      </c>
      <c r="AC195" s="42" t="str">
        <f t="shared" ca="1" si="12"/>
        <v/>
      </c>
      <c r="AD195" s="44" t="str">
        <f t="shared" ca="1" si="13"/>
        <v/>
      </c>
      <c r="AE195" s="46" t="str">
        <f t="shared" ca="1" si="14"/>
        <v/>
      </c>
      <c r="AF195" s="48" t="str">
        <f t="shared" ca="1" si="15"/>
        <v/>
      </c>
      <c r="AG195" s="50" t="str">
        <f t="shared" ca="1" si="16"/>
        <v/>
      </c>
      <c r="AH195" s="52" t="str">
        <f t="shared" ca="1" si="17"/>
        <v/>
      </c>
    </row>
    <row r="196" spans="2:34" ht="15" customHeight="1" x14ac:dyDescent="0.25">
      <c r="B196" s="4" t="e">
        <f>VLOOKUP(E196,Tableau1[],4,FALSE)</f>
        <v>#N/A</v>
      </c>
      <c r="C196" s="4" t="str">
        <f>IF(E196=(LOOKUP(E196,Tableau1[Date])),"F","NF")</f>
        <v>NF</v>
      </c>
      <c r="E196" s="2">
        <v>43293</v>
      </c>
      <c r="F196" s="1">
        <f>COUNTIF(J196:O196,"M*")-COUNTIF(J196:O196,"MAL")</f>
        <v>2</v>
      </c>
      <c r="G196" s="1">
        <f>COUNTIF(J196:O196,"J*")</f>
        <v>1</v>
      </c>
      <c r="H196" s="1">
        <f>COUNTIF(J196:O196,"AM*")</f>
        <v>2</v>
      </c>
      <c r="J196" s="22" t="s">
        <v>1</v>
      </c>
      <c r="K196" s="22" t="s">
        <v>1</v>
      </c>
      <c r="L196" s="22" t="s">
        <v>8</v>
      </c>
      <c r="M196" s="22" t="s">
        <v>8</v>
      </c>
      <c r="N196" s="22" t="s">
        <v>77</v>
      </c>
      <c r="O196" s="22" t="s">
        <v>9</v>
      </c>
      <c r="P196" s="19" t="s">
        <v>62</v>
      </c>
      <c r="Q196" s="1">
        <f>COUNTIF(U196:Y196,"M*")-COUNTIF(U196:Y196,"MAL")</f>
        <v>3</v>
      </c>
      <c r="R196" s="1">
        <f>COUNTIF(U196:Y196,"J*")</f>
        <v>0</v>
      </c>
      <c r="S196" s="1">
        <f>COUNTIF(U196:Y196,"AM*")</f>
        <v>1</v>
      </c>
      <c r="U196" s="22" t="s">
        <v>9</v>
      </c>
      <c r="V196" s="22" t="s">
        <v>1</v>
      </c>
      <c r="W196" s="22" t="s">
        <v>8</v>
      </c>
      <c r="X196" s="22" t="s">
        <v>8</v>
      </c>
      <c r="Y196" s="22" t="s">
        <v>8</v>
      </c>
      <c r="AC196" s="42" t="str">
        <f t="shared" ref="AC196:AC259" ca="1" si="18">IF(E196=TODAY(), "&lt;", "")</f>
        <v/>
      </c>
      <c r="AD196" s="44" t="str">
        <f t="shared" ref="AD196:AD259" ca="1" si="19">IF(E196=TODAY(), "=", "")</f>
        <v/>
      </c>
      <c r="AE196" s="46" t="str">
        <f t="shared" ref="AE196:AE259" ca="1" si="20">IF(E196=TODAY(), "=", "")</f>
        <v/>
      </c>
      <c r="AF196" s="48" t="str">
        <f t="shared" ref="AF196:AF259" ca="1" si="21">IF(E196=TODAY(), "=", "")</f>
        <v/>
      </c>
      <c r="AG196" s="50" t="str">
        <f t="shared" ref="AG196:AG259" ca="1" si="22">IF(E196=TODAY(), "=", "")</f>
        <v/>
      </c>
      <c r="AH196" s="52" t="str">
        <f t="shared" ref="AH196:AH259" ca="1" si="23">IF(E196=TODAY(), "=", "")</f>
        <v/>
      </c>
    </row>
    <row r="197" spans="2:34" ht="15" customHeight="1" x14ac:dyDescent="0.25">
      <c r="B197" s="4" t="e">
        <f>VLOOKUP(E197,Tableau1[],4,FALSE)</f>
        <v>#N/A</v>
      </c>
      <c r="C197" s="4" t="str">
        <f>IF(E197=(LOOKUP(E197,Tableau1[Date])),"F","NF")</f>
        <v>NF</v>
      </c>
      <c r="E197" s="2">
        <v>43294</v>
      </c>
      <c r="F197" s="1">
        <f>COUNTIF(J197:O197,"M*")-COUNTIF(J197:O197,"MAL")</f>
        <v>2</v>
      </c>
      <c r="G197" s="1">
        <f>COUNTIF(J197:O197,"J*")</f>
        <v>1</v>
      </c>
      <c r="H197" s="1">
        <f>COUNTIF(J197:O197,"AM*")</f>
        <v>1</v>
      </c>
      <c r="J197" s="22" t="s">
        <v>1</v>
      </c>
      <c r="K197" s="22" t="s">
        <v>9</v>
      </c>
      <c r="L197" s="22" t="s">
        <v>8</v>
      </c>
      <c r="M197" s="22" t="s">
        <v>8</v>
      </c>
      <c r="N197" s="22" t="s">
        <v>77</v>
      </c>
      <c r="O197" s="22" t="s">
        <v>9</v>
      </c>
      <c r="P197" s="21" t="str">
        <f ca="1">IF((E197-TODAY())&lt;70,"Verrouillée","Libre")</f>
        <v>Verrouillée</v>
      </c>
      <c r="Q197" s="1">
        <f>COUNTIF(U197:Y197,"M*")-COUNTIF(U197:Y197,"MAL")</f>
        <v>2</v>
      </c>
      <c r="R197" s="1">
        <f>COUNTIF(U197:Y197,"J*")</f>
        <v>0</v>
      </c>
      <c r="S197" s="1">
        <f>COUNTIF(U197:Y197,"AM*")</f>
        <v>1</v>
      </c>
      <c r="U197" s="22" t="s">
        <v>9</v>
      </c>
      <c r="V197" s="22" t="s">
        <v>1</v>
      </c>
      <c r="W197" s="22" t="s">
        <v>8</v>
      </c>
      <c r="X197" s="22" t="s">
        <v>8</v>
      </c>
      <c r="Y197" s="22" t="s">
        <v>9</v>
      </c>
      <c r="AC197" s="42" t="str">
        <f t="shared" ca="1" si="18"/>
        <v/>
      </c>
      <c r="AD197" s="44" t="str">
        <f t="shared" ca="1" si="19"/>
        <v/>
      </c>
      <c r="AE197" s="46" t="str">
        <f t="shared" ca="1" si="20"/>
        <v/>
      </c>
      <c r="AF197" s="48" t="str">
        <f t="shared" ca="1" si="21"/>
        <v/>
      </c>
      <c r="AG197" s="50" t="str">
        <f t="shared" ca="1" si="22"/>
        <v/>
      </c>
      <c r="AH197" s="52" t="str">
        <f t="shared" ca="1" si="23"/>
        <v/>
      </c>
    </row>
    <row r="198" spans="2:34" x14ac:dyDescent="0.25">
      <c r="B198" s="4" t="str">
        <f>VLOOKUP(E198,Tableau1[],4,FALSE)</f>
        <v>OUI</v>
      </c>
      <c r="C198" s="4" t="str">
        <f>IF(E198=(LOOKUP(E198,Tableau1[Date])),"F","NF")</f>
        <v>F</v>
      </c>
      <c r="E198" s="7">
        <v>43295</v>
      </c>
      <c r="J198" s="22"/>
      <c r="K198" s="22"/>
      <c r="L198" s="22"/>
      <c r="M198" s="22"/>
      <c r="N198" s="22"/>
      <c r="O198" s="22"/>
      <c r="U198" s="22"/>
      <c r="V198" s="22"/>
      <c r="W198" s="22"/>
      <c r="X198" s="22"/>
      <c r="Y198" s="22"/>
      <c r="AC198" s="42" t="str">
        <f t="shared" ca="1" si="18"/>
        <v/>
      </c>
      <c r="AD198" s="44" t="str">
        <f t="shared" ca="1" si="19"/>
        <v/>
      </c>
      <c r="AE198" s="46" t="str">
        <f t="shared" ca="1" si="20"/>
        <v/>
      </c>
      <c r="AF198" s="48" t="str">
        <f t="shared" ca="1" si="21"/>
        <v/>
      </c>
      <c r="AG198" s="50" t="str">
        <f t="shared" ca="1" si="22"/>
        <v/>
      </c>
      <c r="AH198" s="52" t="str">
        <f t="shared" ca="1" si="23"/>
        <v/>
      </c>
    </row>
    <row r="199" spans="2:34" x14ac:dyDescent="0.25">
      <c r="B199" s="4" t="e">
        <f>VLOOKUP(E199,Tableau1[],4,FALSE)</f>
        <v>#N/A</v>
      </c>
      <c r="C199" s="4" t="str">
        <f>IF(E199=(LOOKUP(E199,Tableau1[Date])),"F","NF")</f>
        <v>NF</v>
      </c>
      <c r="E199" s="7">
        <v>43296</v>
      </c>
      <c r="J199" s="22"/>
      <c r="K199" s="22"/>
      <c r="L199" s="22"/>
      <c r="M199" s="22"/>
      <c r="N199" s="22"/>
      <c r="O199" s="22"/>
      <c r="U199" s="22"/>
      <c r="V199" s="22"/>
      <c r="W199" s="22"/>
      <c r="X199" s="22"/>
      <c r="Y199" s="22"/>
      <c r="AC199" s="42" t="str">
        <f t="shared" ca="1" si="18"/>
        <v/>
      </c>
      <c r="AD199" s="44" t="str">
        <f t="shared" ca="1" si="19"/>
        <v/>
      </c>
      <c r="AE199" s="46" t="str">
        <f t="shared" ca="1" si="20"/>
        <v/>
      </c>
      <c r="AF199" s="48" t="str">
        <f t="shared" ca="1" si="21"/>
        <v/>
      </c>
      <c r="AG199" s="50" t="str">
        <f t="shared" ca="1" si="22"/>
        <v/>
      </c>
      <c r="AH199" s="52" t="str">
        <f t="shared" ca="1" si="23"/>
        <v/>
      </c>
    </row>
    <row r="200" spans="2:34" x14ac:dyDescent="0.25">
      <c r="B200" s="4" t="e">
        <f>VLOOKUP(E200,Tableau1[],4,FALSE)</f>
        <v>#N/A</v>
      </c>
      <c r="C200" s="4" t="str">
        <f>IF(E200=(LOOKUP(E200,Tableau1[Date])),"F","NF")</f>
        <v>NF</v>
      </c>
      <c r="E200" s="2">
        <v>43297</v>
      </c>
      <c r="F200" s="1">
        <f>COUNTIF(J200:O200,"M*")-COUNTIF(J200:O200,"MAL")</f>
        <v>2</v>
      </c>
      <c r="G200" s="1">
        <f>COUNTIF(J200:O200,"J*")</f>
        <v>1</v>
      </c>
      <c r="H200" s="1">
        <f>COUNTIF(J200:O200,"AM*")</f>
        <v>1</v>
      </c>
      <c r="J200" s="22" t="s">
        <v>77</v>
      </c>
      <c r="K200" s="22" t="s">
        <v>8</v>
      </c>
      <c r="L200" s="22" t="s">
        <v>8</v>
      </c>
      <c r="M200" s="22" t="s">
        <v>9</v>
      </c>
      <c r="N200" s="22" t="s">
        <v>1</v>
      </c>
      <c r="O200" s="22" t="s">
        <v>9</v>
      </c>
      <c r="P200" s="20" t="s">
        <v>59</v>
      </c>
      <c r="Q200" s="1">
        <f>COUNTIF(U200:Y200,"M*")-COUNTIF(U200:Y200,"MAL")</f>
        <v>3</v>
      </c>
      <c r="R200" s="1">
        <f>COUNTIF(U200:Y200,"J*")</f>
        <v>0</v>
      </c>
      <c r="S200" s="1">
        <f>COUNTIF(U200:Y200,"AM*")</f>
        <v>1</v>
      </c>
      <c r="U200" s="22" t="s">
        <v>9</v>
      </c>
      <c r="V200" s="22" t="s">
        <v>8</v>
      </c>
      <c r="W200" s="22" t="s">
        <v>8</v>
      </c>
      <c r="X200" s="22" t="s">
        <v>8</v>
      </c>
      <c r="Y200" s="22" t="s">
        <v>1</v>
      </c>
      <c r="AC200" s="42" t="str">
        <f t="shared" ca="1" si="18"/>
        <v/>
      </c>
      <c r="AD200" s="44" t="str">
        <f t="shared" ca="1" si="19"/>
        <v/>
      </c>
      <c r="AE200" s="46" t="str">
        <f t="shared" ca="1" si="20"/>
        <v/>
      </c>
      <c r="AF200" s="48" t="str">
        <f t="shared" ca="1" si="21"/>
        <v/>
      </c>
      <c r="AG200" s="50" t="str">
        <f t="shared" ca="1" si="22"/>
        <v/>
      </c>
      <c r="AH200" s="52" t="str">
        <f t="shared" ca="1" si="23"/>
        <v/>
      </c>
    </row>
    <row r="201" spans="2:34" ht="15" customHeight="1" x14ac:dyDescent="0.25">
      <c r="B201" s="4" t="e">
        <f>VLOOKUP(E201,Tableau1[],4,FALSE)</f>
        <v>#N/A</v>
      </c>
      <c r="C201" s="4" t="str">
        <f>IF(E201=(LOOKUP(E201,Tableau1[Date])),"F","NF")</f>
        <v>NF</v>
      </c>
      <c r="E201" s="2">
        <v>43298</v>
      </c>
      <c r="F201" s="1">
        <f>COUNTIF(J201:O201,"M*")-COUNTIF(J201:O201,"MAL")</f>
        <v>2</v>
      </c>
      <c r="G201" s="1">
        <f>COUNTIF(J201:O201,"J*")</f>
        <v>1</v>
      </c>
      <c r="H201" s="1">
        <f>COUNTIF(J201:O201,"AM*")</f>
        <v>1</v>
      </c>
      <c r="J201" s="22" t="s">
        <v>77</v>
      </c>
      <c r="K201" s="22" t="s">
        <v>8</v>
      </c>
      <c r="L201" s="22" t="s">
        <v>8</v>
      </c>
      <c r="M201" s="22" t="s">
        <v>9</v>
      </c>
      <c r="N201" s="22" t="s">
        <v>1</v>
      </c>
      <c r="O201" s="22" t="s">
        <v>9</v>
      </c>
      <c r="P201" s="302">
        <v>29</v>
      </c>
      <c r="Q201" s="1">
        <f>COUNTIF(U201:Y201,"M*")-COUNTIF(U201:Y201,"MAL")</f>
        <v>3</v>
      </c>
      <c r="R201" s="1">
        <f>COUNTIF(U201:Y201,"J*")</f>
        <v>0</v>
      </c>
      <c r="S201" s="1">
        <f>COUNTIF(U201:Y201,"AM*")</f>
        <v>1</v>
      </c>
      <c r="U201" s="22" t="s">
        <v>9</v>
      </c>
      <c r="V201" s="22" t="s">
        <v>8</v>
      </c>
      <c r="W201" s="22" t="s">
        <v>8</v>
      </c>
      <c r="X201" s="22" t="s">
        <v>8</v>
      </c>
      <c r="Y201" s="22" t="s">
        <v>1</v>
      </c>
      <c r="AC201" s="42" t="str">
        <f t="shared" ca="1" si="18"/>
        <v/>
      </c>
      <c r="AD201" s="44" t="str">
        <f t="shared" ca="1" si="19"/>
        <v/>
      </c>
      <c r="AE201" s="46" t="str">
        <f t="shared" ca="1" si="20"/>
        <v/>
      </c>
      <c r="AF201" s="48" t="str">
        <f t="shared" ca="1" si="21"/>
        <v/>
      </c>
      <c r="AG201" s="50" t="str">
        <f t="shared" ca="1" si="22"/>
        <v/>
      </c>
      <c r="AH201" s="52" t="str">
        <f t="shared" ca="1" si="23"/>
        <v/>
      </c>
    </row>
    <row r="202" spans="2:34" ht="15" customHeight="1" x14ac:dyDescent="0.25">
      <c r="B202" s="4" t="e">
        <f>VLOOKUP(E202,Tableau1[],4,FALSE)</f>
        <v>#N/A</v>
      </c>
      <c r="C202" s="4" t="str">
        <f>IF(E202=(LOOKUP(E202,Tableau1[Date])),"F","NF")</f>
        <v>NF</v>
      </c>
      <c r="E202" s="2">
        <v>43299</v>
      </c>
      <c r="F202" s="1">
        <f>COUNTIF(J202:O202,"M*")-COUNTIF(J202:O202,"MAL")</f>
        <v>2</v>
      </c>
      <c r="G202" s="1">
        <f>COUNTIF(J202:O202,"J*")</f>
        <v>1</v>
      </c>
      <c r="H202" s="1">
        <f>COUNTIF(J202:O202,"AM*")</f>
        <v>1</v>
      </c>
      <c r="J202" s="22" t="s">
        <v>77</v>
      </c>
      <c r="K202" s="22" t="s">
        <v>8</v>
      </c>
      <c r="L202" s="22" t="s">
        <v>8</v>
      </c>
      <c r="M202" s="22" t="s">
        <v>9</v>
      </c>
      <c r="N202" s="22" t="s">
        <v>1</v>
      </c>
      <c r="O202" s="22" t="s">
        <v>9</v>
      </c>
      <c r="P202" s="302"/>
      <c r="Q202" s="1">
        <f>COUNTIF(U202:Y202,"M*")-COUNTIF(U202:Y202,"MAL")</f>
        <v>3</v>
      </c>
      <c r="R202" s="1">
        <f>COUNTIF(U202:Y202,"J*")</f>
        <v>0</v>
      </c>
      <c r="S202" s="1">
        <f>COUNTIF(U202:Y202,"AM*")</f>
        <v>1</v>
      </c>
      <c r="U202" s="22" t="s">
        <v>9</v>
      </c>
      <c r="V202" s="22" t="s">
        <v>8</v>
      </c>
      <c r="W202" s="22" t="s">
        <v>8</v>
      </c>
      <c r="X202" s="22" t="s">
        <v>8</v>
      </c>
      <c r="Y202" s="22" t="s">
        <v>1</v>
      </c>
      <c r="AC202" s="42" t="str">
        <f t="shared" ca="1" si="18"/>
        <v/>
      </c>
      <c r="AD202" s="44" t="str">
        <f t="shared" ca="1" si="19"/>
        <v/>
      </c>
      <c r="AE202" s="46" t="str">
        <f t="shared" ca="1" si="20"/>
        <v/>
      </c>
      <c r="AF202" s="48" t="str">
        <f t="shared" ca="1" si="21"/>
        <v/>
      </c>
      <c r="AG202" s="50" t="str">
        <f t="shared" ca="1" si="22"/>
        <v/>
      </c>
      <c r="AH202" s="52" t="str">
        <f t="shared" ca="1" si="23"/>
        <v/>
      </c>
    </row>
    <row r="203" spans="2:34" ht="15" customHeight="1" x14ac:dyDescent="0.25">
      <c r="B203" s="4" t="e">
        <f>VLOOKUP(E203,Tableau1[],4,FALSE)</f>
        <v>#N/A</v>
      </c>
      <c r="C203" s="4" t="str">
        <f>IF(E203=(LOOKUP(E203,Tableau1[Date])),"F","NF")</f>
        <v>NF</v>
      </c>
      <c r="E203" s="2">
        <v>43300</v>
      </c>
      <c r="F203" s="1">
        <f>COUNTIF(J203:O203,"M*")-COUNTIF(J203:O203,"MAL")</f>
        <v>2</v>
      </c>
      <c r="G203" s="1">
        <f>COUNTIF(J203:O203,"J*")</f>
        <v>1</v>
      </c>
      <c r="H203" s="1">
        <f>COUNTIF(J203:O203,"AM*")</f>
        <v>1</v>
      </c>
      <c r="J203" s="22" t="s">
        <v>77</v>
      </c>
      <c r="K203" s="22" t="s">
        <v>8</v>
      </c>
      <c r="L203" s="22" t="s">
        <v>8</v>
      </c>
      <c r="M203" s="22" t="s">
        <v>9</v>
      </c>
      <c r="N203" s="22" t="s">
        <v>1</v>
      </c>
      <c r="O203" s="22" t="s">
        <v>9</v>
      </c>
      <c r="P203" s="19" t="s">
        <v>62</v>
      </c>
      <c r="Q203" s="1">
        <f>COUNTIF(U203:Y203,"M*")-COUNTIF(U203:Y203,"MAL")</f>
        <v>3</v>
      </c>
      <c r="R203" s="1">
        <f>COUNTIF(U203:Y203,"J*")</f>
        <v>0</v>
      </c>
      <c r="S203" s="1">
        <f>COUNTIF(U203:Y203,"AM*")</f>
        <v>1</v>
      </c>
      <c r="U203" s="22" t="s">
        <v>9</v>
      </c>
      <c r="V203" s="22" t="s">
        <v>8</v>
      </c>
      <c r="W203" s="22" t="s">
        <v>8</v>
      </c>
      <c r="X203" s="22" t="s">
        <v>8</v>
      </c>
      <c r="Y203" s="22" t="s">
        <v>1</v>
      </c>
      <c r="AC203" s="42" t="str">
        <f t="shared" ca="1" si="18"/>
        <v/>
      </c>
      <c r="AD203" s="44" t="str">
        <f t="shared" ca="1" si="19"/>
        <v/>
      </c>
      <c r="AE203" s="46" t="str">
        <f t="shared" ca="1" si="20"/>
        <v/>
      </c>
      <c r="AF203" s="48" t="str">
        <f t="shared" ca="1" si="21"/>
        <v/>
      </c>
      <c r="AG203" s="50" t="str">
        <f t="shared" ca="1" si="22"/>
        <v/>
      </c>
      <c r="AH203" s="52" t="str">
        <f t="shared" ca="1" si="23"/>
        <v/>
      </c>
    </row>
    <row r="204" spans="2:34" ht="15" customHeight="1" x14ac:dyDescent="0.25">
      <c r="B204" s="4" t="e">
        <f>VLOOKUP(E204,Tableau1[],4,FALSE)</f>
        <v>#N/A</v>
      </c>
      <c r="C204" s="4" t="str">
        <f>IF(E204=(LOOKUP(E204,Tableau1[Date])),"F","NF")</f>
        <v>NF</v>
      </c>
      <c r="E204" s="2">
        <v>43301</v>
      </c>
      <c r="F204" s="1">
        <f>COUNTIF(J204:O204,"M*")-COUNTIF(J204:O204,"MAL")</f>
        <v>2</v>
      </c>
      <c r="G204" s="1">
        <f>COUNTIF(J204:O204,"J*")</f>
        <v>1</v>
      </c>
      <c r="H204" s="1">
        <f>COUNTIF(J204:O204,"AM*")</f>
        <v>1</v>
      </c>
      <c r="J204" s="22" t="s">
        <v>77</v>
      </c>
      <c r="K204" s="22" t="s">
        <v>8</v>
      </c>
      <c r="L204" s="22" t="s">
        <v>8</v>
      </c>
      <c r="M204" s="22" t="s">
        <v>9</v>
      </c>
      <c r="N204" s="22" t="s">
        <v>1</v>
      </c>
      <c r="O204" s="22" t="s">
        <v>9</v>
      </c>
      <c r="P204" s="21" t="str">
        <f ca="1">IF((E204-TODAY())&lt;70,"Verrouillée","Libre")</f>
        <v>Verrouillée</v>
      </c>
      <c r="Q204" s="1">
        <f>COUNTIF(U204:Y204,"M*")-COUNTIF(U204:Y204,"MAL")</f>
        <v>3</v>
      </c>
      <c r="R204" s="1">
        <f>COUNTIF(U204:Y204,"J*")</f>
        <v>0</v>
      </c>
      <c r="S204" s="1">
        <f>COUNTIF(U204:Y204,"AM*")</f>
        <v>1</v>
      </c>
      <c r="U204" s="22" t="s">
        <v>9</v>
      </c>
      <c r="V204" s="22" t="s">
        <v>8</v>
      </c>
      <c r="W204" s="22" t="s">
        <v>8</v>
      </c>
      <c r="X204" s="22" t="s">
        <v>8</v>
      </c>
      <c r="Y204" s="22" t="s">
        <v>1</v>
      </c>
      <c r="AC204" s="42" t="str">
        <f t="shared" ca="1" si="18"/>
        <v/>
      </c>
      <c r="AD204" s="44" t="str">
        <f t="shared" ca="1" si="19"/>
        <v/>
      </c>
      <c r="AE204" s="46" t="str">
        <f t="shared" ca="1" si="20"/>
        <v/>
      </c>
      <c r="AF204" s="48" t="str">
        <f t="shared" ca="1" si="21"/>
        <v/>
      </c>
      <c r="AG204" s="50" t="str">
        <f t="shared" ca="1" si="22"/>
        <v/>
      </c>
      <c r="AH204" s="52" t="str">
        <f t="shared" ca="1" si="23"/>
        <v/>
      </c>
    </row>
    <row r="205" spans="2:34" x14ac:dyDescent="0.25">
      <c r="B205" s="4" t="e">
        <f>VLOOKUP(E205,Tableau1[],4,FALSE)</f>
        <v>#N/A</v>
      </c>
      <c r="C205" s="4" t="str">
        <f>IF(E205=(LOOKUP(E205,Tableau1[Date])),"F","NF")</f>
        <v>NF</v>
      </c>
      <c r="E205" s="7">
        <v>43302</v>
      </c>
      <c r="J205" s="22"/>
      <c r="K205" s="22"/>
      <c r="L205" s="22"/>
      <c r="M205" s="22"/>
      <c r="N205" s="22"/>
      <c r="O205" s="22"/>
      <c r="U205" s="22"/>
      <c r="V205" s="22"/>
      <c r="W205" s="22"/>
      <c r="X205" s="22"/>
      <c r="Y205" s="22"/>
      <c r="AC205" s="42" t="str">
        <f t="shared" ca="1" si="18"/>
        <v/>
      </c>
      <c r="AD205" s="44" t="str">
        <f t="shared" ca="1" si="19"/>
        <v/>
      </c>
      <c r="AE205" s="46" t="str">
        <f t="shared" ca="1" si="20"/>
        <v/>
      </c>
      <c r="AF205" s="48" t="str">
        <f t="shared" ca="1" si="21"/>
        <v/>
      </c>
      <c r="AG205" s="50" t="str">
        <f t="shared" ca="1" si="22"/>
        <v/>
      </c>
      <c r="AH205" s="52" t="str">
        <f t="shared" ca="1" si="23"/>
        <v/>
      </c>
    </row>
    <row r="206" spans="2:34" x14ac:dyDescent="0.25">
      <c r="B206" s="4" t="e">
        <f>VLOOKUP(E206,Tableau1[],4,FALSE)</f>
        <v>#N/A</v>
      </c>
      <c r="C206" s="4" t="str">
        <f>IF(E206=(LOOKUP(E206,Tableau1[Date])),"F","NF")</f>
        <v>NF</v>
      </c>
      <c r="E206" s="7">
        <v>43303</v>
      </c>
      <c r="J206" s="22"/>
      <c r="K206" s="22"/>
      <c r="L206" s="22"/>
      <c r="M206" s="22"/>
      <c r="N206" s="22"/>
      <c r="O206" s="22"/>
      <c r="U206" s="22"/>
      <c r="V206" s="22"/>
      <c r="W206" s="22"/>
      <c r="X206" s="22"/>
      <c r="Y206" s="22"/>
      <c r="AC206" s="42" t="str">
        <f t="shared" ca="1" si="18"/>
        <v/>
      </c>
      <c r="AD206" s="44" t="str">
        <f t="shared" ca="1" si="19"/>
        <v/>
      </c>
      <c r="AE206" s="46" t="str">
        <f t="shared" ca="1" si="20"/>
        <v/>
      </c>
      <c r="AF206" s="48" t="str">
        <f t="shared" ca="1" si="21"/>
        <v/>
      </c>
      <c r="AG206" s="50" t="str">
        <f t="shared" ca="1" si="22"/>
        <v/>
      </c>
      <c r="AH206" s="52" t="str">
        <f t="shared" ca="1" si="23"/>
        <v/>
      </c>
    </row>
    <row r="207" spans="2:34" x14ac:dyDescent="0.25">
      <c r="B207" s="4" t="e">
        <f>VLOOKUP(E207,Tableau1[],4,FALSE)</f>
        <v>#N/A</v>
      </c>
      <c r="C207" s="4" t="str">
        <f>IF(E207=(LOOKUP(E207,Tableau1[Date])),"F","NF")</f>
        <v>NF</v>
      </c>
      <c r="E207" s="2">
        <v>43304</v>
      </c>
      <c r="F207" s="1">
        <f>COUNTIF(J207:O207,"M*")-COUNTIF(J207:O207,"MAL")</f>
        <v>2</v>
      </c>
      <c r="G207" s="1">
        <f>COUNTIF(J207:O207,"J*")</f>
        <v>0</v>
      </c>
      <c r="H207" s="1">
        <f>COUNTIF(J207:O207,"AM*")</f>
        <v>1</v>
      </c>
      <c r="I207" s="30" t="s">
        <v>102</v>
      </c>
      <c r="J207" s="22" t="s">
        <v>8</v>
      </c>
      <c r="K207" s="22" t="s">
        <v>8</v>
      </c>
      <c r="L207" s="22" t="s">
        <v>1</v>
      </c>
      <c r="M207" s="22" t="s">
        <v>9</v>
      </c>
      <c r="N207" s="22" t="s">
        <v>9</v>
      </c>
      <c r="O207" s="22" t="s">
        <v>9</v>
      </c>
      <c r="P207" s="20" t="s">
        <v>59</v>
      </c>
      <c r="Q207" s="1">
        <f>COUNTIF(U207:Y207,"M*")-COUNTIF(U207:Y207,"MAL")</f>
        <v>2</v>
      </c>
      <c r="R207" s="1">
        <f>COUNTIF(U207:Y207,"J*")</f>
        <v>0</v>
      </c>
      <c r="S207" s="1">
        <f>COUNTIF(U207:Y207,"AM*")</f>
        <v>2</v>
      </c>
      <c r="U207" s="22" t="s">
        <v>9</v>
      </c>
      <c r="V207" s="22" t="s">
        <v>8</v>
      </c>
      <c r="W207" s="22" t="s">
        <v>1</v>
      </c>
      <c r="X207" s="22" t="s">
        <v>1</v>
      </c>
      <c r="Y207" s="22" t="s">
        <v>8</v>
      </c>
      <c r="AC207" s="42" t="str">
        <f t="shared" ca="1" si="18"/>
        <v/>
      </c>
      <c r="AD207" s="44" t="str">
        <f t="shared" ca="1" si="19"/>
        <v/>
      </c>
      <c r="AE207" s="46" t="str">
        <f t="shared" ca="1" si="20"/>
        <v/>
      </c>
      <c r="AF207" s="48" t="str">
        <f t="shared" ca="1" si="21"/>
        <v/>
      </c>
      <c r="AG207" s="50" t="str">
        <f t="shared" ca="1" si="22"/>
        <v/>
      </c>
      <c r="AH207" s="52" t="str">
        <f t="shared" ca="1" si="23"/>
        <v/>
      </c>
    </row>
    <row r="208" spans="2:34" ht="15" customHeight="1" x14ac:dyDescent="0.25">
      <c r="B208" s="4" t="e">
        <f>VLOOKUP(E208,Tableau1[],4,FALSE)</f>
        <v>#N/A</v>
      </c>
      <c r="C208" s="4" t="str">
        <f>IF(E208=(LOOKUP(E208,Tableau1[Date])),"F","NF")</f>
        <v>NF</v>
      </c>
      <c r="E208" s="2">
        <v>43305</v>
      </c>
      <c r="F208" s="1">
        <f>COUNTIF(J208:O208,"M*")-COUNTIF(J208:O208,"MAL")</f>
        <v>2</v>
      </c>
      <c r="G208" s="1">
        <f>COUNTIF(J208:O208,"J*")</f>
        <v>0</v>
      </c>
      <c r="H208" s="1">
        <f>COUNTIF(J208:O208,"AM*")</f>
        <v>1</v>
      </c>
      <c r="I208" s="30" t="s">
        <v>102</v>
      </c>
      <c r="J208" s="22" t="s">
        <v>8</v>
      </c>
      <c r="K208" s="22" t="s">
        <v>8</v>
      </c>
      <c r="L208" s="22" t="s">
        <v>1</v>
      </c>
      <c r="M208" s="22" t="s">
        <v>9</v>
      </c>
      <c r="N208" s="22" t="s">
        <v>9</v>
      </c>
      <c r="O208" s="22" t="s">
        <v>9</v>
      </c>
      <c r="P208" s="302">
        <v>30</v>
      </c>
      <c r="Q208" s="1">
        <f>COUNTIF(U208:Y208,"M*")-COUNTIF(U208:Y208,"MAL")</f>
        <v>2</v>
      </c>
      <c r="R208" s="1">
        <f>COUNTIF(U208:Y208,"J*")</f>
        <v>0</v>
      </c>
      <c r="S208" s="1">
        <f>COUNTIF(U208:Y208,"AM*")</f>
        <v>2</v>
      </c>
      <c r="U208" s="22" t="s">
        <v>9</v>
      </c>
      <c r="V208" s="22" t="s">
        <v>8</v>
      </c>
      <c r="W208" s="22" t="s">
        <v>1</v>
      </c>
      <c r="X208" s="22" t="s">
        <v>1</v>
      </c>
      <c r="Y208" s="22" t="s">
        <v>8</v>
      </c>
      <c r="AC208" s="42" t="str">
        <f t="shared" ca="1" si="18"/>
        <v/>
      </c>
      <c r="AD208" s="44" t="str">
        <f t="shared" ca="1" si="19"/>
        <v/>
      </c>
      <c r="AE208" s="46" t="str">
        <f t="shared" ca="1" si="20"/>
        <v/>
      </c>
      <c r="AF208" s="48" t="str">
        <f t="shared" ca="1" si="21"/>
        <v/>
      </c>
      <c r="AG208" s="50" t="str">
        <f t="shared" ca="1" si="22"/>
        <v/>
      </c>
      <c r="AH208" s="52" t="str">
        <f t="shared" ca="1" si="23"/>
        <v/>
      </c>
    </row>
    <row r="209" spans="2:34" ht="15" customHeight="1" x14ac:dyDescent="0.25">
      <c r="B209" s="4" t="e">
        <f>VLOOKUP(E209,Tableau1[],4,FALSE)</f>
        <v>#N/A</v>
      </c>
      <c r="C209" s="4" t="str">
        <f>IF(E209=(LOOKUP(E209,Tableau1[Date])),"F","NF")</f>
        <v>NF</v>
      </c>
      <c r="E209" s="2">
        <v>43306</v>
      </c>
      <c r="F209" s="1">
        <f>COUNTIF(J209:O209,"M*")-COUNTIF(J209:O209,"MAL")</f>
        <v>2</v>
      </c>
      <c r="G209" s="1">
        <f>COUNTIF(J209:O209,"J*")</f>
        <v>0</v>
      </c>
      <c r="H209" s="1">
        <f>COUNTIF(J209:O209,"AM*")</f>
        <v>1</v>
      </c>
      <c r="I209" s="30" t="s">
        <v>102</v>
      </c>
      <c r="J209" s="22" t="s">
        <v>8</v>
      </c>
      <c r="K209" s="22" t="s">
        <v>8</v>
      </c>
      <c r="L209" s="22" t="s">
        <v>1</v>
      </c>
      <c r="M209" s="22" t="s">
        <v>9</v>
      </c>
      <c r="N209" s="22" t="s">
        <v>9</v>
      </c>
      <c r="O209" s="22" t="s">
        <v>9</v>
      </c>
      <c r="P209" s="302"/>
      <c r="Q209" s="1">
        <f>COUNTIF(U209:Y209,"M*")-COUNTIF(U209:Y209,"MAL")</f>
        <v>2</v>
      </c>
      <c r="R209" s="1">
        <f>COUNTIF(U209:Y209,"J*")</f>
        <v>0</v>
      </c>
      <c r="S209" s="1">
        <f>COUNTIF(U209:Y209,"AM*")</f>
        <v>2</v>
      </c>
      <c r="U209" s="22" t="s">
        <v>9</v>
      </c>
      <c r="V209" s="22" t="s">
        <v>8</v>
      </c>
      <c r="W209" s="22" t="s">
        <v>1</v>
      </c>
      <c r="X209" s="22" t="s">
        <v>1</v>
      </c>
      <c r="Y209" s="22" t="s">
        <v>8</v>
      </c>
      <c r="AC209" s="42" t="str">
        <f t="shared" ca="1" si="18"/>
        <v/>
      </c>
      <c r="AD209" s="44" t="str">
        <f t="shared" ca="1" si="19"/>
        <v/>
      </c>
      <c r="AE209" s="46" t="str">
        <f t="shared" ca="1" si="20"/>
        <v/>
      </c>
      <c r="AF209" s="48" t="str">
        <f t="shared" ca="1" si="21"/>
        <v/>
      </c>
      <c r="AG209" s="50" t="str">
        <f t="shared" ca="1" si="22"/>
        <v/>
      </c>
      <c r="AH209" s="52" t="str">
        <f t="shared" ca="1" si="23"/>
        <v/>
      </c>
    </row>
    <row r="210" spans="2:34" ht="15" customHeight="1" x14ac:dyDescent="0.25">
      <c r="B210" s="4" t="e">
        <f>VLOOKUP(E210,Tableau1[],4,FALSE)</f>
        <v>#N/A</v>
      </c>
      <c r="C210" s="4" t="str">
        <f>IF(E210=(LOOKUP(E210,Tableau1[Date])),"F","NF")</f>
        <v>NF</v>
      </c>
      <c r="E210" s="2">
        <v>43307</v>
      </c>
      <c r="F210" s="1">
        <f>COUNTIF(J210:O210,"M*")-COUNTIF(J210:O210,"MAL")</f>
        <v>2</v>
      </c>
      <c r="G210" s="1">
        <f>COUNTIF(J210:O210,"J*")</f>
        <v>0</v>
      </c>
      <c r="H210" s="1">
        <f>COUNTIF(J210:O210,"AM*")</f>
        <v>1</v>
      </c>
      <c r="I210" s="30" t="s">
        <v>102</v>
      </c>
      <c r="J210" s="22" t="s">
        <v>8</v>
      </c>
      <c r="K210" s="22" t="s">
        <v>8</v>
      </c>
      <c r="L210" s="22" t="s">
        <v>1</v>
      </c>
      <c r="M210" s="22" t="s">
        <v>9</v>
      </c>
      <c r="N210" s="22" t="s">
        <v>9</v>
      </c>
      <c r="O210" s="22" t="s">
        <v>9</v>
      </c>
      <c r="P210" s="19" t="s">
        <v>62</v>
      </c>
      <c r="Q210" s="1">
        <f>COUNTIF(U210:Y210,"M*")-COUNTIF(U210:Y210,"MAL")</f>
        <v>2</v>
      </c>
      <c r="R210" s="1">
        <f>COUNTIF(U210:Y210,"J*")</f>
        <v>0</v>
      </c>
      <c r="S210" s="1">
        <f>COUNTIF(U210:Y210,"AM*")</f>
        <v>2</v>
      </c>
      <c r="U210" s="22" t="s">
        <v>9</v>
      </c>
      <c r="V210" s="22" t="s">
        <v>8</v>
      </c>
      <c r="W210" s="22" t="s">
        <v>1</v>
      </c>
      <c r="X210" s="22" t="s">
        <v>1</v>
      </c>
      <c r="Y210" s="22" t="s">
        <v>8</v>
      </c>
      <c r="AC210" s="42" t="str">
        <f t="shared" ca="1" si="18"/>
        <v/>
      </c>
      <c r="AD210" s="44" t="str">
        <f t="shared" ca="1" si="19"/>
        <v/>
      </c>
      <c r="AE210" s="46" t="str">
        <f t="shared" ca="1" si="20"/>
        <v/>
      </c>
      <c r="AF210" s="48" t="str">
        <f t="shared" ca="1" si="21"/>
        <v/>
      </c>
      <c r="AG210" s="50" t="str">
        <f t="shared" ca="1" si="22"/>
        <v/>
      </c>
      <c r="AH210" s="52" t="str">
        <f t="shared" ca="1" si="23"/>
        <v/>
      </c>
    </row>
    <row r="211" spans="2:34" ht="15" customHeight="1" x14ac:dyDescent="0.25">
      <c r="B211" s="4" t="e">
        <f>VLOOKUP(E211,Tableau1[],4,FALSE)</f>
        <v>#N/A</v>
      </c>
      <c r="C211" s="4" t="str">
        <f>IF(E211=(LOOKUP(E211,Tableau1[Date])),"F","NF")</f>
        <v>NF</v>
      </c>
      <c r="E211" s="2">
        <v>43308</v>
      </c>
      <c r="F211" s="1">
        <f>COUNTIF(J211:O211,"M*")-COUNTIF(J211:O211,"MAL")</f>
        <v>1</v>
      </c>
      <c r="G211" s="1">
        <f>COUNTIF(J211:O211,"J*")</f>
        <v>0</v>
      </c>
      <c r="H211" s="1">
        <f>COUNTIF(J211:O211,"AM*")</f>
        <v>1</v>
      </c>
      <c r="I211" s="30" t="s">
        <v>102</v>
      </c>
      <c r="J211" s="22" t="s">
        <v>88</v>
      </c>
      <c r="K211" s="22" t="s">
        <v>8</v>
      </c>
      <c r="L211" s="22" t="s">
        <v>1</v>
      </c>
      <c r="M211" s="22" t="s">
        <v>9</v>
      </c>
      <c r="N211" s="22" t="s">
        <v>9</v>
      </c>
      <c r="O211" s="22" t="s">
        <v>9</v>
      </c>
      <c r="P211" s="21" t="str">
        <f ca="1">IF((E211-TODAY())&lt;70,"Verrouillée","Libre")</f>
        <v>Verrouillée</v>
      </c>
      <c r="Q211" s="1">
        <f>COUNTIF(U211:Y211,"M*")-COUNTIF(U211:Y211,"MAL")</f>
        <v>2</v>
      </c>
      <c r="R211" s="1">
        <f>COUNTIF(U211:Y211,"J*")</f>
        <v>0</v>
      </c>
      <c r="S211" s="1">
        <f>COUNTIF(U211:Y211,"AM*")</f>
        <v>2</v>
      </c>
      <c r="U211" s="22" t="s">
        <v>9</v>
      </c>
      <c r="V211" s="22" t="s">
        <v>8</v>
      </c>
      <c r="W211" s="22" t="s">
        <v>1</v>
      </c>
      <c r="X211" s="22" t="s">
        <v>1</v>
      </c>
      <c r="Y211" s="22" t="s">
        <v>8</v>
      </c>
      <c r="AC211" s="42" t="str">
        <f t="shared" ca="1" si="18"/>
        <v/>
      </c>
      <c r="AD211" s="44" t="str">
        <f t="shared" ca="1" si="19"/>
        <v/>
      </c>
      <c r="AE211" s="46" t="str">
        <f t="shared" ca="1" si="20"/>
        <v/>
      </c>
      <c r="AF211" s="48" t="str">
        <f t="shared" ca="1" si="21"/>
        <v/>
      </c>
      <c r="AG211" s="50" t="str">
        <f t="shared" ca="1" si="22"/>
        <v/>
      </c>
      <c r="AH211" s="52" t="str">
        <f t="shared" ca="1" si="23"/>
        <v/>
      </c>
    </row>
    <row r="212" spans="2:34" x14ac:dyDescent="0.25">
      <c r="B212" s="4" t="e">
        <f>VLOOKUP(E212,Tableau1[],4,FALSE)</f>
        <v>#N/A</v>
      </c>
      <c r="C212" s="4" t="str">
        <f>IF(E212=(LOOKUP(E212,Tableau1[Date])),"F","NF")</f>
        <v>NF</v>
      </c>
      <c r="E212" s="7">
        <v>43309</v>
      </c>
      <c r="J212" s="22"/>
      <c r="K212" s="22"/>
      <c r="L212" s="22"/>
      <c r="M212" s="22"/>
      <c r="N212" s="22"/>
      <c r="O212" s="22"/>
      <c r="U212" s="22"/>
      <c r="V212" s="22"/>
      <c r="W212" s="22"/>
      <c r="X212" s="22"/>
      <c r="Y212" s="22"/>
      <c r="AC212" s="42" t="str">
        <f t="shared" ca="1" si="18"/>
        <v/>
      </c>
      <c r="AD212" s="44" t="str">
        <f t="shared" ca="1" si="19"/>
        <v/>
      </c>
      <c r="AE212" s="46" t="str">
        <f t="shared" ca="1" si="20"/>
        <v/>
      </c>
      <c r="AF212" s="48" t="str">
        <f t="shared" ca="1" si="21"/>
        <v/>
      </c>
      <c r="AG212" s="50" t="str">
        <f t="shared" ca="1" si="22"/>
        <v/>
      </c>
      <c r="AH212" s="52" t="str">
        <f t="shared" ca="1" si="23"/>
        <v/>
      </c>
    </row>
    <row r="213" spans="2:34" x14ac:dyDescent="0.25">
      <c r="B213" s="4" t="e">
        <f>VLOOKUP(E213,Tableau1[],4,FALSE)</f>
        <v>#N/A</v>
      </c>
      <c r="C213" s="4" t="str">
        <f>IF(E213=(LOOKUP(E213,Tableau1[Date])),"F","NF")</f>
        <v>NF</v>
      </c>
      <c r="E213" s="7">
        <v>43310</v>
      </c>
      <c r="J213" s="22"/>
      <c r="K213" s="22"/>
      <c r="L213" s="22"/>
      <c r="M213" s="22"/>
      <c r="N213" s="22"/>
      <c r="O213" s="22"/>
      <c r="U213" s="22"/>
      <c r="V213" s="22"/>
      <c r="W213" s="22"/>
      <c r="X213" s="22"/>
      <c r="Y213" s="22"/>
      <c r="AC213" s="42" t="str">
        <f t="shared" ca="1" si="18"/>
        <v/>
      </c>
      <c r="AD213" s="44" t="str">
        <f t="shared" ca="1" si="19"/>
        <v/>
      </c>
      <c r="AE213" s="46" t="str">
        <f t="shared" ca="1" si="20"/>
        <v/>
      </c>
      <c r="AF213" s="48" t="str">
        <f t="shared" ca="1" si="21"/>
        <v/>
      </c>
      <c r="AG213" s="50" t="str">
        <f t="shared" ca="1" si="22"/>
        <v/>
      </c>
      <c r="AH213" s="52" t="str">
        <f t="shared" ca="1" si="23"/>
        <v/>
      </c>
    </row>
    <row r="214" spans="2:34" x14ac:dyDescent="0.25">
      <c r="B214" s="4" t="e">
        <f>VLOOKUP(E214,Tableau1[],4,FALSE)</f>
        <v>#N/A</v>
      </c>
      <c r="C214" s="4" t="str">
        <f>IF(E214=(LOOKUP(E214,Tableau1[Date])),"F","NF")</f>
        <v>NF</v>
      </c>
      <c r="E214" s="2">
        <v>43311</v>
      </c>
      <c r="F214" s="1">
        <f>COUNTIF(J214:O214,"M*")-COUNTIF(J214:O214,"MAL")</f>
        <v>1</v>
      </c>
      <c r="G214" s="1">
        <f>COUNTIF(J214:O214,"J*")</f>
        <v>0</v>
      </c>
      <c r="H214" s="1">
        <f>COUNTIF(J214:O214,"AM*")</f>
        <v>1</v>
      </c>
      <c r="I214" s="30"/>
      <c r="J214" s="22" t="s">
        <v>9</v>
      </c>
      <c r="K214" s="22" t="s">
        <v>88</v>
      </c>
      <c r="L214" s="22" t="s">
        <v>8</v>
      </c>
      <c r="M214" s="22" t="s">
        <v>9</v>
      </c>
      <c r="N214" s="22" t="s">
        <v>9</v>
      </c>
      <c r="O214" s="22" t="s">
        <v>1</v>
      </c>
      <c r="P214" s="20" t="s">
        <v>59</v>
      </c>
      <c r="Q214" s="1">
        <f>COUNTIF(U214:Y214,"M*")-COUNTIF(U214:Y214,"MAL")</f>
        <v>3</v>
      </c>
      <c r="R214" s="1">
        <f>COUNTIF(U214:Y214,"J*")</f>
        <v>1</v>
      </c>
      <c r="S214" s="1">
        <f>COUNTIF(U214:Y214,"AM*")</f>
        <v>1</v>
      </c>
      <c r="U214" s="22" t="s">
        <v>8</v>
      </c>
      <c r="V214" s="22" t="s">
        <v>1</v>
      </c>
      <c r="W214" s="22" t="s">
        <v>8</v>
      </c>
      <c r="X214" s="22" t="s">
        <v>8</v>
      </c>
      <c r="Y214" s="22" t="s">
        <v>77</v>
      </c>
      <c r="AC214" s="42" t="str">
        <f t="shared" ca="1" si="18"/>
        <v/>
      </c>
      <c r="AD214" s="44" t="str">
        <f t="shared" ca="1" si="19"/>
        <v/>
      </c>
      <c r="AE214" s="46" t="str">
        <f t="shared" ca="1" si="20"/>
        <v/>
      </c>
      <c r="AF214" s="48" t="str">
        <f t="shared" ca="1" si="21"/>
        <v/>
      </c>
      <c r="AG214" s="50" t="str">
        <f t="shared" ca="1" si="22"/>
        <v/>
      </c>
      <c r="AH214" s="52" t="str">
        <f t="shared" ca="1" si="23"/>
        <v/>
      </c>
    </row>
    <row r="215" spans="2:34" ht="15" customHeight="1" x14ac:dyDescent="0.25">
      <c r="B215" s="4" t="e">
        <f>VLOOKUP(E215,Tableau1[],4,FALSE)</f>
        <v>#N/A</v>
      </c>
      <c r="C215" s="4" t="str">
        <f>IF(E215=(LOOKUP(E215,Tableau1[Date])),"F","NF")</f>
        <v>NF</v>
      </c>
      <c r="E215" s="2">
        <v>43312</v>
      </c>
      <c r="F215" s="1">
        <f>COUNTIF(J215:O215,"M*")-COUNTIF(J215:O215,"MAL")</f>
        <v>2</v>
      </c>
      <c r="G215" s="1">
        <f>COUNTIF(J215:O215,"J*")</f>
        <v>0</v>
      </c>
      <c r="H215" s="1">
        <f>COUNTIF(J215:O215,"AM*")</f>
        <v>1</v>
      </c>
      <c r="I215" s="30"/>
      <c r="J215" s="22" t="s">
        <v>9</v>
      </c>
      <c r="K215" s="22" t="s">
        <v>8</v>
      </c>
      <c r="L215" s="22" t="s">
        <v>8</v>
      </c>
      <c r="M215" s="22" t="s">
        <v>9</v>
      </c>
      <c r="N215" s="22" t="s">
        <v>9</v>
      </c>
      <c r="O215" s="22" t="s">
        <v>1</v>
      </c>
      <c r="P215" s="302">
        <v>31</v>
      </c>
      <c r="Q215" s="1">
        <f>COUNTIF(U215:Y215,"M*")-COUNTIF(U215:Y215,"MAL")</f>
        <v>3</v>
      </c>
      <c r="R215" s="1">
        <f>COUNTIF(U215:Y215,"J*")</f>
        <v>1</v>
      </c>
      <c r="S215" s="1">
        <f>COUNTIF(U215:Y215,"AM*")</f>
        <v>1</v>
      </c>
      <c r="U215" s="22" t="s">
        <v>8</v>
      </c>
      <c r="V215" s="22" t="s">
        <v>1</v>
      </c>
      <c r="W215" s="22" t="s">
        <v>8</v>
      </c>
      <c r="X215" s="22" t="s">
        <v>8</v>
      </c>
      <c r="Y215" s="22" t="s">
        <v>77</v>
      </c>
      <c r="AC215" s="42" t="str">
        <f t="shared" ca="1" si="18"/>
        <v/>
      </c>
      <c r="AD215" s="44" t="str">
        <f t="shared" ca="1" si="19"/>
        <v/>
      </c>
      <c r="AE215" s="46" t="str">
        <f t="shared" ca="1" si="20"/>
        <v/>
      </c>
      <c r="AF215" s="48" t="str">
        <f t="shared" ca="1" si="21"/>
        <v/>
      </c>
      <c r="AG215" s="50" t="str">
        <f t="shared" ca="1" si="22"/>
        <v/>
      </c>
      <c r="AH215" s="52" t="str">
        <f t="shared" ca="1" si="23"/>
        <v/>
      </c>
    </row>
    <row r="216" spans="2:34" ht="15" customHeight="1" x14ac:dyDescent="0.25">
      <c r="B216" s="4" t="e">
        <f>VLOOKUP(E216,Tableau1[],4,FALSE)</f>
        <v>#N/A</v>
      </c>
      <c r="C216" s="4" t="str">
        <f>IF(E216=(LOOKUP(E216,Tableau1[Date])),"F","NF")</f>
        <v>NF</v>
      </c>
      <c r="E216" s="2">
        <v>43313</v>
      </c>
      <c r="F216" s="1">
        <f>COUNTIF(J216:O216,"M*")-COUNTIF(J216:O216,"MAL")</f>
        <v>2</v>
      </c>
      <c r="G216" s="1">
        <f>COUNTIF(J216:O216,"J*")</f>
        <v>0</v>
      </c>
      <c r="H216" s="1">
        <f>COUNTIF(J216:O216,"AM*")</f>
        <v>1</v>
      </c>
      <c r="I216" s="30"/>
      <c r="J216" s="22" t="s">
        <v>9</v>
      </c>
      <c r="K216" s="22" t="s">
        <v>8</v>
      </c>
      <c r="L216" s="22" t="s">
        <v>8</v>
      </c>
      <c r="M216" s="22" t="s">
        <v>9</v>
      </c>
      <c r="N216" s="22" t="s">
        <v>9</v>
      </c>
      <c r="O216" s="22" t="s">
        <v>1</v>
      </c>
      <c r="P216" s="302"/>
      <c r="Q216" s="1">
        <f>COUNTIF(U216:Y216,"M*")-COUNTIF(U216:Y216,"MAL")</f>
        <v>3</v>
      </c>
      <c r="R216" s="1">
        <f>COUNTIF(U216:Y216,"J*")</f>
        <v>1</v>
      </c>
      <c r="S216" s="1">
        <f>COUNTIF(U216:Y216,"AM*")</f>
        <v>1</v>
      </c>
      <c r="U216" s="54" t="s">
        <v>87</v>
      </c>
      <c r="V216" s="22" t="s">
        <v>1</v>
      </c>
      <c r="W216" s="22" t="s">
        <v>8</v>
      </c>
      <c r="X216" s="22" t="s">
        <v>8</v>
      </c>
      <c r="Y216" s="22" t="s">
        <v>77</v>
      </c>
      <c r="AC216" s="42" t="str">
        <f t="shared" ca="1" si="18"/>
        <v/>
      </c>
      <c r="AD216" s="44" t="str">
        <f t="shared" ca="1" si="19"/>
        <v/>
      </c>
      <c r="AE216" s="46" t="str">
        <f t="shared" ca="1" si="20"/>
        <v/>
      </c>
      <c r="AF216" s="48" t="str">
        <f t="shared" ca="1" si="21"/>
        <v/>
      </c>
      <c r="AG216" s="50" t="str">
        <f t="shared" ca="1" si="22"/>
        <v/>
      </c>
      <c r="AH216" s="52" t="str">
        <f t="shared" ca="1" si="23"/>
        <v/>
      </c>
    </row>
    <row r="217" spans="2:34" ht="15" customHeight="1" x14ac:dyDescent="0.25">
      <c r="B217" s="4" t="e">
        <f>VLOOKUP(E217,Tableau1[],4,FALSE)</f>
        <v>#N/A</v>
      </c>
      <c r="C217" s="4" t="str">
        <f>IF(E217=(LOOKUP(E217,Tableau1[Date])),"F","NF")</f>
        <v>NF</v>
      </c>
      <c r="E217" s="2">
        <v>43314</v>
      </c>
      <c r="F217" s="1">
        <f>COUNTIF(J217:O217,"M*")-COUNTIF(J217:O217,"MAL")</f>
        <v>2</v>
      </c>
      <c r="G217" s="1">
        <f>COUNTIF(J217:O217,"J*")</f>
        <v>0</v>
      </c>
      <c r="H217" s="1">
        <f>COUNTIF(J217:O217,"AM*")</f>
        <v>1</v>
      </c>
      <c r="I217" s="30"/>
      <c r="J217" s="22" t="s">
        <v>9</v>
      </c>
      <c r="K217" s="22" t="s">
        <v>8</v>
      </c>
      <c r="L217" s="22" t="s">
        <v>8</v>
      </c>
      <c r="M217" s="22" t="s">
        <v>9</v>
      </c>
      <c r="N217" s="22" t="s">
        <v>9</v>
      </c>
      <c r="O217" s="22" t="s">
        <v>1</v>
      </c>
      <c r="P217" s="19" t="s">
        <v>62</v>
      </c>
      <c r="Q217" s="1">
        <f>COUNTIF(U217:Y217,"M*")-COUNTIF(U217:Y217,"MAL")</f>
        <v>3</v>
      </c>
      <c r="R217" s="1">
        <f>COUNTIF(U217:Y217,"J*")</f>
        <v>1</v>
      </c>
      <c r="S217" s="1">
        <f>COUNTIF(U217:Y217,"AM*")</f>
        <v>1</v>
      </c>
      <c r="U217" s="22" t="s">
        <v>8</v>
      </c>
      <c r="V217" s="22" t="s">
        <v>1</v>
      </c>
      <c r="W217" s="22" t="s">
        <v>8</v>
      </c>
      <c r="X217" s="22" t="s">
        <v>8</v>
      </c>
      <c r="Y217" s="22" t="s">
        <v>77</v>
      </c>
      <c r="AC217" s="42" t="str">
        <f t="shared" ca="1" si="18"/>
        <v/>
      </c>
      <c r="AD217" s="44" t="str">
        <f t="shared" ca="1" si="19"/>
        <v/>
      </c>
      <c r="AE217" s="46" t="str">
        <f t="shared" ca="1" si="20"/>
        <v/>
      </c>
      <c r="AF217" s="48" t="str">
        <f t="shared" ca="1" si="21"/>
        <v/>
      </c>
      <c r="AG217" s="50" t="str">
        <f t="shared" ca="1" si="22"/>
        <v/>
      </c>
      <c r="AH217" s="52" t="str">
        <f t="shared" ca="1" si="23"/>
        <v/>
      </c>
    </row>
    <row r="218" spans="2:34" ht="15" customHeight="1" x14ac:dyDescent="0.25">
      <c r="B218" s="4" t="e">
        <f>VLOOKUP(E218,Tableau1[],4,FALSE)</f>
        <v>#N/A</v>
      </c>
      <c r="C218" s="4" t="str">
        <f>IF(E218=(LOOKUP(E218,Tableau1[Date])),"F","NF")</f>
        <v>NF</v>
      </c>
      <c r="E218" s="2">
        <v>43315</v>
      </c>
      <c r="F218" s="1">
        <f>COUNTIF(J218:O218,"M*")-COUNTIF(J218:O218,"MAL")</f>
        <v>2</v>
      </c>
      <c r="G218" s="1">
        <f>COUNTIF(J218:O218,"J*")</f>
        <v>0</v>
      </c>
      <c r="H218" s="1">
        <f>COUNTIF(J218:O218,"AM*")</f>
        <v>1</v>
      </c>
      <c r="I218" s="30"/>
      <c r="J218" s="22" t="s">
        <v>9</v>
      </c>
      <c r="K218" s="22" t="s">
        <v>8</v>
      </c>
      <c r="L218" s="22" t="s">
        <v>8</v>
      </c>
      <c r="M218" s="22" t="s">
        <v>9</v>
      </c>
      <c r="N218" s="22" t="s">
        <v>9</v>
      </c>
      <c r="O218" s="22" t="s">
        <v>1</v>
      </c>
      <c r="P218" s="21" t="str">
        <f ca="1">IF((E218-TODAY())&lt;70,"Verrouillée","Libre")</f>
        <v>Verrouillée</v>
      </c>
      <c r="Q218" s="1">
        <f>COUNTIF(U218:Y218,"M*")-COUNTIF(U218:Y218,"MAL")</f>
        <v>3</v>
      </c>
      <c r="R218" s="1">
        <f>COUNTIF(U218:Y218,"J*")</f>
        <v>1</v>
      </c>
      <c r="S218" s="1">
        <f>COUNTIF(U218:Y218,"AM*")</f>
        <v>1</v>
      </c>
      <c r="U218" s="54" t="s">
        <v>87</v>
      </c>
      <c r="V218" s="22" t="s">
        <v>1</v>
      </c>
      <c r="W218" s="22" t="s">
        <v>8</v>
      </c>
      <c r="X218" s="22" t="s">
        <v>8</v>
      </c>
      <c r="Y218" s="54" t="s">
        <v>90</v>
      </c>
      <c r="AC218" s="42" t="str">
        <f t="shared" ca="1" si="18"/>
        <v/>
      </c>
      <c r="AD218" s="44" t="str">
        <f t="shared" ca="1" si="19"/>
        <v/>
      </c>
      <c r="AE218" s="46" t="str">
        <f t="shared" ca="1" si="20"/>
        <v/>
      </c>
      <c r="AF218" s="48" t="str">
        <f t="shared" ca="1" si="21"/>
        <v/>
      </c>
      <c r="AG218" s="50" t="str">
        <f t="shared" ca="1" si="22"/>
        <v/>
      </c>
      <c r="AH218" s="52" t="str">
        <f t="shared" ca="1" si="23"/>
        <v/>
      </c>
    </row>
    <row r="219" spans="2:34" x14ac:dyDescent="0.25">
      <c r="B219" s="4" t="e">
        <f>VLOOKUP(E219,Tableau1[],4,FALSE)</f>
        <v>#N/A</v>
      </c>
      <c r="C219" s="4" t="str">
        <f>IF(E219=(LOOKUP(E219,Tableau1[Date])),"F","NF")</f>
        <v>NF</v>
      </c>
      <c r="E219" s="7">
        <v>43316</v>
      </c>
      <c r="J219" s="22"/>
      <c r="K219" s="22"/>
      <c r="L219" s="22"/>
      <c r="M219" s="22"/>
      <c r="N219" s="22"/>
      <c r="O219" s="22"/>
      <c r="U219" s="22"/>
      <c r="V219" s="22"/>
      <c r="W219" s="22"/>
      <c r="X219" s="22"/>
      <c r="Y219" s="22"/>
      <c r="AC219" s="42" t="str">
        <f t="shared" ca="1" si="18"/>
        <v/>
      </c>
      <c r="AD219" s="44" t="str">
        <f t="shared" ca="1" si="19"/>
        <v/>
      </c>
      <c r="AE219" s="46" t="str">
        <f t="shared" ca="1" si="20"/>
        <v/>
      </c>
      <c r="AF219" s="48" t="str">
        <f t="shared" ca="1" si="21"/>
        <v/>
      </c>
      <c r="AG219" s="50" t="str">
        <f t="shared" ca="1" si="22"/>
        <v/>
      </c>
      <c r="AH219" s="52" t="str">
        <f t="shared" ca="1" si="23"/>
        <v/>
      </c>
    </row>
    <row r="220" spans="2:34" x14ac:dyDescent="0.25">
      <c r="B220" s="4" t="e">
        <f>VLOOKUP(E220,Tableau1[],4,FALSE)</f>
        <v>#N/A</v>
      </c>
      <c r="C220" s="4" t="str">
        <f>IF(E220=(LOOKUP(E220,Tableau1[Date])),"F","NF")</f>
        <v>NF</v>
      </c>
      <c r="E220" s="7">
        <v>43317</v>
      </c>
      <c r="J220" s="22"/>
      <c r="K220" s="22"/>
      <c r="L220" s="22"/>
      <c r="M220" s="22"/>
      <c r="N220" s="22"/>
      <c r="O220" s="22"/>
      <c r="U220" s="22"/>
      <c r="V220" s="22"/>
      <c r="W220" s="22"/>
      <c r="X220" s="22"/>
      <c r="Y220" s="22"/>
      <c r="AC220" s="42" t="str">
        <f t="shared" ca="1" si="18"/>
        <v/>
      </c>
      <c r="AD220" s="44" t="str">
        <f t="shared" ca="1" si="19"/>
        <v/>
      </c>
      <c r="AE220" s="46" t="str">
        <f t="shared" ca="1" si="20"/>
        <v/>
      </c>
      <c r="AF220" s="48" t="str">
        <f t="shared" ca="1" si="21"/>
        <v/>
      </c>
      <c r="AG220" s="50" t="str">
        <f t="shared" ca="1" si="22"/>
        <v/>
      </c>
      <c r="AH220" s="52" t="str">
        <f t="shared" ca="1" si="23"/>
        <v/>
      </c>
    </row>
    <row r="221" spans="2:34" x14ac:dyDescent="0.25">
      <c r="B221" s="4" t="e">
        <f>VLOOKUP(E221,Tableau1[],4,FALSE)</f>
        <v>#N/A</v>
      </c>
      <c r="C221" s="4" t="str">
        <f>IF(E221=(LOOKUP(E221,Tableau1[Date])),"F","NF")</f>
        <v>NF</v>
      </c>
      <c r="E221" s="2">
        <v>43318</v>
      </c>
      <c r="F221" s="1">
        <f>COUNTIF(J221:O221,"M*")-COUNTIF(J221:O221,"MAL")</f>
        <v>3</v>
      </c>
      <c r="G221" s="1">
        <f>COUNTIF(J221:O221,"J*")</f>
        <v>0</v>
      </c>
      <c r="H221" s="1">
        <f>COUNTIF(J221:O221,"AM*")</f>
        <v>1</v>
      </c>
      <c r="I221" s="30" t="s">
        <v>102</v>
      </c>
      <c r="J221" s="22" t="s">
        <v>9</v>
      </c>
      <c r="K221" s="22" t="s">
        <v>8</v>
      </c>
      <c r="L221" s="22" t="s">
        <v>8</v>
      </c>
      <c r="M221" s="22" t="s">
        <v>1</v>
      </c>
      <c r="N221" s="22" t="s">
        <v>9</v>
      </c>
      <c r="O221" s="22" t="s">
        <v>8</v>
      </c>
      <c r="P221" s="20" t="s">
        <v>59</v>
      </c>
      <c r="Q221" s="1">
        <f>COUNTIF(U221:Y221,"M*")-COUNTIF(U221:Y221,"MAL")</f>
        <v>1</v>
      </c>
      <c r="R221" s="1">
        <f>COUNTIF(U221:Y221,"J*")</f>
        <v>0</v>
      </c>
      <c r="S221" s="1">
        <f>COUNTIF(U221:Y221,"AM*")</f>
        <v>2</v>
      </c>
      <c r="U221" s="22" t="s">
        <v>8</v>
      </c>
      <c r="V221" s="22" t="s">
        <v>9</v>
      </c>
      <c r="W221" s="22" t="s">
        <v>1</v>
      </c>
      <c r="X221" s="22" t="s">
        <v>1</v>
      </c>
      <c r="Y221" s="22" t="s">
        <v>9</v>
      </c>
      <c r="AC221" s="42" t="str">
        <f t="shared" ca="1" si="18"/>
        <v/>
      </c>
      <c r="AD221" s="44" t="str">
        <f t="shared" ca="1" si="19"/>
        <v/>
      </c>
      <c r="AE221" s="46" t="str">
        <f t="shared" ca="1" si="20"/>
        <v/>
      </c>
      <c r="AF221" s="48" t="str">
        <f t="shared" ca="1" si="21"/>
        <v/>
      </c>
      <c r="AG221" s="50" t="str">
        <f t="shared" ca="1" si="22"/>
        <v/>
      </c>
      <c r="AH221" s="52" t="str">
        <f t="shared" ca="1" si="23"/>
        <v/>
      </c>
    </row>
    <row r="222" spans="2:34" ht="15" customHeight="1" x14ac:dyDescent="0.25">
      <c r="B222" s="4" t="e">
        <f>VLOOKUP(E222,Tableau1[],4,FALSE)</f>
        <v>#N/A</v>
      </c>
      <c r="C222" s="4" t="str">
        <f>IF(E222=(LOOKUP(E222,Tableau1[Date])),"F","NF")</f>
        <v>NF</v>
      </c>
      <c r="E222" s="2">
        <v>43319</v>
      </c>
      <c r="F222" s="1">
        <f>COUNTIF(J222:O222,"M*")-COUNTIF(J222:O222,"MAL")</f>
        <v>3</v>
      </c>
      <c r="G222" s="1">
        <f>COUNTIF(J222:O222,"J*")</f>
        <v>0</v>
      </c>
      <c r="H222" s="1">
        <f>COUNTIF(J222:O222,"AM*")</f>
        <v>1</v>
      </c>
      <c r="I222" s="30" t="s">
        <v>102</v>
      </c>
      <c r="J222" s="22" t="s">
        <v>9</v>
      </c>
      <c r="K222" s="22" t="s">
        <v>8</v>
      </c>
      <c r="L222" s="22" t="s">
        <v>8</v>
      </c>
      <c r="M222" s="22" t="s">
        <v>1</v>
      </c>
      <c r="N222" s="22" t="s">
        <v>9</v>
      </c>
      <c r="O222" s="22" t="s">
        <v>8</v>
      </c>
      <c r="P222" s="302">
        <v>32</v>
      </c>
      <c r="Q222" s="1">
        <f>COUNTIF(U222:Y222,"M*")-COUNTIF(U222:Y222,"MAL")</f>
        <v>1</v>
      </c>
      <c r="R222" s="1">
        <f>COUNTIF(U222:Y222,"J*")</f>
        <v>0</v>
      </c>
      <c r="S222" s="1">
        <f>COUNTIF(U222:Y222,"AM*")</f>
        <v>2</v>
      </c>
      <c r="U222" s="22" t="s">
        <v>8</v>
      </c>
      <c r="V222" s="22" t="s">
        <v>9</v>
      </c>
      <c r="W222" s="22" t="s">
        <v>1</v>
      </c>
      <c r="X222" s="22" t="s">
        <v>1</v>
      </c>
      <c r="Y222" s="22" t="s">
        <v>9</v>
      </c>
      <c r="AC222" s="42" t="str">
        <f t="shared" ca="1" si="18"/>
        <v/>
      </c>
      <c r="AD222" s="44" t="str">
        <f t="shared" ca="1" si="19"/>
        <v/>
      </c>
      <c r="AE222" s="46" t="str">
        <f t="shared" ca="1" si="20"/>
        <v/>
      </c>
      <c r="AF222" s="48" t="str">
        <f t="shared" ca="1" si="21"/>
        <v/>
      </c>
      <c r="AG222" s="50" t="str">
        <f t="shared" ca="1" si="22"/>
        <v/>
      </c>
      <c r="AH222" s="52" t="str">
        <f t="shared" ca="1" si="23"/>
        <v/>
      </c>
    </row>
    <row r="223" spans="2:34" ht="15" customHeight="1" x14ac:dyDescent="0.25">
      <c r="B223" s="4" t="e">
        <f>VLOOKUP(E223,Tableau1[],4,FALSE)</f>
        <v>#N/A</v>
      </c>
      <c r="C223" s="4" t="str">
        <f>IF(E223=(LOOKUP(E223,Tableau1[Date])),"F","NF")</f>
        <v>NF</v>
      </c>
      <c r="E223" s="2">
        <v>43320</v>
      </c>
      <c r="F223" s="1">
        <f>COUNTIF(J223:O223,"M*")-COUNTIF(J223:O223,"MAL")</f>
        <v>3</v>
      </c>
      <c r="G223" s="1">
        <f>COUNTIF(J223:O223,"J*")</f>
        <v>0</v>
      </c>
      <c r="H223" s="1">
        <f>COUNTIF(J223:O223,"AM*")</f>
        <v>1</v>
      </c>
      <c r="I223" s="30" t="s">
        <v>102</v>
      </c>
      <c r="J223" s="22" t="s">
        <v>9</v>
      </c>
      <c r="K223" s="22" t="s">
        <v>8</v>
      </c>
      <c r="L223" s="22" t="s">
        <v>8</v>
      </c>
      <c r="M223" s="22" t="s">
        <v>1</v>
      </c>
      <c r="N223" s="22" t="s">
        <v>9</v>
      </c>
      <c r="O223" s="22" t="s">
        <v>8</v>
      </c>
      <c r="P223" s="302"/>
      <c r="Q223" s="1">
        <f>COUNTIF(U223:Y223,"M*")-COUNTIF(U223:Y223,"MAL")</f>
        <v>1</v>
      </c>
      <c r="R223" s="1">
        <f>COUNTIF(U223:Y223,"J*")</f>
        <v>0</v>
      </c>
      <c r="S223" s="1">
        <f>COUNTIF(U223:Y223,"AM*")</f>
        <v>2</v>
      </c>
      <c r="U223" s="22" t="s">
        <v>8</v>
      </c>
      <c r="V223" s="22" t="s">
        <v>9</v>
      </c>
      <c r="W223" s="22" t="s">
        <v>1</v>
      </c>
      <c r="X223" s="22" t="s">
        <v>1</v>
      </c>
      <c r="Y223" s="22" t="s">
        <v>9</v>
      </c>
      <c r="AC223" s="42" t="str">
        <f t="shared" ca="1" si="18"/>
        <v/>
      </c>
      <c r="AD223" s="44" t="str">
        <f t="shared" ca="1" si="19"/>
        <v/>
      </c>
      <c r="AE223" s="46" t="str">
        <f t="shared" ca="1" si="20"/>
        <v/>
      </c>
      <c r="AF223" s="48" t="str">
        <f t="shared" ca="1" si="21"/>
        <v/>
      </c>
      <c r="AG223" s="50" t="str">
        <f t="shared" ca="1" si="22"/>
        <v/>
      </c>
      <c r="AH223" s="52" t="str">
        <f t="shared" ca="1" si="23"/>
        <v/>
      </c>
    </row>
    <row r="224" spans="2:34" ht="15" customHeight="1" x14ac:dyDescent="0.25">
      <c r="B224" s="4" t="e">
        <f>VLOOKUP(E224,Tableau1[],4,FALSE)</f>
        <v>#N/A</v>
      </c>
      <c r="C224" s="4" t="str">
        <f>IF(E224=(LOOKUP(E224,Tableau1[Date])),"F","NF")</f>
        <v>NF</v>
      </c>
      <c r="E224" s="2">
        <v>43321</v>
      </c>
      <c r="F224" s="1">
        <f>COUNTIF(J224:O224,"M*")-COUNTIF(J224:O224,"MAL")</f>
        <v>3</v>
      </c>
      <c r="G224" s="1">
        <f>COUNTIF(J224:O224,"J*")</f>
        <v>0</v>
      </c>
      <c r="H224" s="1">
        <f>COUNTIF(J224:O224,"AM*")</f>
        <v>1</v>
      </c>
      <c r="I224" s="30" t="s">
        <v>102</v>
      </c>
      <c r="J224" s="22" t="s">
        <v>9</v>
      </c>
      <c r="K224" s="22" t="s">
        <v>8</v>
      </c>
      <c r="L224" s="22" t="s">
        <v>8</v>
      </c>
      <c r="M224" s="22" t="s">
        <v>1</v>
      </c>
      <c r="N224" s="22" t="s">
        <v>9</v>
      </c>
      <c r="O224" s="22" t="s">
        <v>8</v>
      </c>
      <c r="P224" s="19" t="s">
        <v>62</v>
      </c>
      <c r="Q224" s="1">
        <f>COUNTIF(U224:Y224,"M*")-COUNTIF(U224:Y224,"MAL")</f>
        <v>1</v>
      </c>
      <c r="R224" s="1">
        <f>COUNTIF(U224:Y224,"J*")</f>
        <v>0</v>
      </c>
      <c r="S224" s="1">
        <f>COUNTIF(U224:Y224,"AM*")</f>
        <v>2</v>
      </c>
      <c r="U224" s="22" t="s">
        <v>8</v>
      </c>
      <c r="V224" s="22" t="s">
        <v>9</v>
      </c>
      <c r="W224" s="22" t="s">
        <v>1</v>
      </c>
      <c r="X224" s="22" t="s">
        <v>1</v>
      </c>
      <c r="Y224" s="22" t="s">
        <v>9</v>
      </c>
      <c r="AC224" s="42" t="str">
        <f t="shared" ca="1" si="18"/>
        <v/>
      </c>
      <c r="AD224" s="44" t="str">
        <f t="shared" ca="1" si="19"/>
        <v/>
      </c>
      <c r="AE224" s="46" t="str">
        <f t="shared" ca="1" si="20"/>
        <v/>
      </c>
      <c r="AF224" s="48" t="str">
        <f t="shared" ca="1" si="21"/>
        <v/>
      </c>
      <c r="AG224" s="50" t="str">
        <f t="shared" ca="1" si="22"/>
        <v/>
      </c>
      <c r="AH224" s="52" t="str">
        <f t="shared" ca="1" si="23"/>
        <v/>
      </c>
    </row>
    <row r="225" spans="2:34" ht="15" customHeight="1" x14ac:dyDescent="0.25">
      <c r="B225" s="4" t="e">
        <f>VLOOKUP(E225,Tableau1[],4,FALSE)</f>
        <v>#N/A</v>
      </c>
      <c r="C225" s="4" t="str">
        <f>IF(E225=(LOOKUP(E225,Tableau1[Date])),"F","NF")</f>
        <v>NF</v>
      </c>
      <c r="E225" s="2">
        <v>43322</v>
      </c>
      <c r="F225" s="1">
        <f>COUNTIF(J225:O225,"M*")-COUNTIF(J225:O225,"MAL")</f>
        <v>3</v>
      </c>
      <c r="G225" s="1">
        <f>COUNTIF(J225:O225,"J*")</f>
        <v>0</v>
      </c>
      <c r="H225" s="1">
        <f>COUNTIF(J225:O225,"AM*")</f>
        <v>1</v>
      </c>
      <c r="I225" s="30" t="s">
        <v>102</v>
      </c>
      <c r="J225" s="22" t="s">
        <v>9</v>
      </c>
      <c r="K225" s="22" t="s">
        <v>8</v>
      </c>
      <c r="L225" s="22" t="s">
        <v>8</v>
      </c>
      <c r="M225" s="22" t="s">
        <v>1</v>
      </c>
      <c r="N225" s="22" t="s">
        <v>9</v>
      </c>
      <c r="O225" s="54" t="s">
        <v>87</v>
      </c>
      <c r="P225" s="21" t="str">
        <f ca="1">IF((E225-TODAY())&lt;70,"Verrouillée","Libre")</f>
        <v>Verrouillée</v>
      </c>
      <c r="Q225" s="1">
        <f>COUNTIF(U225:Y225,"M*")-COUNTIF(U225:Y225,"MAL")</f>
        <v>1</v>
      </c>
      <c r="R225" s="1">
        <f>COUNTIF(U225:Y225,"J*")</f>
        <v>0</v>
      </c>
      <c r="S225" s="1">
        <f>COUNTIF(U225:Y225,"AM*")</f>
        <v>2</v>
      </c>
      <c r="U225" s="22" t="s">
        <v>8</v>
      </c>
      <c r="V225" s="22" t="s">
        <v>9</v>
      </c>
      <c r="W225" s="22" t="s">
        <v>1</v>
      </c>
      <c r="X225" s="22" t="s">
        <v>1</v>
      </c>
      <c r="Y225" s="22" t="s">
        <v>9</v>
      </c>
      <c r="AC225" s="42" t="str">
        <f t="shared" ca="1" si="18"/>
        <v/>
      </c>
      <c r="AD225" s="44" t="str">
        <f t="shared" ca="1" si="19"/>
        <v/>
      </c>
      <c r="AE225" s="46" t="str">
        <f t="shared" ca="1" si="20"/>
        <v/>
      </c>
      <c r="AF225" s="48" t="str">
        <f t="shared" ca="1" si="21"/>
        <v/>
      </c>
      <c r="AG225" s="50" t="str">
        <f t="shared" ca="1" si="22"/>
        <v/>
      </c>
      <c r="AH225" s="52" t="str">
        <f t="shared" ca="1" si="23"/>
        <v/>
      </c>
    </row>
    <row r="226" spans="2:34" x14ac:dyDescent="0.25">
      <c r="B226" s="4" t="e">
        <f>VLOOKUP(E226,Tableau1[],4,FALSE)</f>
        <v>#N/A</v>
      </c>
      <c r="C226" s="4" t="str">
        <f>IF(E226=(LOOKUP(E226,Tableau1[Date])),"F","NF")</f>
        <v>NF</v>
      </c>
      <c r="E226" s="7">
        <v>43323</v>
      </c>
      <c r="J226" s="22"/>
      <c r="K226" s="22"/>
      <c r="L226" s="22"/>
      <c r="M226" s="22"/>
      <c r="N226" s="22"/>
      <c r="O226" s="22"/>
      <c r="P226" s="71"/>
      <c r="U226" s="22"/>
      <c r="V226" s="22"/>
      <c r="W226" s="22"/>
      <c r="X226" s="22"/>
      <c r="Y226" s="22"/>
      <c r="AC226" s="42" t="str">
        <f t="shared" ca="1" si="18"/>
        <v/>
      </c>
      <c r="AD226" s="44" t="str">
        <f t="shared" ca="1" si="19"/>
        <v/>
      </c>
      <c r="AE226" s="46" t="str">
        <f t="shared" ca="1" si="20"/>
        <v/>
      </c>
      <c r="AF226" s="48" t="str">
        <f t="shared" ca="1" si="21"/>
        <v/>
      </c>
      <c r="AG226" s="50" t="str">
        <f t="shared" ca="1" si="22"/>
        <v/>
      </c>
      <c r="AH226" s="52" t="str">
        <f t="shared" ca="1" si="23"/>
        <v/>
      </c>
    </row>
    <row r="227" spans="2:34" x14ac:dyDescent="0.25">
      <c r="B227" s="4" t="e">
        <f>VLOOKUP(E227,Tableau1[],4,FALSE)</f>
        <v>#N/A</v>
      </c>
      <c r="C227" s="4" t="str">
        <f>IF(E227=(LOOKUP(E227,Tableau1[Date])),"F","NF")</f>
        <v>NF</v>
      </c>
      <c r="E227" s="7">
        <v>43324</v>
      </c>
      <c r="J227" s="22"/>
      <c r="K227" s="22"/>
      <c r="L227" s="22"/>
      <c r="M227" s="22"/>
      <c r="N227" s="22"/>
      <c r="O227" s="22"/>
      <c r="U227" s="22"/>
      <c r="V227" s="22"/>
      <c r="W227" s="22"/>
      <c r="X227" s="22"/>
      <c r="Y227" s="22"/>
      <c r="AC227" s="42" t="str">
        <f t="shared" ca="1" si="18"/>
        <v/>
      </c>
      <c r="AD227" s="44" t="str">
        <f t="shared" ca="1" si="19"/>
        <v/>
      </c>
      <c r="AE227" s="46" t="str">
        <f t="shared" ca="1" si="20"/>
        <v/>
      </c>
      <c r="AF227" s="48" t="str">
        <f t="shared" ca="1" si="21"/>
        <v/>
      </c>
      <c r="AG227" s="50" t="str">
        <f t="shared" ca="1" si="22"/>
        <v/>
      </c>
      <c r="AH227" s="52" t="str">
        <f t="shared" ca="1" si="23"/>
        <v/>
      </c>
    </row>
    <row r="228" spans="2:34" x14ac:dyDescent="0.25">
      <c r="B228" s="4" t="e">
        <f>VLOOKUP(E228,Tableau1[],4,FALSE)</f>
        <v>#N/A</v>
      </c>
      <c r="C228" s="4" t="str">
        <f>IF(E228=(LOOKUP(E228,Tableau1[Date])),"F","NF")</f>
        <v>NF</v>
      </c>
      <c r="E228" s="2">
        <v>43325</v>
      </c>
      <c r="F228" s="1">
        <f>COUNTIF(J228:O228,"M*")-COUNTIF(J228:O228,"MAL")</f>
        <v>2</v>
      </c>
      <c r="G228" s="1">
        <f>COUNTIF(J228:O228,"J*")</f>
        <v>1</v>
      </c>
      <c r="H228" s="1">
        <f>COUNTIF(J228:O228,"AM*")</f>
        <v>1</v>
      </c>
      <c r="J228" s="22" t="s">
        <v>9</v>
      </c>
      <c r="K228" s="22" t="s">
        <v>8</v>
      </c>
      <c r="L228" s="22" t="s">
        <v>9</v>
      </c>
      <c r="M228" s="22" t="s">
        <v>1</v>
      </c>
      <c r="N228" s="22" t="s">
        <v>77</v>
      </c>
      <c r="O228" s="22" t="s">
        <v>8</v>
      </c>
      <c r="P228" s="20" t="s">
        <v>59</v>
      </c>
      <c r="Q228" s="1">
        <f>COUNTIF(U228:Y228,"M*")-COUNTIF(U228:Y228,"MAL")</f>
        <v>1</v>
      </c>
      <c r="R228" s="1">
        <f>COUNTIF(U228:Y228,"J*")</f>
        <v>0</v>
      </c>
      <c r="S228" s="1">
        <f>COUNTIF(U228:Y228,"AM*")</f>
        <v>2</v>
      </c>
      <c r="U228" s="22" t="s">
        <v>8</v>
      </c>
      <c r="V228" s="22" t="s">
        <v>9</v>
      </c>
      <c r="W228" s="22" t="s">
        <v>1</v>
      </c>
      <c r="X228" s="22" t="s">
        <v>1</v>
      </c>
      <c r="Y228" s="22" t="s">
        <v>9</v>
      </c>
      <c r="AC228" s="42" t="str">
        <f t="shared" ca="1" si="18"/>
        <v/>
      </c>
      <c r="AD228" s="44" t="str">
        <f t="shared" ca="1" si="19"/>
        <v/>
      </c>
      <c r="AE228" s="46" t="str">
        <f t="shared" ca="1" si="20"/>
        <v/>
      </c>
      <c r="AF228" s="48" t="str">
        <f t="shared" ca="1" si="21"/>
        <v/>
      </c>
      <c r="AG228" s="50" t="str">
        <f t="shared" ca="1" si="22"/>
        <v/>
      </c>
      <c r="AH228" s="52" t="str">
        <f t="shared" ca="1" si="23"/>
        <v/>
      </c>
    </row>
    <row r="229" spans="2:34" ht="15" customHeight="1" x14ac:dyDescent="0.25">
      <c r="B229" s="4" t="e">
        <f>VLOOKUP(E229,Tableau1[],4,FALSE)</f>
        <v>#N/A</v>
      </c>
      <c r="C229" s="4" t="str">
        <f>IF(E229=(LOOKUP(E229,Tableau1[Date])),"F","NF")</f>
        <v>NF</v>
      </c>
      <c r="E229" s="2">
        <v>43326</v>
      </c>
      <c r="F229" s="1">
        <f>COUNTIF(J229:O229,"M*")-COUNTIF(J229:O229,"MAL")</f>
        <v>2</v>
      </c>
      <c r="G229" s="1">
        <f>COUNTIF(J229:O229,"J*")</f>
        <v>1</v>
      </c>
      <c r="H229" s="1">
        <f>COUNTIF(J229:O229,"AM*")</f>
        <v>1</v>
      </c>
      <c r="J229" s="22" t="s">
        <v>9</v>
      </c>
      <c r="K229" s="22" t="s">
        <v>8</v>
      </c>
      <c r="L229" s="22" t="s">
        <v>9</v>
      </c>
      <c r="M229" s="22" t="s">
        <v>1</v>
      </c>
      <c r="N229" s="22" t="s">
        <v>77</v>
      </c>
      <c r="O229" s="22" t="s">
        <v>8</v>
      </c>
      <c r="P229" s="302">
        <v>33</v>
      </c>
      <c r="Q229" s="1">
        <f>COUNTIF(U229:Y229,"M*")-COUNTIF(U229:Y229,"MAL")</f>
        <v>1</v>
      </c>
      <c r="R229" s="1">
        <f>COUNTIF(U229:Y229,"J*")</f>
        <v>0</v>
      </c>
      <c r="S229" s="1">
        <f>COUNTIF(U229:Y229,"AM*")</f>
        <v>2</v>
      </c>
      <c r="U229" s="22" t="s">
        <v>8</v>
      </c>
      <c r="V229" s="22" t="s">
        <v>9</v>
      </c>
      <c r="W229" s="22" t="s">
        <v>1</v>
      </c>
      <c r="X229" s="22" t="s">
        <v>1</v>
      </c>
      <c r="Y229" s="22" t="s">
        <v>9</v>
      </c>
      <c r="AC229" s="42" t="str">
        <f t="shared" ca="1" si="18"/>
        <v/>
      </c>
      <c r="AD229" s="44" t="str">
        <f t="shared" ca="1" si="19"/>
        <v/>
      </c>
      <c r="AE229" s="46" t="str">
        <f t="shared" ca="1" si="20"/>
        <v/>
      </c>
      <c r="AF229" s="48" t="str">
        <f t="shared" ca="1" si="21"/>
        <v/>
      </c>
      <c r="AG229" s="50" t="str">
        <f t="shared" ca="1" si="22"/>
        <v/>
      </c>
      <c r="AH229" s="52" t="str">
        <f t="shared" ca="1" si="23"/>
        <v/>
      </c>
    </row>
    <row r="230" spans="2:34" ht="15" customHeight="1" x14ac:dyDescent="0.25">
      <c r="B230" s="4" t="str">
        <f>VLOOKUP(E230,Tableau1[],4,FALSE)</f>
        <v>OUI</v>
      </c>
      <c r="C230" s="4" t="str">
        <f>IF(E230=(LOOKUP(E230,Tableau1[Date])),"F","NF")</f>
        <v>F</v>
      </c>
      <c r="E230" s="2">
        <v>43327</v>
      </c>
      <c r="F230" s="1">
        <f>COUNTIF(J230:O230,"M*")-COUNTIF(J230:O230,"MAL")</f>
        <v>2</v>
      </c>
      <c r="G230" s="1">
        <f>COUNTIF(J230:O230,"J*")</f>
        <v>0</v>
      </c>
      <c r="H230" s="1">
        <f>COUNTIF(J230:O230,"AM*")</f>
        <v>1</v>
      </c>
      <c r="J230" s="22" t="s">
        <v>58</v>
      </c>
      <c r="K230" s="22" t="s">
        <v>8</v>
      </c>
      <c r="L230" s="22" t="s">
        <v>58</v>
      </c>
      <c r="M230" s="22" t="s">
        <v>1</v>
      </c>
      <c r="N230" s="22" t="s">
        <v>58</v>
      </c>
      <c r="O230" s="22" t="s">
        <v>8</v>
      </c>
      <c r="P230" s="302"/>
      <c r="Q230" s="1">
        <f>COUNTIF(U230:Y230,"M*")-COUNTIF(U230:Y230,"MAL")</f>
        <v>1</v>
      </c>
      <c r="R230" s="1">
        <f>COUNTIF(U230:Y230,"J*")</f>
        <v>0</v>
      </c>
      <c r="S230" s="1">
        <f>COUNTIF(U230:Y230,"AM*")</f>
        <v>2</v>
      </c>
      <c r="U230" s="22" t="s">
        <v>8</v>
      </c>
      <c r="V230" s="22" t="s">
        <v>9</v>
      </c>
      <c r="W230" s="22" t="s">
        <v>1</v>
      </c>
      <c r="X230" s="22" t="s">
        <v>1</v>
      </c>
      <c r="Y230" s="22" t="s">
        <v>9</v>
      </c>
      <c r="AC230" s="42" t="str">
        <f t="shared" ca="1" si="18"/>
        <v/>
      </c>
      <c r="AD230" s="44" t="str">
        <f t="shared" ca="1" si="19"/>
        <v/>
      </c>
      <c r="AE230" s="46" t="str">
        <f t="shared" ca="1" si="20"/>
        <v/>
      </c>
      <c r="AF230" s="48" t="str">
        <f t="shared" ca="1" si="21"/>
        <v/>
      </c>
      <c r="AG230" s="50" t="str">
        <f t="shared" ca="1" si="22"/>
        <v/>
      </c>
      <c r="AH230" s="52" t="str">
        <f t="shared" ca="1" si="23"/>
        <v/>
      </c>
    </row>
    <row r="231" spans="2:34" ht="15" customHeight="1" x14ac:dyDescent="0.25">
      <c r="B231" s="4" t="e">
        <f>VLOOKUP(E231,Tableau1[],4,FALSE)</f>
        <v>#N/A</v>
      </c>
      <c r="C231" s="4" t="str">
        <f>IF(E231=(LOOKUP(E231,Tableau1[Date])),"F","NF")</f>
        <v>NF</v>
      </c>
      <c r="E231" s="2">
        <v>43328</v>
      </c>
      <c r="F231" s="1">
        <f>COUNTIF(J231:O231,"M*")-COUNTIF(J231:O231,"MAL")</f>
        <v>2</v>
      </c>
      <c r="G231" s="1">
        <f>COUNTIF(J231:O231,"J*")</f>
        <v>1</v>
      </c>
      <c r="H231" s="1">
        <f>COUNTIF(J231:O231,"AM*")</f>
        <v>1</v>
      </c>
      <c r="I231" s="30" t="s">
        <v>99</v>
      </c>
      <c r="J231" s="22" t="s">
        <v>9</v>
      </c>
      <c r="K231" s="22" t="s">
        <v>8</v>
      </c>
      <c r="L231" s="22" t="s">
        <v>9</v>
      </c>
      <c r="M231" s="22" t="s">
        <v>1</v>
      </c>
      <c r="N231" s="22" t="s">
        <v>77</v>
      </c>
      <c r="O231" s="22" t="s">
        <v>8</v>
      </c>
      <c r="P231" s="19" t="s">
        <v>62</v>
      </c>
      <c r="Q231" s="1">
        <f>COUNTIF(U231:Y231,"M*")-COUNTIF(U231:Y231,"MAL")</f>
        <v>1</v>
      </c>
      <c r="R231" s="1">
        <f>COUNTIF(U231:Y231,"J*")</f>
        <v>0</v>
      </c>
      <c r="S231" s="1">
        <f>COUNTIF(U231:Y231,"AM*")</f>
        <v>2</v>
      </c>
      <c r="U231" s="22" t="s">
        <v>8</v>
      </c>
      <c r="V231" s="22" t="s">
        <v>9</v>
      </c>
      <c r="W231" s="22" t="s">
        <v>1</v>
      </c>
      <c r="X231" s="22" t="s">
        <v>1</v>
      </c>
      <c r="Y231" s="22" t="s">
        <v>9</v>
      </c>
      <c r="AC231" s="42" t="str">
        <f t="shared" ca="1" si="18"/>
        <v/>
      </c>
      <c r="AD231" s="44" t="str">
        <f t="shared" ca="1" si="19"/>
        <v/>
      </c>
      <c r="AE231" s="46" t="str">
        <f t="shared" ca="1" si="20"/>
        <v/>
      </c>
      <c r="AF231" s="48" t="str">
        <f t="shared" ca="1" si="21"/>
        <v/>
      </c>
      <c r="AG231" s="50" t="str">
        <f t="shared" ca="1" si="22"/>
        <v/>
      </c>
      <c r="AH231" s="52" t="str">
        <f t="shared" ca="1" si="23"/>
        <v/>
      </c>
    </row>
    <row r="232" spans="2:34" ht="15" customHeight="1" x14ac:dyDescent="0.25">
      <c r="B232" s="4" t="e">
        <f>VLOOKUP(E232,Tableau1[],4,FALSE)</f>
        <v>#N/A</v>
      </c>
      <c r="C232" s="4" t="str">
        <f>IF(E232=(LOOKUP(E232,Tableau1[Date])),"F","NF")</f>
        <v>NF</v>
      </c>
      <c r="E232" s="2">
        <v>43329</v>
      </c>
      <c r="F232" s="1">
        <f>COUNTIF(J232:O232,"M*")-COUNTIF(J232:O232,"MAL")</f>
        <v>3</v>
      </c>
      <c r="G232" s="1">
        <f>COUNTIF(J232:O232,"J*")</f>
        <v>0</v>
      </c>
      <c r="H232" s="1">
        <f>COUNTIF(J232:O232,"AM*")</f>
        <v>1</v>
      </c>
      <c r="J232" s="22" t="s">
        <v>9</v>
      </c>
      <c r="K232" s="22" t="s">
        <v>8</v>
      </c>
      <c r="L232" s="22" t="s">
        <v>9</v>
      </c>
      <c r="M232" s="22" t="s">
        <v>1</v>
      </c>
      <c r="N232" s="22" t="s">
        <v>8</v>
      </c>
      <c r="O232" s="22" t="s">
        <v>8</v>
      </c>
      <c r="P232" s="21" t="str">
        <f ca="1">IF((E232-TODAY())&lt;70,"Verrouillée","Libre")</f>
        <v>Verrouillée</v>
      </c>
      <c r="Q232" s="1">
        <f>COUNTIF(U232:Y232,"M*")-COUNTIF(U232:Y232,"MAL")</f>
        <v>1</v>
      </c>
      <c r="R232" s="1">
        <f>COUNTIF(U232:Y232,"J*")</f>
        <v>0</v>
      </c>
      <c r="S232" s="1">
        <f>COUNTIF(U232:Y232,"AM*")</f>
        <v>2</v>
      </c>
      <c r="U232" s="22" t="s">
        <v>8</v>
      </c>
      <c r="V232" s="22" t="s">
        <v>9</v>
      </c>
      <c r="W232" s="22" t="s">
        <v>1</v>
      </c>
      <c r="X232" s="22" t="s">
        <v>1</v>
      </c>
      <c r="Y232" s="22" t="s">
        <v>9</v>
      </c>
      <c r="AC232" s="42" t="str">
        <f t="shared" ca="1" si="18"/>
        <v/>
      </c>
      <c r="AD232" s="44" t="str">
        <f t="shared" ca="1" si="19"/>
        <v/>
      </c>
      <c r="AE232" s="46" t="str">
        <f t="shared" ca="1" si="20"/>
        <v/>
      </c>
      <c r="AF232" s="48" t="str">
        <f t="shared" ca="1" si="21"/>
        <v/>
      </c>
      <c r="AG232" s="50" t="str">
        <f t="shared" ca="1" si="22"/>
        <v/>
      </c>
      <c r="AH232" s="52" t="str">
        <f t="shared" ca="1" si="23"/>
        <v/>
      </c>
    </row>
    <row r="233" spans="2:34" x14ac:dyDescent="0.25">
      <c r="B233" s="4" t="e">
        <f>VLOOKUP(E233,Tableau1[],4,FALSE)</f>
        <v>#N/A</v>
      </c>
      <c r="C233" s="4" t="str">
        <f>IF(E233=(LOOKUP(E233,Tableau1[Date])),"F","NF")</f>
        <v>NF</v>
      </c>
      <c r="E233" s="7">
        <v>43330</v>
      </c>
      <c r="J233" s="22"/>
      <c r="K233" s="22"/>
      <c r="L233" s="22"/>
      <c r="M233" s="22"/>
      <c r="N233" s="22"/>
      <c r="O233" s="22"/>
      <c r="U233" s="22"/>
      <c r="V233" s="22"/>
      <c r="W233" s="22"/>
      <c r="X233" s="22"/>
      <c r="Y233" s="22"/>
      <c r="AC233" s="42" t="str">
        <f t="shared" ca="1" si="18"/>
        <v/>
      </c>
      <c r="AD233" s="44" t="str">
        <f t="shared" ca="1" si="19"/>
        <v/>
      </c>
      <c r="AE233" s="46" t="str">
        <f t="shared" ca="1" si="20"/>
        <v/>
      </c>
      <c r="AF233" s="48" t="str">
        <f t="shared" ca="1" si="21"/>
        <v/>
      </c>
      <c r="AG233" s="50" t="str">
        <f t="shared" ca="1" si="22"/>
        <v/>
      </c>
      <c r="AH233" s="52" t="str">
        <f t="shared" ca="1" si="23"/>
        <v/>
      </c>
    </row>
    <row r="234" spans="2:34" x14ac:dyDescent="0.25">
      <c r="B234" s="4" t="e">
        <f>VLOOKUP(E234,Tableau1[],4,FALSE)</f>
        <v>#N/A</v>
      </c>
      <c r="C234" s="4" t="str">
        <f>IF(E234=(LOOKUP(E234,Tableau1[Date])),"F","NF")</f>
        <v>NF</v>
      </c>
      <c r="E234" s="7">
        <v>43331</v>
      </c>
      <c r="J234" s="22"/>
      <c r="K234" s="22"/>
      <c r="L234" s="22"/>
      <c r="M234" s="22"/>
      <c r="N234" s="22"/>
      <c r="O234" s="22"/>
      <c r="U234" s="22"/>
      <c r="V234" s="22"/>
      <c r="W234" s="22"/>
      <c r="X234" s="22"/>
      <c r="Y234" s="22"/>
      <c r="AC234" s="42" t="str">
        <f t="shared" ca="1" si="18"/>
        <v/>
      </c>
      <c r="AD234" s="44" t="str">
        <f t="shared" ca="1" si="19"/>
        <v/>
      </c>
      <c r="AE234" s="46" t="str">
        <f t="shared" ca="1" si="20"/>
        <v/>
      </c>
      <c r="AF234" s="48" t="str">
        <f t="shared" ca="1" si="21"/>
        <v/>
      </c>
      <c r="AG234" s="50" t="str">
        <f t="shared" ca="1" si="22"/>
        <v/>
      </c>
      <c r="AH234" s="52" t="str">
        <f t="shared" ca="1" si="23"/>
        <v/>
      </c>
    </row>
    <row r="235" spans="2:34" x14ac:dyDescent="0.25">
      <c r="B235" s="4" t="e">
        <f>VLOOKUP(E235,Tableau1[],4,FALSE)</f>
        <v>#N/A</v>
      </c>
      <c r="C235" s="4" t="str">
        <f>IF(E235=(LOOKUP(E235,Tableau1[Date])),"F","NF")</f>
        <v>NF</v>
      </c>
      <c r="E235" s="2">
        <v>43332</v>
      </c>
      <c r="F235" s="1">
        <f>COUNTIF(J235:O235,"M*")-COUNTIF(J235:O235,"MAL")</f>
        <v>2</v>
      </c>
      <c r="G235" s="1">
        <f>COUNTIF(J235:O235,"J*")</f>
        <v>1</v>
      </c>
      <c r="H235" s="1">
        <f>COUNTIF(J235:O235,"AM*")</f>
        <v>1</v>
      </c>
      <c r="J235" s="22" t="s">
        <v>8</v>
      </c>
      <c r="K235" s="22" t="s">
        <v>1</v>
      </c>
      <c r="L235" s="22" t="s">
        <v>9</v>
      </c>
      <c r="M235" s="22" t="s">
        <v>9</v>
      </c>
      <c r="N235" s="22" t="s">
        <v>8</v>
      </c>
      <c r="O235" s="22" t="s">
        <v>77</v>
      </c>
      <c r="P235" s="20" t="s">
        <v>59</v>
      </c>
      <c r="Q235" s="1">
        <f>COUNTIF(U235:Y235,"M*")-COUNTIF(U235:Y235,"MAL")</f>
        <v>1</v>
      </c>
      <c r="R235" s="1">
        <f>COUNTIF(U235:Y235,"J*")</f>
        <v>0</v>
      </c>
      <c r="S235" s="1">
        <f>COUNTIF(U235:Y235,"AM*")</f>
        <v>2</v>
      </c>
      <c r="U235" s="22" t="s">
        <v>8</v>
      </c>
      <c r="V235" s="22" t="s">
        <v>9</v>
      </c>
      <c r="W235" s="22" t="s">
        <v>1</v>
      </c>
      <c r="X235" s="22" t="s">
        <v>1</v>
      </c>
      <c r="Y235" s="22" t="s">
        <v>9</v>
      </c>
      <c r="AC235" s="42" t="str">
        <f t="shared" ca="1" si="18"/>
        <v/>
      </c>
      <c r="AD235" s="44" t="str">
        <f t="shared" ca="1" si="19"/>
        <v/>
      </c>
      <c r="AE235" s="46" t="str">
        <f t="shared" ca="1" si="20"/>
        <v/>
      </c>
      <c r="AF235" s="48" t="str">
        <f t="shared" ca="1" si="21"/>
        <v/>
      </c>
      <c r="AG235" s="50" t="str">
        <f t="shared" ca="1" si="22"/>
        <v/>
      </c>
      <c r="AH235" s="52" t="str">
        <f t="shared" ca="1" si="23"/>
        <v/>
      </c>
    </row>
    <row r="236" spans="2:34" ht="15" customHeight="1" x14ac:dyDescent="0.25">
      <c r="B236" s="4" t="e">
        <f>VLOOKUP(E236,Tableau1[],4,FALSE)</f>
        <v>#N/A</v>
      </c>
      <c r="C236" s="4" t="str">
        <f>IF(E236=(LOOKUP(E236,Tableau1[Date])),"F","NF")</f>
        <v>NF</v>
      </c>
      <c r="E236" s="2">
        <v>43333</v>
      </c>
      <c r="F236" s="1">
        <f>COUNTIF(J236:O236,"M*")-COUNTIF(J236:O236,"MAL")</f>
        <v>2</v>
      </c>
      <c r="G236" s="1">
        <f>COUNTIF(J236:O236,"J*")</f>
        <v>1</v>
      </c>
      <c r="H236" s="1">
        <f>COUNTIF(J236:O236,"AM*")</f>
        <v>1</v>
      </c>
      <c r="J236" s="22" t="s">
        <v>8</v>
      </c>
      <c r="K236" s="22" t="s">
        <v>1</v>
      </c>
      <c r="L236" s="22" t="s">
        <v>9</v>
      </c>
      <c r="M236" s="22" t="s">
        <v>9</v>
      </c>
      <c r="N236" s="22" t="s">
        <v>8</v>
      </c>
      <c r="O236" s="22" t="s">
        <v>77</v>
      </c>
      <c r="P236" s="302">
        <v>34</v>
      </c>
      <c r="Q236" s="1">
        <f>COUNTIF(U236:Y236,"M*")-COUNTIF(U236:Y236,"MAL")</f>
        <v>1</v>
      </c>
      <c r="R236" s="1">
        <f>COUNTIF(U236:Y236,"J*")</f>
        <v>0</v>
      </c>
      <c r="S236" s="1">
        <f>COUNTIF(U236:Y236,"AM*")</f>
        <v>2</v>
      </c>
      <c r="U236" s="22" t="s">
        <v>8</v>
      </c>
      <c r="V236" s="22" t="s">
        <v>9</v>
      </c>
      <c r="W236" s="22" t="s">
        <v>1</v>
      </c>
      <c r="X236" s="22" t="s">
        <v>1</v>
      </c>
      <c r="Y236" s="22" t="s">
        <v>9</v>
      </c>
      <c r="AC236" s="42" t="str">
        <f t="shared" ca="1" si="18"/>
        <v/>
      </c>
      <c r="AD236" s="44" t="str">
        <f t="shared" ca="1" si="19"/>
        <v/>
      </c>
      <c r="AE236" s="46" t="str">
        <f t="shared" ca="1" si="20"/>
        <v/>
      </c>
      <c r="AF236" s="48" t="str">
        <f t="shared" ca="1" si="21"/>
        <v/>
      </c>
      <c r="AG236" s="50" t="str">
        <f t="shared" ca="1" si="22"/>
        <v/>
      </c>
      <c r="AH236" s="52" t="str">
        <f t="shared" ca="1" si="23"/>
        <v/>
      </c>
    </row>
    <row r="237" spans="2:34" ht="15" customHeight="1" x14ac:dyDescent="0.25">
      <c r="B237" s="4" t="e">
        <f>VLOOKUP(E237,Tableau1[],4,FALSE)</f>
        <v>#N/A</v>
      </c>
      <c r="C237" s="4" t="str">
        <f>IF(E237=(LOOKUP(E237,Tableau1[Date])),"F","NF")</f>
        <v>NF</v>
      </c>
      <c r="E237" s="2">
        <v>43334</v>
      </c>
      <c r="F237" s="1">
        <f>COUNTIF(J237:O237,"M*")-COUNTIF(J237:O237,"MAL")</f>
        <v>2</v>
      </c>
      <c r="G237" s="1">
        <f>COUNTIF(J237:O237,"J*")</f>
        <v>1</v>
      </c>
      <c r="H237" s="1">
        <f>COUNTIF(J237:O237,"AM*")</f>
        <v>1</v>
      </c>
      <c r="J237" s="22" t="s">
        <v>8</v>
      </c>
      <c r="K237" s="22" t="s">
        <v>1</v>
      </c>
      <c r="L237" s="22" t="s">
        <v>9</v>
      </c>
      <c r="M237" s="22" t="s">
        <v>9</v>
      </c>
      <c r="N237" s="22" t="s">
        <v>8</v>
      </c>
      <c r="O237" s="22" t="s">
        <v>77</v>
      </c>
      <c r="P237" s="302"/>
      <c r="Q237" s="1">
        <f>COUNTIF(U237:Y237,"M*")-COUNTIF(U237:Y237,"MAL")</f>
        <v>1</v>
      </c>
      <c r="R237" s="1">
        <f>COUNTIF(U237:Y237,"J*")</f>
        <v>0</v>
      </c>
      <c r="S237" s="1">
        <f>COUNTIF(U237:Y237,"AM*")</f>
        <v>2</v>
      </c>
      <c r="U237" s="22" t="s">
        <v>8</v>
      </c>
      <c r="V237" s="22" t="s">
        <v>9</v>
      </c>
      <c r="W237" s="22" t="s">
        <v>1</v>
      </c>
      <c r="X237" s="22" t="s">
        <v>1</v>
      </c>
      <c r="Y237" s="22" t="s">
        <v>9</v>
      </c>
      <c r="AC237" s="42" t="str">
        <f t="shared" ca="1" si="18"/>
        <v/>
      </c>
      <c r="AD237" s="44" t="str">
        <f t="shared" ca="1" si="19"/>
        <v/>
      </c>
      <c r="AE237" s="46" t="str">
        <f t="shared" ca="1" si="20"/>
        <v/>
      </c>
      <c r="AF237" s="48" t="str">
        <f t="shared" ca="1" si="21"/>
        <v/>
      </c>
      <c r="AG237" s="50" t="str">
        <f t="shared" ca="1" si="22"/>
        <v/>
      </c>
      <c r="AH237" s="52" t="str">
        <f t="shared" ca="1" si="23"/>
        <v/>
      </c>
    </row>
    <row r="238" spans="2:34" ht="15" customHeight="1" x14ac:dyDescent="0.25">
      <c r="B238" s="4" t="e">
        <f>VLOOKUP(E238,Tableau1[],4,FALSE)</f>
        <v>#N/A</v>
      </c>
      <c r="C238" s="4" t="str">
        <f>IF(E238=(LOOKUP(E238,Tableau1[Date])),"F","NF")</f>
        <v>NF</v>
      </c>
      <c r="E238" s="2">
        <v>43335</v>
      </c>
      <c r="F238" s="1">
        <f>COUNTIF(J238:O238,"M*")-COUNTIF(J238:O238,"MAL")</f>
        <v>2</v>
      </c>
      <c r="G238" s="1">
        <f>COUNTIF(J238:O238,"J*")</f>
        <v>1</v>
      </c>
      <c r="H238" s="1">
        <f>COUNTIF(J238:O238,"AM*")</f>
        <v>1</v>
      </c>
      <c r="J238" s="22" t="s">
        <v>8</v>
      </c>
      <c r="K238" s="22" t="s">
        <v>1</v>
      </c>
      <c r="L238" s="22" t="s">
        <v>9</v>
      </c>
      <c r="M238" s="22" t="s">
        <v>9</v>
      </c>
      <c r="N238" s="22" t="s">
        <v>8</v>
      </c>
      <c r="O238" s="22" t="s">
        <v>77</v>
      </c>
      <c r="P238" s="19" t="s">
        <v>62</v>
      </c>
      <c r="Q238" s="1">
        <f>COUNTIF(U238:Y238,"M*")-COUNTIF(U238:Y238,"MAL")</f>
        <v>1</v>
      </c>
      <c r="R238" s="1">
        <f>COUNTIF(U238:Y238,"J*")</f>
        <v>0</v>
      </c>
      <c r="S238" s="1">
        <f>COUNTIF(U238:Y238,"AM*")</f>
        <v>2</v>
      </c>
      <c r="U238" s="22" t="s">
        <v>8</v>
      </c>
      <c r="V238" s="22" t="s">
        <v>9</v>
      </c>
      <c r="W238" s="22" t="s">
        <v>1</v>
      </c>
      <c r="X238" s="22" t="s">
        <v>1</v>
      </c>
      <c r="Y238" s="22" t="s">
        <v>9</v>
      </c>
      <c r="AC238" s="42" t="str">
        <f t="shared" ca="1" si="18"/>
        <v/>
      </c>
      <c r="AD238" s="44" t="str">
        <f t="shared" ca="1" si="19"/>
        <v/>
      </c>
      <c r="AE238" s="46" t="str">
        <f t="shared" ca="1" si="20"/>
        <v/>
      </c>
      <c r="AF238" s="48" t="str">
        <f t="shared" ca="1" si="21"/>
        <v/>
      </c>
      <c r="AG238" s="50" t="str">
        <f t="shared" ca="1" si="22"/>
        <v/>
      </c>
      <c r="AH238" s="52" t="str">
        <f t="shared" ca="1" si="23"/>
        <v/>
      </c>
    </row>
    <row r="239" spans="2:34" ht="15" customHeight="1" x14ac:dyDescent="0.25">
      <c r="B239" s="4" t="e">
        <f>VLOOKUP(E239,Tableau1[],4,FALSE)</f>
        <v>#N/A</v>
      </c>
      <c r="C239" s="4" t="str">
        <f>IF(E239=(LOOKUP(E239,Tableau1[Date])),"F","NF")</f>
        <v>NF</v>
      </c>
      <c r="E239" s="2">
        <v>43336</v>
      </c>
      <c r="F239" s="1">
        <f>COUNTIF(J239:O239,"M*")-COUNTIF(J239:O239,"MAL")</f>
        <v>2</v>
      </c>
      <c r="G239" s="1">
        <f>COUNTIF(J239:O239,"J*")</f>
        <v>1</v>
      </c>
      <c r="H239" s="1">
        <f>COUNTIF(J239:O239,"AM*")</f>
        <v>1</v>
      </c>
      <c r="J239" s="22" t="s">
        <v>8</v>
      </c>
      <c r="K239" s="22" t="s">
        <v>1</v>
      </c>
      <c r="L239" s="22" t="s">
        <v>9</v>
      </c>
      <c r="M239" s="22" t="s">
        <v>9</v>
      </c>
      <c r="N239" s="22" t="s">
        <v>8</v>
      </c>
      <c r="O239" s="22" t="s">
        <v>77</v>
      </c>
      <c r="P239" s="21" t="str">
        <f ca="1">IF((E239-TODAY())&lt;70,"Verrouillée","Libre")</f>
        <v>Verrouillée</v>
      </c>
      <c r="Q239" s="1">
        <f>COUNTIF(U239:Y239,"M*")-COUNTIF(U239:Y239,"MAL")</f>
        <v>1</v>
      </c>
      <c r="R239" s="1">
        <f>COUNTIF(U239:Y239,"J*")</f>
        <v>0</v>
      </c>
      <c r="S239" s="1">
        <f>COUNTIF(U239:Y239,"AM*")</f>
        <v>2</v>
      </c>
      <c r="U239" s="22" t="s">
        <v>8</v>
      </c>
      <c r="V239" s="22" t="s">
        <v>9</v>
      </c>
      <c r="W239" s="22" t="s">
        <v>1</v>
      </c>
      <c r="X239" s="22" t="s">
        <v>1</v>
      </c>
      <c r="Y239" s="22" t="s">
        <v>9</v>
      </c>
      <c r="AC239" s="42" t="str">
        <f t="shared" ca="1" si="18"/>
        <v/>
      </c>
      <c r="AD239" s="44" t="str">
        <f t="shared" ca="1" si="19"/>
        <v/>
      </c>
      <c r="AE239" s="46" t="str">
        <f t="shared" ca="1" si="20"/>
        <v/>
      </c>
      <c r="AF239" s="48" t="str">
        <f t="shared" ca="1" si="21"/>
        <v/>
      </c>
      <c r="AG239" s="50" t="str">
        <f t="shared" ca="1" si="22"/>
        <v/>
      </c>
      <c r="AH239" s="52" t="str">
        <f t="shared" ca="1" si="23"/>
        <v/>
      </c>
    </row>
    <row r="240" spans="2:34" x14ac:dyDescent="0.25">
      <c r="B240" s="4" t="e">
        <f>VLOOKUP(E240,Tableau1[],4,FALSE)</f>
        <v>#N/A</v>
      </c>
      <c r="C240" s="4" t="str">
        <f>IF(E240=(LOOKUP(E240,Tableau1[Date])),"F","NF")</f>
        <v>NF</v>
      </c>
      <c r="E240" s="7">
        <v>43337</v>
      </c>
      <c r="J240" s="22"/>
      <c r="K240" s="22"/>
      <c r="L240" s="22"/>
      <c r="M240" s="22"/>
      <c r="N240" s="22"/>
      <c r="O240" s="22"/>
      <c r="U240" s="22"/>
      <c r="V240" s="22"/>
      <c r="W240" s="22"/>
      <c r="X240" s="22"/>
      <c r="Y240" s="22"/>
      <c r="AC240" s="42" t="str">
        <f t="shared" ca="1" si="18"/>
        <v/>
      </c>
      <c r="AD240" s="44" t="str">
        <f t="shared" ca="1" si="19"/>
        <v/>
      </c>
      <c r="AE240" s="46" t="str">
        <f t="shared" ca="1" si="20"/>
        <v/>
      </c>
      <c r="AF240" s="48" t="str">
        <f t="shared" ca="1" si="21"/>
        <v/>
      </c>
      <c r="AG240" s="50" t="str">
        <f t="shared" ca="1" si="22"/>
        <v/>
      </c>
      <c r="AH240" s="52" t="str">
        <f t="shared" ca="1" si="23"/>
        <v/>
      </c>
    </row>
    <row r="241" spans="2:34" x14ac:dyDescent="0.25">
      <c r="B241" s="4" t="e">
        <f>VLOOKUP(E241,Tableau1[],4,FALSE)</f>
        <v>#N/A</v>
      </c>
      <c r="C241" s="4" t="str">
        <f>IF(E241=(LOOKUP(E241,Tableau1[Date])),"F","NF")</f>
        <v>NF</v>
      </c>
      <c r="E241" s="7">
        <v>43338</v>
      </c>
      <c r="J241" s="22"/>
      <c r="K241" s="22"/>
      <c r="L241" s="22"/>
      <c r="M241" s="22"/>
      <c r="N241" s="22"/>
      <c r="O241" s="22"/>
      <c r="U241" s="22"/>
      <c r="V241" s="22"/>
      <c r="W241" s="22"/>
      <c r="X241" s="22"/>
      <c r="Y241" s="22"/>
      <c r="AC241" s="42" t="str">
        <f t="shared" ca="1" si="18"/>
        <v/>
      </c>
      <c r="AD241" s="44" t="str">
        <f t="shared" ca="1" si="19"/>
        <v/>
      </c>
      <c r="AE241" s="46" t="str">
        <f t="shared" ca="1" si="20"/>
        <v/>
      </c>
      <c r="AF241" s="48" t="str">
        <f t="shared" ca="1" si="21"/>
        <v/>
      </c>
      <c r="AG241" s="50" t="str">
        <f t="shared" ca="1" si="22"/>
        <v/>
      </c>
      <c r="AH241" s="52" t="str">
        <f t="shared" ca="1" si="23"/>
        <v/>
      </c>
    </row>
    <row r="242" spans="2:34" x14ac:dyDescent="0.25">
      <c r="B242" s="4" t="e">
        <f>VLOOKUP(E242,Tableau1[],4,FALSE)</f>
        <v>#N/A</v>
      </c>
      <c r="C242" s="4" t="str">
        <f>IF(E242=(LOOKUP(E242,Tableau1[Date])),"F","NF")</f>
        <v>NF</v>
      </c>
      <c r="E242" s="2">
        <v>43339</v>
      </c>
      <c r="F242" s="1">
        <f>COUNTIF(J242:O242,"M*")-COUNTIF(J242:O242,"MAL")</f>
        <v>3</v>
      </c>
      <c r="G242" s="1">
        <f>COUNTIF(J242:O242,"J*")</f>
        <v>0</v>
      </c>
      <c r="H242" s="1">
        <f>COUNTIF(J242:O242,"AM*")</f>
        <v>1</v>
      </c>
      <c r="J242" s="22" t="s">
        <v>1</v>
      </c>
      <c r="K242" s="22" t="s">
        <v>9</v>
      </c>
      <c r="L242" s="22" t="s">
        <v>9</v>
      </c>
      <c r="M242" s="22" t="s">
        <v>8</v>
      </c>
      <c r="N242" s="22" t="s">
        <v>8</v>
      </c>
      <c r="O242" s="22" t="s">
        <v>8</v>
      </c>
      <c r="P242" s="20" t="s">
        <v>59</v>
      </c>
      <c r="Q242" s="1">
        <f>COUNTIF(U242:Y242,"M*")-COUNTIF(U242:Y242,"MAL")</f>
        <v>2</v>
      </c>
      <c r="R242" s="1">
        <f>COUNTIF(U242:Y242,"J*")</f>
        <v>2</v>
      </c>
      <c r="S242" s="1">
        <f>COUNTIF(U242:Y242,"AM*")</f>
        <v>1</v>
      </c>
      <c r="U242" s="54" t="s">
        <v>87</v>
      </c>
      <c r="V242" s="22" t="s">
        <v>8</v>
      </c>
      <c r="W242" s="22" t="s">
        <v>77</v>
      </c>
      <c r="X242" s="22" t="s">
        <v>77</v>
      </c>
      <c r="Y242" s="22" t="s">
        <v>1</v>
      </c>
      <c r="AC242" s="42" t="str">
        <f t="shared" ca="1" si="18"/>
        <v/>
      </c>
      <c r="AD242" s="44" t="str">
        <f t="shared" ca="1" si="19"/>
        <v/>
      </c>
      <c r="AE242" s="46" t="str">
        <f t="shared" ca="1" si="20"/>
        <v/>
      </c>
      <c r="AF242" s="48" t="str">
        <f t="shared" ca="1" si="21"/>
        <v/>
      </c>
      <c r="AG242" s="50" t="str">
        <f t="shared" ca="1" si="22"/>
        <v/>
      </c>
      <c r="AH242" s="52" t="str">
        <f t="shared" ca="1" si="23"/>
        <v/>
      </c>
    </row>
    <row r="243" spans="2:34" ht="15" customHeight="1" x14ac:dyDescent="0.25">
      <c r="B243" s="4" t="e">
        <f>VLOOKUP(E243,Tableau1[],4,FALSE)</f>
        <v>#N/A</v>
      </c>
      <c r="C243" s="4" t="str">
        <f>IF(E243=(LOOKUP(E243,Tableau1[Date])),"F","NF")</f>
        <v>NF</v>
      </c>
      <c r="E243" s="2">
        <v>43340</v>
      </c>
      <c r="F243" s="1">
        <f>COUNTIF(J243:O243,"M*")-COUNTIF(J243:O243,"MAL")</f>
        <v>3</v>
      </c>
      <c r="G243" s="1">
        <f>COUNTIF(J243:O243,"J*")</f>
        <v>0</v>
      </c>
      <c r="H243" s="1">
        <f>COUNTIF(J243:O243,"AM*")</f>
        <v>1</v>
      </c>
      <c r="J243" s="22" t="s">
        <v>1</v>
      </c>
      <c r="K243" s="22" t="s">
        <v>9</v>
      </c>
      <c r="L243" s="22" t="s">
        <v>9</v>
      </c>
      <c r="M243" s="22" t="s">
        <v>8</v>
      </c>
      <c r="N243" s="22" t="s">
        <v>8</v>
      </c>
      <c r="O243" s="22" t="s">
        <v>8</v>
      </c>
      <c r="P243" s="302">
        <v>35</v>
      </c>
      <c r="Q243" s="1">
        <f>COUNTIF(U243:Y243,"M*")-COUNTIF(U243:Y243,"MAL")</f>
        <v>3</v>
      </c>
      <c r="R243" s="1">
        <f>COUNTIF(U243:Y243,"J*")</f>
        <v>1</v>
      </c>
      <c r="S243" s="1">
        <f>COUNTIF(U243:Y243,"AM*")</f>
        <v>1</v>
      </c>
      <c r="U243" s="22" t="s">
        <v>8</v>
      </c>
      <c r="V243" s="22" t="s">
        <v>77</v>
      </c>
      <c r="W243" s="22" t="s">
        <v>8</v>
      </c>
      <c r="X243" s="22" t="s">
        <v>8</v>
      </c>
      <c r="Y243" s="22" t="s">
        <v>1</v>
      </c>
      <c r="AC243" s="42" t="str">
        <f t="shared" ca="1" si="18"/>
        <v/>
      </c>
      <c r="AD243" s="44" t="str">
        <f t="shared" ca="1" si="19"/>
        <v/>
      </c>
      <c r="AE243" s="46" t="str">
        <f t="shared" ca="1" si="20"/>
        <v/>
      </c>
      <c r="AF243" s="48" t="str">
        <f t="shared" ca="1" si="21"/>
        <v/>
      </c>
      <c r="AG243" s="50" t="str">
        <f t="shared" ca="1" si="22"/>
        <v/>
      </c>
      <c r="AH243" s="52" t="str">
        <f t="shared" ca="1" si="23"/>
        <v/>
      </c>
    </row>
    <row r="244" spans="2:34" ht="15" customHeight="1" x14ac:dyDescent="0.25">
      <c r="B244" s="4" t="e">
        <f>VLOOKUP(E244,Tableau1[],4,FALSE)</f>
        <v>#N/A</v>
      </c>
      <c r="C244" s="4" t="str">
        <f>IF(E244=(LOOKUP(E244,Tableau1[Date])),"F","NF")</f>
        <v>NF</v>
      </c>
      <c r="E244" s="2">
        <v>43341</v>
      </c>
      <c r="F244" s="1">
        <f>COUNTIF(J244:O244,"M*")-COUNTIF(J244:O244,"MAL")</f>
        <v>3</v>
      </c>
      <c r="G244" s="1">
        <f>COUNTIF(J244:O244,"J*")</f>
        <v>0</v>
      </c>
      <c r="H244" s="1">
        <f>COUNTIF(J244:O244,"AM*")</f>
        <v>1</v>
      </c>
      <c r="J244" s="22" t="s">
        <v>1</v>
      </c>
      <c r="K244" s="22" t="s">
        <v>9</v>
      </c>
      <c r="L244" s="22" t="s">
        <v>9</v>
      </c>
      <c r="M244" s="22" t="s">
        <v>8</v>
      </c>
      <c r="N244" s="54" t="s">
        <v>87</v>
      </c>
      <c r="O244" s="22" t="s">
        <v>8</v>
      </c>
      <c r="P244" s="302"/>
      <c r="Q244" s="1">
        <f>COUNTIF(U244:Y244,"M*")-COUNTIF(U244:Y244,"MAL")</f>
        <v>3</v>
      </c>
      <c r="R244" s="1">
        <f>COUNTIF(U244:Y244,"J*")</f>
        <v>1</v>
      </c>
      <c r="S244" s="1">
        <f>COUNTIF(U244:Y244,"AM*")</f>
        <v>1</v>
      </c>
      <c r="U244" s="22" t="s">
        <v>8</v>
      </c>
      <c r="V244" s="22" t="s">
        <v>77</v>
      </c>
      <c r="W244" s="22" t="s">
        <v>8</v>
      </c>
      <c r="X244" s="22" t="s">
        <v>8</v>
      </c>
      <c r="Y244" s="22" t="s">
        <v>1</v>
      </c>
      <c r="AC244" s="42" t="str">
        <f t="shared" ca="1" si="18"/>
        <v/>
      </c>
      <c r="AD244" s="44" t="str">
        <f t="shared" ca="1" si="19"/>
        <v/>
      </c>
      <c r="AE244" s="46" t="str">
        <f t="shared" ca="1" si="20"/>
        <v/>
      </c>
      <c r="AF244" s="48" t="str">
        <f t="shared" ca="1" si="21"/>
        <v/>
      </c>
      <c r="AG244" s="50" t="str">
        <f t="shared" ca="1" si="22"/>
        <v/>
      </c>
      <c r="AH244" s="52" t="str">
        <f t="shared" ca="1" si="23"/>
        <v/>
      </c>
    </row>
    <row r="245" spans="2:34" ht="15" customHeight="1" x14ac:dyDescent="0.25">
      <c r="B245" s="4" t="e">
        <f>VLOOKUP(E245,Tableau1[],4,FALSE)</f>
        <v>#N/A</v>
      </c>
      <c r="C245" s="4" t="str">
        <f>IF(E245=(LOOKUP(E245,Tableau1[Date])),"F","NF")</f>
        <v>NF</v>
      </c>
      <c r="E245" s="2">
        <v>43342</v>
      </c>
      <c r="F245" s="1">
        <f>COUNTIF(J245:O245,"M*")-COUNTIF(J245:O245,"MAL")</f>
        <v>3</v>
      </c>
      <c r="G245" s="1">
        <f>COUNTIF(J245:O245,"J*")</f>
        <v>0</v>
      </c>
      <c r="H245" s="1">
        <f>COUNTIF(J245:O245,"AM*")</f>
        <v>1</v>
      </c>
      <c r="I245" s="30" t="s">
        <v>97</v>
      </c>
      <c r="J245" s="22" t="s">
        <v>1</v>
      </c>
      <c r="K245" s="22" t="s">
        <v>9</v>
      </c>
      <c r="L245" s="22" t="s">
        <v>9</v>
      </c>
      <c r="M245" s="22" t="s">
        <v>8</v>
      </c>
      <c r="N245" s="22" t="s">
        <v>8</v>
      </c>
      <c r="O245" s="22" t="s">
        <v>8</v>
      </c>
      <c r="P245" s="19" t="s">
        <v>62</v>
      </c>
      <c r="Q245" s="1">
        <f>COUNTIF(U245:Y245,"M*")-COUNTIF(U245:Y245,"MAL")</f>
        <v>3</v>
      </c>
      <c r="R245" s="1">
        <f>COUNTIF(U245:Y245,"J*")</f>
        <v>1</v>
      </c>
      <c r="S245" s="1">
        <f>COUNTIF(U245:Y245,"AM*")</f>
        <v>1</v>
      </c>
      <c r="U245" s="22" t="s">
        <v>8</v>
      </c>
      <c r="V245" s="22" t="s">
        <v>77</v>
      </c>
      <c r="W245" s="22" t="s">
        <v>8</v>
      </c>
      <c r="X245" s="22" t="s">
        <v>8</v>
      </c>
      <c r="Y245" s="22" t="s">
        <v>1</v>
      </c>
      <c r="AC245" s="42" t="str">
        <f t="shared" ca="1" si="18"/>
        <v/>
      </c>
      <c r="AD245" s="44" t="str">
        <f t="shared" ca="1" si="19"/>
        <v/>
      </c>
      <c r="AE245" s="46" t="str">
        <f t="shared" ca="1" si="20"/>
        <v/>
      </c>
      <c r="AF245" s="48" t="str">
        <f t="shared" ca="1" si="21"/>
        <v/>
      </c>
      <c r="AG245" s="50" t="str">
        <f t="shared" ca="1" si="22"/>
        <v/>
      </c>
      <c r="AH245" s="52" t="str">
        <f t="shared" ca="1" si="23"/>
        <v/>
      </c>
    </row>
    <row r="246" spans="2:34" ht="15" customHeight="1" x14ac:dyDescent="0.25">
      <c r="B246" s="4" t="e">
        <f>VLOOKUP(E246,Tableau1[],4,FALSE)</f>
        <v>#N/A</v>
      </c>
      <c r="C246" s="4" t="str">
        <f>IF(E246=(LOOKUP(E246,Tableau1[Date])),"F","NF")</f>
        <v>NF</v>
      </c>
      <c r="E246" s="2">
        <v>43343</v>
      </c>
      <c r="F246" s="1">
        <f>COUNTIF(J246:O246,"M*")-COUNTIF(J246:O246,"MAL")</f>
        <v>2</v>
      </c>
      <c r="G246" s="1">
        <f>COUNTIF(J246:O246,"J*")</f>
        <v>1</v>
      </c>
      <c r="H246" s="1">
        <f>COUNTIF(J246:O246,"AM*")</f>
        <v>1</v>
      </c>
      <c r="J246" s="22" t="s">
        <v>1</v>
      </c>
      <c r="K246" s="22" t="s">
        <v>9</v>
      </c>
      <c r="L246" s="22" t="s">
        <v>9</v>
      </c>
      <c r="M246" s="22" t="s">
        <v>8</v>
      </c>
      <c r="N246" s="22" t="s">
        <v>77</v>
      </c>
      <c r="O246" s="22" t="s">
        <v>8</v>
      </c>
      <c r="P246" s="21" t="str">
        <f ca="1">IF((E246-TODAY())&lt;70,"Verrouillée","Libre")</f>
        <v>Verrouillée</v>
      </c>
      <c r="Q246" s="1">
        <f>COUNTIF(U246:Y246,"M*")-COUNTIF(U246:Y246,"MAL")</f>
        <v>3</v>
      </c>
      <c r="R246" s="1">
        <f>COUNTIF(U246:Y246,"J*")</f>
        <v>1</v>
      </c>
      <c r="S246" s="1">
        <f>COUNTIF(U246:Y246,"AM*")</f>
        <v>1</v>
      </c>
      <c r="U246" s="54" t="s">
        <v>87</v>
      </c>
      <c r="V246" s="22" t="s">
        <v>77</v>
      </c>
      <c r="W246" s="22" t="s">
        <v>8</v>
      </c>
      <c r="X246" s="22" t="s">
        <v>8</v>
      </c>
      <c r="Y246" s="22" t="s">
        <v>1</v>
      </c>
      <c r="AC246" s="42" t="str">
        <f t="shared" ca="1" si="18"/>
        <v/>
      </c>
      <c r="AD246" s="44" t="str">
        <f t="shared" ca="1" si="19"/>
        <v/>
      </c>
      <c r="AE246" s="46" t="str">
        <f t="shared" ca="1" si="20"/>
        <v/>
      </c>
      <c r="AF246" s="48" t="str">
        <f t="shared" ca="1" si="21"/>
        <v/>
      </c>
      <c r="AG246" s="50" t="str">
        <f t="shared" ca="1" si="22"/>
        <v/>
      </c>
      <c r="AH246" s="52" t="str">
        <f t="shared" ca="1" si="23"/>
        <v/>
      </c>
    </row>
    <row r="247" spans="2:34" x14ac:dyDescent="0.25">
      <c r="B247" s="4" t="e">
        <f>VLOOKUP(E247,Tableau1[],4,FALSE)</f>
        <v>#N/A</v>
      </c>
      <c r="C247" s="4" t="str">
        <f>IF(E247=(LOOKUP(E247,Tableau1[Date])),"F","NF")</f>
        <v>NF</v>
      </c>
      <c r="E247" s="7">
        <v>43344</v>
      </c>
      <c r="J247" s="22"/>
      <c r="K247" s="22"/>
      <c r="L247" s="22"/>
      <c r="M247" s="22"/>
      <c r="N247" s="22"/>
      <c r="O247" s="22"/>
      <c r="U247" s="22"/>
      <c r="V247" s="22"/>
      <c r="W247" s="22"/>
      <c r="X247" s="22"/>
      <c r="Y247" s="22"/>
      <c r="AC247" s="42" t="str">
        <f t="shared" ca="1" si="18"/>
        <v/>
      </c>
      <c r="AD247" s="44" t="str">
        <f t="shared" ca="1" si="19"/>
        <v/>
      </c>
      <c r="AE247" s="46" t="str">
        <f t="shared" ca="1" si="20"/>
        <v/>
      </c>
      <c r="AF247" s="48" t="str">
        <f t="shared" ca="1" si="21"/>
        <v/>
      </c>
      <c r="AG247" s="50" t="str">
        <f t="shared" ca="1" si="22"/>
        <v/>
      </c>
      <c r="AH247" s="52" t="str">
        <f t="shared" ca="1" si="23"/>
        <v/>
      </c>
    </row>
    <row r="248" spans="2:34" x14ac:dyDescent="0.25">
      <c r="B248" s="4" t="e">
        <f>VLOOKUP(E248,Tableau1[],4,FALSE)</f>
        <v>#N/A</v>
      </c>
      <c r="C248" s="4" t="str">
        <f>IF(E248=(LOOKUP(E248,Tableau1[Date])),"F","NF")</f>
        <v>NF</v>
      </c>
      <c r="E248" s="7">
        <v>43345</v>
      </c>
      <c r="J248" s="22"/>
      <c r="K248" s="22"/>
      <c r="L248" s="22"/>
      <c r="M248" s="22"/>
      <c r="N248" s="22"/>
      <c r="O248" s="22"/>
      <c r="U248" s="22"/>
      <c r="V248" s="22"/>
      <c r="W248" s="22"/>
      <c r="X248" s="22"/>
      <c r="Y248" s="22"/>
      <c r="AC248" s="42" t="str">
        <f t="shared" ca="1" si="18"/>
        <v/>
      </c>
      <c r="AD248" s="44" t="str">
        <f t="shared" ca="1" si="19"/>
        <v/>
      </c>
      <c r="AE248" s="46" t="str">
        <f t="shared" ca="1" si="20"/>
        <v/>
      </c>
      <c r="AF248" s="48" t="str">
        <f t="shared" ca="1" si="21"/>
        <v/>
      </c>
      <c r="AG248" s="50" t="str">
        <f t="shared" ca="1" si="22"/>
        <v/>
      </c>
      <c r="AH248" s="52" t="str">
        <f t="shared" ca="1" si="23"/>
        <v/>
      </c>
    </row>
    <row r="249" spans="2:34" x14ac:dyDescent="0.25">
      <c r="B249" s="4" t="e">
        <f>VLOOKUP(E249,Tableau1[],4,FALSE)</f>
        <v>#N/A</v>
      </c>
      <c r="C249" s="4" t="str">
        <f>IF(E249=(LOOKUP(E249,Tableau1[Date])),"F","NF")</f>
        <v>NF</v>
      </c>
      <c r="E249" s="2">
        <v>43346</v>
      </c>
      <c r="F249" s="1">
        <f>COUNTIF(J249:O249,"M*")-COUNTIF(J249:O249,"MAL")</f>
        <v>3</v>
      </c>
      <c r="G249" s="1">
        <f>COUNTIF(J249:O249,"J*")</f>
        <v>0</v>
      </c>
      <c r="H249" s="1">
        <f>COUNTIF(J249:O249,"AM*")</f>
        <v>2</v>
      </c>
      <c r="J249" s="22" t="s">
        <v>1</v>
      </c>
      <c r="K249" s="22" t="s">
        <v>9</v>
      </c>
      <c r="L249" s="22" t="s">
        <v>1</v>
      </c>
      <c r="M249" s="22" t="s">
        <v>8</v>
      </c>
      <c r="N249" s="22" t="s">
        <v>8</v>
      </c>
      <c r="O249" s="22" t="s">
        <v>8</v>
      </c>
      <c r="P249" s="13" t="s">
        <v>59</v>
      </c>
      <c r="Q249" s="1">
        <f>COUNTIF(U249:Y249,"M*")-COUNTIF(U249:Y249,"MAL")</f>
        <v>2</v>
      </c>
      <c r="R249" s="1">
        <f>COUNTIF(U249:Y249,"J*")</f>
        <v>1</v>
      </c>
      <c r="S249" s="1">
        <f>COUNTIF(U249:Y249,"AM*")</f>
        <v>2</v>
      </c>
      <c r="U249" s="22" t="s">
        <v>8</v>
      </c>
      <c r="V249" s="22" t="s">
        <v>77</v>
      </c>
      <c r="W249" s="22" t="s">
        <v>1</v>
      </c>
      <c r="X249" s="22" t="s">
        <v>1</v>
      </c>
      <c r="Y249" s="22" t="s">
        <v>8</v>
      </c>
      <c r="AC249" s="42" t="str">
        <f t="shared" ca="1" si="18"/>
        <v/>
      </c>
      <c r="AD249" s="44" t="str">
        <f t="shared" ca="1" si="19"/>
        <v/>
      </c>
      <c r="AE249" s="46" t="str">
        <f t="shared" ca="1" si="20"/>
        <v/>
      </c>
      <c r="AF249" s="48" t="str">
        <f t="shared" ca="1" si="21"/>
        <v/>
      </c>
      <c r="AG249" s="50" t="str">
        <f t="shared" ca="1" si="22"/>
        <v/>
      </c>
      <c r="AH249" s="52" t="str">
        <f t="shared" ca="1" si="23"/>
        <v/>
      </c>
    </row>
    <row r="250" spans="2:34" ht="15" customHeight="1" x14ac:dyDescent="0.25">
      <c r="B250" s="4" t="e">
        <f>VLOOKUP(E250,Tableau1[],4,FALSE)</f>
        <v>#N/A</v>
      </c>
      <c r="C250" s="4" t="str">
        <f>IF(E250=(LOOKUP(E250,Tableau1[Date])),"F","NF")</f>
        <v>NF</v>
      </c>
      <c r="E250" s="2">
        <v>43347</v>
      </c>
      <c r="F250" s="1">
        <f>COUNTIF(J250:O250,"M*")-COUNTIF(J250:O250,"MAL")</f>
        <v>3</v>
      </c>
      <c r="G250" s="1">
        <f>COUNTIF(J250:O250,"J*")</f>
        <v>1</v>
      </c>
      <c r="H250" s="1">
        <f>COUNTIF(J250:O250,"AM*")</f>
        <v>2</v>
      </c>
      <c r="J250" s="22" t="s">
        <v>1</v>
      </c>
      <c r="K250" s="22" t="s">
        <v>77</v>
      </c>
      <c r="L250" s="22" t="s">
        <v>1</v>
      </c>
      <c r="M250" s="22" t="s">
        <v>8</v>
      </c>
      <c r="N250" s="22" t="s">
        <v>8</v>
      </c>
      <c r="O250" s="22" t="s">
        <v>8</v>
      </c>
      <c r="P250" s="299">
        <v>36</v>
      </c>
      <c r="Q250" s="1">
        <f>COUNTIF(U250:Y250,"M*")-COUNTIF(U250:Y250,"MAL")</f>
        <v>2</v>
      </c>
      <c r="R250" s="1">
        <f>COUNTIF(U250:Y250,"J*")</f>
        <v>1</v>
      </c>
      <c r="S250" s="1">
        <f>COUNTIF(U250:Y250,"AM*")</f>
        <v>2</v>
      </c>
      <c r="U250" s="22" t="s">
        <v>8</v>
      </c>
      <c r="V250" s="22" t="s">
        <v>77</v>
      </c>
      <c r="W250" s="22" t="s">
        <v>1</v>
      </c>
      <c r="X250" s="22" t="s">
        <v>1</v>
      </c>
      <c r="Y250" s="22" t="s">
        <v>8</v>
      </c>
      <c r="AC250" s="42" t="str">
        <f t="shared" ca="1" si="18"/>
        <v/>
      </c>
      <c r="AD250" s="44" t="str">
        <f t="shared" ca="1" si="19"/>
        <v/>
      </c>
      <c r="AE250" s="46" t="str">
        <f t="shared" ca="1" si="20"/>
        <v/>
      </c>
      <c r="AF250" s="48" t="str">
        <f t="shared" ca="1" si="21"/>
        <v/>
      </c>
      <c r="AG250" s="50" t="str">
        <f t="shared" ca="1" si="22"/>
        <v/>
      </c>
      <c r="AH250" s="52" t="str">
        <f t="shared" ca="1" si="23"/>
        <v/>
      </c>
    </row>
    <row r="251" spans="2:34" ht="15" customHeight="1" x14ac:dyDescent="0.25">
      <c r="B251" s="4" t="e">
        <f>VLOOKUP(E251,Tableau1[],4,FALSE)</f>
        <v>#N/A</v>
      </c>
      <c r="C251" s="4" t="str">
        <f>IF(E251=(LOOKUP(E251,Tableau1[Date])),"F","NF")</f>
        <v>NF</v>
      </c>
      <c r="E251" s="2">
        <v>43348</v>
      </c>
      <c r="F251" s="1">
        <f>COUNTIF(J251:O251,"M*")-COUNTIF(J251:O251,"MAL")</f>
        <v>3</v>
      </c>
      <c r="G251" s="1">
        <f>COUNTIF(J251:O251,"J*")</f>
        <v>1</v>
      </c>
      <c r="H251" s="1">
        <f>COUNTIF(J251:O251,"AM*")</f>
        <v>2</v>
      </c>
      <c r="J251" s="22" t="s">
        <v>1</v>
      </c>
      <c r="K251" s="22" t="s">
        <v>8</v>
      </c>
      <c r="L251" s="22" t="s">
        <v>1</v>
      </c>
      <c r="M251" s="22" t="s">
        <v>77</v>
      </c>
      <c r="N251" s="54" t="s">
        <v>87</v>
      </c>
      <c r="O251" s="22" t="s">
        <v>8</v>
      </c>
      <c r="P251" s="299"/>
      <c r="Q251" s="1">
        <f>COUNTIF(U251:Y251,"M*")-COUNTIF(U251:Y251,"MAL")</f>
        <v>2</v>
      </c>
      <c r="R251" s="1">
        <f>COUNTIF(U251:Y251,"J*")</f>
        <v>1</v>
      </c>
      <c r="S251" s="1">
        <f>COUNTIF(U251:Y251,"AM*")</f>
        <v>2</v>
      </c>
      <c r="U251" s="22" t="s">
        <v>8</v>
      </c>
      <c r="V251" s="22" t="s">
        <v>77</v>
      </c>
      <c r="W251" s="22" t="s">
        <v>1</v>
      </c>
      <c r="X251" s="22" t="s">
        <v>1</v>
      </c>
      <c r="Y251" s="22" t="s">
        <v>8</v>
      </c>
      <c r="AC251" s="42" t="str">
        <f t="shared" ca="1" si="18"/>
        <v/>
      </c>
      <c r="AD251" s="44" t="str">
        <f t="shared" ca="1" si="19"/>
        <v/>
      </c>
      <c r="AE251" s="46" t="str">
        <f t="shared" ca="1" si="20"/>
        <v/>
      </c>
      <c r="AF251" s="48" t="str">
        <f t="shared" ca="1" si="21"/>
        <v/>
      </c>
      <c r="AG251" s="50" t="str">
        <f t="shared" ca="1" si="22"/>
        <v/>
      </c>
      <c r="AH251" s="52" t="str">
        <f t="shared" ca="1" si="23"/>
        <v/>
      </c>
    </row>
    <row r="252" spans="2:34" ht="15" customHeight="1" x14ac:dyDescent="0.25">
      <c r="B252" s="4" t="e">
        <f>VLOOKUP(E252,Tableau1[],4,FALSE)</f>
        <v>#N/A</v>
      </c>
      <c r="C252" s="4" t="str">
        <f>IF(E252=(LOOKUP(E252,Tableau1[Date])),"F","NF")</f>
        <v>NF</v>
      </c>
      <c r="E252" s="2">
        <v>43349</v>
      </c>
      <c r="F252" s="1">
        <f>COUNTIF(J252:O252,"M*")-COUNTIF(J252:O252,"MAL")</f>
        <v>3</v>
      </c>
      <c r="G252" s="1">
        <f>COUNTIF(J252:O252,"J*")</f>
        <v>1</v>
      </c>
      <c r="H252" s="1">
        <f>COUNTIF(J252:O252,"AM*")</f>
        <v>2</v>
      </c>
      <c r="J252" s="22" t="s">
        <v>1</v>
      </c>
      <c r="K252" s="22" t="s">
        <v>8</v>
      </c>
      <c r="L252" s="22" t="s">
        <v>1</v>
      </c>
      <c r="M252" s="22" t="s">
        <v>77</v>
      </c>
      <c r="N252" s="22" t="s">
        <v>8</v>
      </c>
      <c r="O252" s="22" t="s">
        <v>8</v>
      </c>
      <c r="P252" s="17"/>
      <c r="Q252" s="1">
        <f>COUNTIF(U252:Y252,"M*")-COUNTIF(U252:Y252,"MAL")</f>
        <v>2</v>
      </c>
      <c r="R252" s="1">
        <f>COUNTIF(U252:Y252,"J*")</f>
        <v>1</v>
      </c>
      <c r="S252" s="1">
        <f>COUNTIF(U252:Y252,"AM*")</f>
        <v>2</v>
      </c>
      <c r="U252" s="22" t="s">
        <v>8</v>
      </c>
      <c r="V252" s="22" t="s">
        <v>77</v>
      </c>
      <c r="W252" s="22" t="s">
        <v>1</v>
      </c>
      <c r="X252" s="22" t="s">
        <v>1</v>
      </c>
      <c r="Y252" s="22" t="s">
        <v>8</v>
      </c>
      <c r="AC252" s="42" t="str">
        <f t="shared" ca="1" si="18"/>
        <v/>
      </c>
      <c r="AD252" s="44" t="str">
        <f t="shared" ca="1" si="19"/>
        <v/>
      </c>
      <c r="AE252" s="46" t="str">
        <f t="shared" ca="1" si="20"/>
        <v/>
      </c>
      <c r="AF252" s="48" t="str">
        <f t="shared" ca="1" si="21"/>
        <v/>
      </c>
      <c r="AG252" s="50" t="str">
        <f t="shared" ca="1" si="22"/>
        <v/>
      </c>
      <c r="AH252" s="52" t="str">
        <f t="shared" ca="1" si="23"/>
        <v/>
      </c>
    </row>
    <row r="253" spans="2:34" ht="15" customHeight="1" x14ac:dyDescent="0.25">
      <c r="B253" s="4" t="e">
        <f>VLOOKUP(E253,Tableau1[],4,FALSE)</f>
        <v>#N/A</v>
      </c>
      <c r="C253" s="4" t="str">
        <f>IF(E253=(LOOKUP(E253,Tableau1[Date])),"F","NF")</f>
        <v>NF</v>
      </c>
      <c r="E253" s="2">
        <v>43350</v>
      </c>
      <c r="F253" s="1">
        <f>COUNTIF(J253:O253,"M*")-COUNTIF(J253:O253,"MAL")</f>
        <v>3</v>
      </c>
      <c r="G253" s="1">
        <f>COUNTIF(J253:O253,"J*")</f>
        <v>1</v>
      </c>
      <c r="H253" s="1">
        <f>COUNTIF(J253:O253,"AM*")</f>
        <v>2</v>
      </c>
      <c r="J253" s="22" t="s">
        <v>1</v>
      </c>
      <c r="K253" s="22" t="s">
        <v>8</v>
      </c>
      <c r="L253" s="22" t="s">
        <v>1</v>
      </c>
      <c r="M253" s="22" t="s">
        <v>77</v>
      </c>
      <c r="N253" s="22" t="s">
        <v>8</v>
      </c>
      <c r="O253" s="22" t="s">
        <v>8</v>
      </c>
      <c r="P253" s="16" t="str">
        <f ca="1">IF((E253-TODAY())&lt;70,"Verrouillée","Libre")</f>
        <v>Verrouillée</v>
      </c>
      <c r="Q253" s="1">
        <f>COUNTIF(U253:Y253,"M*")-COUNTIF(U253:Y253,"MAL")</f>
        <v>2</v>
      </c>
      <c r="R253" s="1">
        <f>COUNTIF(U253:Y253,"J*")</f>
        <v>1</v>
      </c>
      <c r="S253" s="1">
        <f>COUNTIF(U253:Y253,"AM*")</f>
        <v>2</v>
      </c>
      <c r="U253" s="54" t="s">
        <v>87</v>
      </c>
      <c r="V253" s="22" t="s">
        <v>77</v>
      </c>
      <c r="W253" s="22" t="s">
        <v>1</v>
      </c>
      <c r="X253" s="22" t="s">
        <v>1</v>
      </c>
      <c r="Y253" s="22" t="s">
        <v>8</v>
      </c>
      <c r="AC253" s="42" t="str">
        <f t="shared" ca="1" si="18"/>
        <v/>
      </c>
      <c r="AD253" s="44" t="str">
        <f t="shared" ca="1" si="19"/>
        <v/>
      </c>
      <c r="AE253" s="46" t="str">
        <f t="shared" ca="1" si="20"/>
        <v/>
      </c>
      <c r="AF253" s="48" t="str">
        <f t="shared" ca="1" si="21"/>
        <v/>
      </c>
      <c r="AG253" s="50" t="str">
        <f t="shared" ca="1" si="22"/>
        <v/>
      </c>
      <c r="AH253" s="52" t="str">
        <f t="shared" ca="1" si="23"/>
        <v/>
      </c>
    </row>
    <row r="254" spans="2:34" x14ac:dyDescent="0.25">
      <c r="B254" s="4" t="e">
        <f>VLOOKUP(E254,Tableau1[],4,FALSE)</f>
        <v>#N/A</v>
      </c>
      <c r="C254" s="4" t="str">
        <f>IF(E254=(LOOKUP(E254,Tableau1[Date])),"F","NF")</f>
        <v>NF</v>
      </c>
      <c r="E254" s="7">
        <v>43351</v>
      </c>
      <c r="J254" s="22"/>
      <c r="K254" s="22"/>
      <c r="L254" s="22"/>
      <c r="M254" s="22"/>
      <c r="N254" s="22"/>
      <c r="O254" s="22"/>
      <c r="U254" s="22"/>
      <c r="V254" s="22"/>
      <c r="W254" s="22"/>
      <c r="X254" s="22"/>
      <c r="Y254" s="22"/>
      <c r="AC254" s="42" t="str">
        <f t="shared" ca="1" si="18"/>
        <v/>
      </c>
      <c r="AD254" s="44" t="str">
        <f t="shared" ca="1" si="19"/>
        <v/>
      </c>
      <c r="AE254" s="46" t="str">
        <f t="shared" ca="1" si="20"/>
        <v/>
      </c>
      <c r="AF254" s="48" t="str">
        <f t="shared" ca="1" si="21"/>
        <v/>
      </c>
      <c r="AG254" s="50" t="str">
        <f t="shared" ca="1" si="22"/>
        <v/>
      </c>
      <c r="AH254" s="52" t="str">
        <f t="shared" ca="1" si="23"/>
        <v/>
      </c>
    </row>
    <row r="255" spans="2:34" x14ac:dyDescent="0.25">
      <c r="B255" s="4" t="e">
        <f>VLOOKUP(E255,Tableau1[],4,FALSE)</f>
        <v>#N/A</v>
      </c>
      <c r="C255" s="4" t="str">
        <f>IF(E255=(LOOKUP(E255,Tableau1[Date])),"F","NF")</f>
        <v>NF</v>
      </c>
      <c r="E255" s="7">
        <v>43352</v>
      </c>
      <c r="J255" s="22"/>
      <c r="K255" s="22"/>
      <c r="L255" s="22"/>
      <c r="M255" s="22"/>
      <c r="N255" s="22"/>
      <c r="O255" s="22"/>
      <c r="U255" s="22"/>
      <c r="V255" s="22"/>
      <c r="W255" s="22"/>
      <c r="X255" s="22"/>
      <c r="Y255" s="22"/>
      <c r="AC255" s="42" t="str">
        <f t="shared" ca="1" si="18"/>
        <v/>
      </c>
      <c r="AD255" s="44" t="str">
        <f t="shared" ca="1" si="19"/>
        <v/>
      </c>
      <c r="AE255" s="46" t="str">
        <f t="shared" ca="1" si="20"/>
        <v/>
      </c>
      <c r="AF255" s="48" t="str">
        <f t="shared" ca="1" si="21"/>
        <v/>
      </c>
      <c r="AG255" s="50" t="str">
        <f t="shared" ca="1" si="22"/>
        <v/>
      </c>
      <c r="AH255" s="52" t="str">
        <f t="shared" ca="1" si="23"/>
        <v/>
      </c>
    </row>
    <row r="256" spans="2:34" x14ac:dyDescent="0.25">
      <c r="B256" s="4" t="e">
        <f>VLOOKUP(E256,Tableau1[],4,FALSE)</f>
        <v>#N/A</v>
      </c>
      <c r="C256" s="4" t="str">
        <f>IF(E256=(LOOKUP(E256,Tableau1[Date])),"F","NF")</f>
        <v>NF</v>
      </c>
      <c r="E256" s="2">
        <v>43353</v>
      </c>
      <c r="F256" s="1">
        <f>COUNTIF(J256:O256,"M*")-COUNTIF(J256:O256,"MAL")</f>
        <v>3</v>
      </c>
      <c r="G256" s="1">
        <f>COUNTIF(J256:O256,"J*")</f>
        <v>1</v>
      </c>
      <c r="H256" s="1">
        <f>COUNTIF(J256:O256,"AM*")</f>
        <v>2</v>
      </c>
      <c r="J256" s="22" t="s">
        <v>8</v>
      </c>
      <c r="K256" s="22" t="s">
        <v>8</v>
      </c>
      <c r="L256" s="54" t="s">
        <v>90</v>
      </c>
      <c r="M256" s="22" t="s">
        <v>1</v>
      </c>
      <c r="N256" s="22" t="s">
        <v>8</v>
      </c>
      <c r="O256" s="22" t="s">
        <v>1</v>
      </c>
      <c r="P256" s="13" t="s">
        <v>59</v>
      </c>
      <c r="Q256" s="1">
        <f>COUNTIF(U256:Y256,"M*")-COUNTIF(U256:Y256,"MAL")</f>
        <v>3</v>
      </c>
      <c r="R256" s="1">
        <f>COUNTIF(U256:Y256,"J*")</f>
        <v>0</v>
      </c>
      <c r="S256" s="1">
        <f>COUNTIF(U256:Y256,"AM*")</f>
        <v>1</v>
      </c>
      <c r="U256" s="22" t="s">
        <v>8</v>
      </c>
      <c r="V256" s="22" t="s">
        <v>1</v>
      </c>
      <c r="W256" s="22" t="s">
        <v>8</v>
      </c>
      <c r="X256" s="22" t="s">
        <v>8</v>
      </c>
      <c r="Y256" s="22" t="s">
        <v>9</v>
      </c>
      <c r="AC256" s="42" t="str">
        <f t="shared" ca="1" si="18"/>
        <v/>
      </c>
      <c r="AD256" s="44" t="str">
        <f t="shared" ca="1" si="19"/>
        <v/>
      </c>
      <c r="AE256" s="46" t="str">
        <f t="shared" ca="1" si="20"/>
        <v/>
      </c>
      <c r="AF256" s="48" t="str">
        <f t="shared" ca="1" si="21"/>
        <v/>
      </c>
      <c r="AG256" s="50" t="str">
        <f t="shared" ca="1" si="22"/>
        <v/>
      </c>
      <c r="AH256" s="52" t="str">
        <f t="shared" ca="1" si="23"/>
        <v/>
      </c>
    </row>
    <row r="257" spans="2:34" ht="15" customHeight="1" x14ac:dyDescent="0.25">
      <c r="B257" s="4" t="e">
        <f>VLOOKUP(E257,Tableau1[],4,FALSE)</f>
        <v>#N/A</v>
      </c>
      <c r="C257" s="4" t="str">
        <f>IF(E257=(LOOKUP(E257,Tableau1[Date])),"F","NF")</f>
        <v>NF</v>
      </c>
      <c r="E257" s="2">
        <v>43354</v>
      </c>
      <c r="F257" s="1">
        <f>COUNTIF(J257:O257,"M*")-COUNTIF(J257:O257,"MAL")</f>
        <v>3</v>
      </c>
      <c r="G257" s="1">
        <f>COUNTIF(J257:O257,"J*")</f>
        <v>1</v>
      </c>
      <c r="H257" s="1">
        <f>COUNTIF(J257:O257,"AM*")</f>
        <v>2</v>
      </c>
      <c r="J257" s="22" t="s">
        <v>8</v>
      </c>
      <c r="K257" s="22" t="s">
        <v>8</v>
      </c>
      <c r="L257" s="22" t="s">
        <v>77</v>
      </c>
      <c r="M257" s="22" t="s">
        <v>1</v>
      </c>
      <c r="N257" s="22" t="s">
        <v>8</v>
      </c>
      <c r="O257" s="22" t="s">
        <v>1</v>
      </c>
      <c r="P257" s="299">
        <v>37</v>
      </c>
      <c r="Q257" s="1">
        <f>COUNTIF(U257:Y257,"M*")-COUNTIF(U257:Y257,"MAL")</f>
        <v>3</v>
      </c>
      <c r="R257" s="1">
        <f>COUNTIF(U257:Y257,"J*")</f>
        <v>1</v>
      </c>
      <c r="S257" s="1">
        <f>COUNTIF(U257:Y257,"AM*")</f>
        <v>1</v>
      </c>
      <c r="U257" s="22" t="s">
        <v>8</v>
      </c>
      <c r="V257" s="22" t="s">
        <v>1</v>
      </c>
      <c r="W257" s="22" t="s">
        <v>8</v>
      </c>
      <c r="X257" s="22" t="s">
        <v>8</v>
      </c>
      <c r="Y257" s="22" t="s">
        <v>77</v>
      </c>
      <c r="AC257" s="42" t="str">
        <f t="shared" ca="1" si="18"/>
        <v/>
      </c>
      <c r="AD257" s="44" t="str">
        <f t="shared" ca="1" si="19"/>
        <v/>
      </c>
      <c r="AE257" s="46" t="str">
        <f t="shared" ca="1" si="20"/>
        <v/>
      </c>
      <c r="AF257" s="48" t="str">
        <f t="shared" ca="1" si="21"/>
        <v/>
      </c>
      <c r="AG257" s="50" t="str">
        <f t="shared" ca="1" si="22"/>
        <v/>
      </c>
      <c r="AH257" s="52" t="str">
        <f t="shared" ca="1" si="23"/>
        <v/>
      </c>
    </row>
    <row r="258" spans="2:34" ht="15" customHeight="1" x14ac:dyDescent="0.25">
      <c r="B258" s="4" t="e">
        <f>VLOOKUP(E258,Tableau1[],4,FALSE)</f>
        <v>#N/A</v>
      </c>
      <c r="C258" s="4" t="str">
        <f>IF(E258=(LOOKUP(E258,Tableau1[Date])),"F","NF")</f>
        <v>NF</v>
      </c>
      <c r="E258" s="2">
        <v>43355</v>
      </c>
      <c r="F258" s="1">
        <f>COUNTIF(J258:O258,"M*")-COUNTIF(J258:O258,"MAL")</f>
        <v>3</v>
      </c>
      <c r="G258" s="1">
        <f>COUNTIF(J258:O258,"J*")</f>
        <v>1</v>
      </c>
      <c r="H258" s="1">
        <f>COUNTIF(J258:O258,"AM*")</f>
        <v>2</v>
      </c>
      <c r="J258" s="22" t="s">
        <v>8</v>
      </c>
      <c r="K258" s="22" t="s">
        <v>8</v>
      </c>
      <c r="L258" s="22" t="s">
        <v>77</v>
      </c>
      <c r="M258" s="22" t="s">
        <v>1</v>
      </c>
      <c r="N258" s="54" t="s">
        <v>87</v>
      </c>
      <c r="O258" s="22" t="s">
        <v>1</v>
      </c>
      <c r="P258" s="299"/>
      <c r="Q258" s="1">
        <f>COUNTIF(U258:Y258,"M*")-COUNTIF(U258:Y258,"MAL")</f>
        <v>3</v>
      </c>
      <c r="R258" s="1">
        <f>COUNTIF(U258:Y258,"J*")</f>
        <v>0</v>
      </c>
      <c r="S258" s="1">
        <f>COUNTIF(U258:Y258,"AM*")</f>
        <v>1</v>
      </c>
      <c r="U258" s="22" t="s">
        <v>9</v>
      </c>
      <c r="V258" s="22" t="s">
        <v>1</v>
      </c>
      <c r="W258" s="22" t="s">
        <v>8</v>
      </c>
      <c r="X258" s="22" t="s">
        <v>8</v>
      </c>
      <c r="Y258" s="22" t="s">
        <v>8</v>
      </c>
      <c r="AC258" s="42" t="str">
        <f t="shared" ca="1" si="18"/>
        <v/>
      </c>
      <c r="AD258" s="44" t="str">
        <f t="shared" ca="1" si="19"/>
        <v/>
      </c>
      <c r="AE258" s="46" t="str">
        <f t="shared" ca="1" si="20"/>
        <v/>
      </c>
      <c r="AF258" s="48" t="str">
        <f t="shared" ca="1" si="21"/>
        <v/>
      </c>
      <c r="AG258" s="50" t="str">
        <f t="shared" ca="1" si="22"/>
        <v/>
      </c>
      <c r="AH258" s="52" t="str">
        <f t="shared" ca="1" si="23"/>
        <v/>
      </c>
    </row>
    <row r="259" spans="2:34" ht="15" customHeight="1" x14ac:dyDescent="0.25">
      <c r="B259" s="4" t="e">
        <f>VLOOKUP(E259,Tableau1[],4,FALSE)</f>
        <v>#N/A</v>
      </c>
      <c r="C259" s="4" t="str">
        <f>IF(E259=(LOOKUP(E259,Tableau1[Date])),"F","NF")</f>
        <v>NF</v>
      </c>
      <c r="E259" s="2">
        <v>43356</v>
      </c>
      <c r="F259" s="1">
        <f>COUNTIF(J259:O259,"M*")-COUNTIF(J259:O259,"MAL")</f>
        <v>3</v>
      </c>
      <c r="G259" s="1">
        <f>COUNTIF(J259:O259,"J*")</f>
        <v>1</v>
      </c>
      <c r="H259" s="1">
        <f>COUNTIF(J259:O259,"AM*")</f>
        <v>2</v>
      </c>
      <c r="J259" s="22" t="s">
        <v>8</v>
      </c>
      <c r="K259" s="22" t="s">
        <v>8</v>
      </c>
      <c r="L259" s="22" t="s">
        <v>77</v>
      </c>
      <c r="M259" s="22" t="s">
        <v>1</v>
      </c>
      <c r="N259" s="22" t="s">
        <v>8</v>
      </c>
      <c r="O259" s="22" t="s">
        <v>1</v>
      </c>
      <c r="P259" s="17"/>
      <c r="Q259" s="1">
        <f>COUNTIF(U259:Y259,"M*")-COUNTIF(U259:Y259,"MAL")</f>
        <v>3</v>
      </c>
      <c r="R259" s="1">
        <f>COUNTIF(U259:Y259,"J*")</f>
        <v>1</v>
      </c>
      <c r="S259" s="1">
        <f>COUNTIF(U259:Y259,"AM*")</f>
        <v>1</v>
      </c>
      <c r="U259" s="22" t="s">
        <v>8</v>
      </c>
      <c r="V259" s="22" t="s">
        <v>1</v>
      </c>
      <c r="W259" s="22" t="s">
        <v>8</v>
      </c>
      <c r="X259" s="22" t="s">
        <v>8</v>
      </c>
      <c r="Y259" s="22" t="s">
        <v>77</v>
      </c>
      <c r="AC259" s="42" t="str">
        <f t="shared" ca="1" si="18"/>
        <v/>
      </c>
      <c r="AD259" s="44" t="str">
        <f t="shared" ca="1" si="19"/>
        <v/>
      </c>
      <c r="AE259" s="46" t="str">
        <f t="shared" ca="1" si="20"/>
        <v/>
      </c>
      <c r="AF259" s="48" t="str">
        <f t="shared" ca="1" si="21"/>
        <v/>
      </c>
      <c r="AG259" s="50" t="str">
        <f t="shared" ca="1" si="22"/>
        <v/>
      </c>
      <c r="AH259" s="52" t="str">
        <f t="shared" ca="1" si="23"/>
        <v/>
      </c>
    </row>
    <row r="260" spans="2:34" ht="15" customHeight="1" x14ac:dyDescent="0.25">
      <c r="B260" s="4" t="e">
        <f>VLOOKUP(E260,Tableau1[],4,FALSE)</f>
        <v>#N/A</v>
      </c>
      <c r="C260" s="4" t="str">
        <f>IF(E260=(LOOKUP(E260,Tableau1[Date])),"F","NF")</f>
        <v>NF</v>
      </c>
      <c r="E260" s="2">
        <v>43357</v>
      </c>
      <c r="F260" s="1">
        <f>COUNTIF(J260:O260,"M*")-COUNTIF(J260:O260,"MAL")</f>
        <v>3</v>
      </c>
      <c r="G260" s="1">
        <f>COUNTIF(J260:O260,"J*")</f>
        <v>1</v>
      </c>
      <c r="H260" s="1">
        <f>COUNTIF(J260:O260,"AM*")</f>
        <v>2</v>
      </c>
      <c r="J260" s="22" t="s">
        <v>8</v>
      </c>
      <c r="K260" s="22" t="s">
        <v>8</v>
      </c>
      <c r="L260" s="22" t="s">
        <v>77</v>
      </c>
      <c r="M260" s="22" t="s">
        <v>1</v>
      </c>
      <c r="N260" s="22" t="s">
        <v>8</v>
      </c>
      <c r="O260" s="22" t="s">
        <v>1</v>
      </c>
      <c r="P260" s="16" t="str">
        <f ca="1">IF((E260-TODAY())&lt;70,"Verrouillée","Libre")</f>
        <v>Verrouillée</v>
      </c>
      <c r="Q260" s="1">
        <f>COUNTIF(U260:Y260,"M*")-COUNTIF(U260:Y260,"MAL")</f>
        <v>3</v>
      </c>
      <c r="R260" s="1">
        <f>COUNTIF(U260:Y260,"J*")</f>
        <v>1</v>
      </c>
      <c r="S260" s="1">
        <f>COUNTIF(U260:Y260,"AM*")</f>
        <v>1</v>
      </c>
      <c r="U260" s="22" t="s">
        <v>8</v>
      </c>
      <c r="V260" s="22" t="s">
        <v>1</v>
      </c>
      <c r="W260" s="22" t="s">
        <v>8</v>
      </c>
      <c r="X260" s="22" t="s">
        <v>8</v>
      </c>
      <c r="Y260" s="22" t="s">
        <v>77</v>
      </c>
      <c r="AC260" s="42" t="str">
        <f t="shared" ref="AC260:AC323" ca="1" si="24">IF(E260=TODAY(), "&lt;", "")</f>
        <v/>
      </c>
      <c r="AD260" s="44" t="str">
        <f t="shared" ref="AD260:AD323" ca="1" si="25">IF(E260=TODAY(), "=", "")</f>
        <v/>
      </c>
      <c r="AE260" s="46" t="str">
        <f t="shared" ref="AE260:AE323" ca="1" si="26">IF(E260=TODAY(), "=", "")</f>
        <v/>
      </c>
      <c r="AF260" s="48" t="str">
        <f t="shared" ref="AF260:AF323" ca="1" si="27">IF(E260=TODAY(), "=", "")</f>
        <v/>
      </c>
      <c r="AG260" s="50" t="str">
        <f t="shared" ref="AG260:AG323" ca="1" si="28">IF(E260=TODAY(), "=", "")</f>
        <v/>
      </c>
      <c r="AH260" s="52" t="str">
        <f t="shared" ref="AH260:AH323" ca="1" si="29">IF(E260=TODAY(), "=", "")</f>
        <v/>
      </c>
    </row>
    <row r="261" spans="2:34" x14ac:dyDescent="0.25">
      <c r="B261" s="4" t="e">
        <f>VLOOKUP(E261,Tableau1[],4,FALSE)</f>
        <v>#N/A</v>
      </c>
      <c r="C261" s="4" t="str">
        <f>IF(E261=(LOOKUP(E261,Tableau1[Date])),"F","NF")</f>
        <v>NF</v>
      </c>
      <c r="E261" s="7">
        <v>43358</v>
      </c>
      <c r="J261" s="22"/>
      <c r="K261" s="22"/>
      <c r="L261" s="22"/>
      <c r="M261" s="22"/>
      <c r="N261" s="22"/>
      <c r="O261" s="22"/>
      <c r="U261" s="22"/>
      <c r="V261" s="22"/>
      <c r="W261" s="22"/>
      <c r="X261" s="22"/>
      <c r="Y261" s="22"/>
      <c r="AC261" s="42" t="str">
        <f t="shared" ca="1" si="24"/>
        <v/>
      </c>
      <c r="AD261" s="44" t="str">
        <f t="shared" ca="1" si="25"/>
        <v/>
      </c>
      <c r="AE261" s="46" t="str">
        <f t="shared" ca="1" si="26"/>
        <v/>
      </c>
      <c r="AF261" s="48" t="str">
        <f t="shared" ca="1" si="27"/>
        <v/>
      </c>
      <c r="AG261" s="50" t="str">
        <f t="shared" ca="1" si="28"/>
        <v/>
      </c>
      <c r="AH261" s="52" t="str">
        <f t="shared" ca="1" si="29"/>
        <v/>
      </c>
    </row>
    <row r="262" spans="2:34" x14ac:dyDescent="0.25">
      <c r="B262" s="4" t="e">
        <f>VLOOKUP(E262,Tableau1[],4,FALSE)</f>
        <v>#N/A</v>
      </c>
      <c r="C262" s="4" t="str">
        <f>IF(E262=(LOOKUP(E262,Tableau1[Date])),"F","NF")</f>
        <v>NF</v>
      </c>
      <c r="E262" s="7">
        <v>43359</v>
      </c>
      <c r="J262" s="22"/>
      <c r="K262" s="22"/>
      <c r="L262" s="22"/>
      <c r="M262" s="22"/>
      <c r="N262" s="22"/>
      <c r="O262" s="22"/>
      <c r="U262" s="22"/>
      <c r="V262" s="22"/>
      <c r="W262" s="22"/>
      <c r="X262" s="22"/>
      <c r="Y262" s="22"/>
      <c r="AC262" s="42" t="str">
        <f t="shared" ca="1" si="24"/>
        <v/>
      </c>
      <c r="AD262" s="44" t="str">
        <f t="shared" ca="1" si="25"/>
        <v/>
      </c>
      <c r="AE262" s="46" t="str">
        <f t="shared" ca="1" si="26"/>
        <v/>
      </c>
      <c r="AF262" s="48" t="str">
        <f t="shared" ca="1" si="27"/>
        <v/>
      </c>
      <c r="AG262" s="50" t="str">
        <f t="shared" ca="1" si="28"/>
        <v/>
      </c>
      <c r="AH262" s="52" t="str">
        <f t="shared" ca="1" si="29"/>
        <v/>
      </c>
    </row>
    <row r="263" spans="2:34" x14ac:dyDescent="0.25">
      <c r="B263" s="4" t="e">
        <f>VLOOKUP(E263,Tableau1[],4,FALSE)</f>
        <v>#N/A</v>
      </c>
      <c r="C263" s="4" t="str">
        <f>IF(E263=(LOOKUP(E263,Tableau1[Date])),"F","NF")</f>
        <v>NF</v>
      </c>
      <c r="E263" s="2">
        <v>43360</v>
      </c>
      <c r="F263" s="1">
        <f>COUNTIF(J263:O263,"M*")-COUNTIF(J263:O263,"MAL")</f>
        <v>3</v>
      </c>
      <c r="G263" s="1">
        <f>COUNTIF(J263:O263,"J*")</f>
        <v>1</v>
      </c>
      <c r="H263" s="1">
        <f>COUNTIF(J263:O263,"AM*")</f>
        <v>2</v>
      </c>
      <c r="J263" s="22" t="s">
        <v>8</v>
      </c>
      <c r="K263" s="22" t="s">
        <v>1</v>
      </c>
      <c r="L263" s="22" t="s">
        <v>77</v>
      </c>
      <c r="M263" s="22" t="s">
        <v>8</v>
      </c>
      <c r="N263" s="22" t="s">
        <v>8</v>
      </c>
      <c r="O263" s="22" t="s">
        <v>1</v>
      </c>
      <c r="P263" s="13" t="s">
        <v>59</v>
      </c>
      <c r="Q263" s="1">
        <f>COUNTIF(U263:Y263,"M*")-COUNTIF(U263:Y263,"MAL")</f>
        <v>2</v>
      </c>
      <c r="R263" s="1">
        <f>COUNTIF(U263:Y263,"J*")</f>
        <v>0</v>
      </c>
      <c r="S263" s="1">
        <f>COUNTIF(U263:Y263,"AM*")</f>
        <v>1</v>
      </c>
      <c r="U263" s="22" t="s">
        <v>8</v>
      </c>
      <c r="V263" s="22" t="s">
        <v>8</v>
      </c>
      <c r="W263" s="22" t="s">
        <v>88</v>
      </c>
      <c r="X263" s="22" t="s">
        <v>88</v>
      </c>
      <c r="Y263" s="22" t="s">
        <v>1</v>
      </c>
      <c r="AC263" s="42" t="str">
        <f t="shared" ca="1" si="24"/>
        <v/>
      </c>
      <c r="AD263" s="44" t="str">
        <f t="shared" ca="1" si="25"/>
        <v/>
      </c>
      <c r="AE263" s="46" t="str">
        <f t="shared" ca="1" si="26"/>
        <v/>
      </c>
      <c r="AF263" s="48" t="str">
        <f t="shared" ca="1" si="27"/>
        <v/>
      </c>
      <c r="AG263" s="50" t="str">
        <f t="shared" ca="1" si="28"/>
        <v/>
      </c>
      <c r="AH263" s="52" t="str">
        <f t="shared" ca="1" si="29"/>
        <v/>
      </c>
    </row>
    <row r="264" spans="2:34" ht="15" customHeight="1" x14ac:dyDescent="0.25">
      <c r="B264" s="4" t="e">
        <f>VLOOKUP(E264,Tableau1[],4,FALSE)</f>
        <v>#N/A</v>
      </c>
      <c r="C264" s="4" t="str">
        <f>IF(E264=(LOOKUP(E264,Tableau1[Date])),"F","NF")</f>
        <v>NF</v>
      </c>
      <c r="E264" s="2">
        <v>43361</v>
      </c>
      <c r="F264" s="1">
        <f>COUNTIF(J264:O264,"M*")-COUNTIF(J264:O264,"MAL")</f>
        <v>3</v>
      </c>
      <c r="G264" s="1">
        <f>COUNTIF(J264:O264,"J*")</f>
        <v>1</v>
      </c>
      <c r="H264" s="1">
        <f>COUNTIF(J264:O264,"AM*")</f>
        <v>2</v>
      </c>
      <c r="I264" s="30"/>
      <c r="J264" s="22" t="s">
        <v>8</v>
      </c>
      <c r="K264" s="22" t="s">
        <v>77</v>
      </c>
      <c r="L264" s="22" t="s">
        <v>1</v>
      </c>
      <c r="M264" s="22" t="s">
        <v>8</v>
      </c>
      <c r="N264" s="22" t="s">
        <v>8</v>
      </c>
      <c r="O264" s="22" t="s">
        <v>1</v>
      </c>
      <c r="P264" s="299">
        <v>38</v>
      </c>
      <c r="Q264" s="1">
        <f>COUNTIF(U264:Y264,"M*")-COUNTIF(U264:Y264,"MAL")</f>
        <v>2</v>
      </c>
      <c r="R264" s="1">
        <f>COUNTIF(U264:Y264,"J*")</f>
        <v>0</v>
      </c>
      <c r="S264" s="1">
        <f>COUNTIF(U264:Y264,"AM*")</f>
        <v>1</v>
      </c>
      <c r="U264" s="22" t="s">
        <v>8</v>
      </c>
      <c r="V264" s="22" t="s">
        <v>8</v>
      </c>
      <c r="W264" s="22" t="s">
        <v>88</v>
      </c>
      <c r="X264" s="22" t="s">
        <v>88</v>
      </c>
      <c r="Y264" s="22" t="s">
        <v>1</v>
      </c>
      <c r="AC264" s="42" t="str">
        <f t="shared" ca="1" si="24"/>
        <v/>
      </c>
      <c r="AD264" s="44" t="str">
        <f t="shared" ca="1" si="25"/>
        <v/>
      </c>
      <c r="AE264" s="46" t="str">
        <f t="shared" ca="1" si="26"/>
        <v/>
      </c>
      <c r="AF264" s="48" t="str">
        <f t="shared" ca="1" si="27"/>
        <v/>
      </c>
      <c r="AG264" s="50" t="str">
        <f t="shared" ca="1" si="28"/>
        <v/>
      </c>
      <c r="AH264" s="52" t="str">
        <f t="shared" ca="1" si="29"/>
        <v/>
      </c>
    </row>
    <row r="265" spans="2:34" ht="15" customHeight="1" x14ac:dyDescent="0.25">
      <c r="B265" s="4" t="e">
        <f>VLOOKUP(E265,Tableau1[],4,FALSE)</f>
        <v>#N/A</v>
      </c>
      <c r="C265" s="4" t="str">
        <f>IF(E265=(LOOKUP(E265,Tableau1[Date])),"F","NF")</f>
        <v>NF</v>
      </c>
      <c r="E265" s="2">
        <v>43362</v>
      </c>
      <c r="F265" s="1">
        <f>COUNTIF(J265:O265,"M*")-COUNTIF(J265:O265,"MAL")</f>
        <v>3</v>
      </c>
      <c r="G265" s="1">
        <f>COUNTIF(J265:O265,"J*")</f>
        <v>1</v>
      </c>
      <c r="H265" s="1">
        <f>COUNTIF(J265:O265,"AM*")</f>
        <v>2</v>
      </c>
      <c r="J265" s="22" t="s">
        <v>8</v>
      </c>
      <c r="K265" s="22" t="s">
        <v>77</v>
      </c>
      <c r="L265" s="22" t="s">
        <v>1</v>
      </c>
      <c r="M265" s="22" t="s">
        <v>8</v>
      </c>
      <c r="N265" s="54" t="s">
        <v>87</v>
      </c>
      <c r="O265" s="22" t="s">
        <v>1</v>
      </c>
      <c r="P265" s="299"/>
      <c r="Q265" s="1">
        <f>COUNTIF(U265:Y265,"M*")-COUNTIF(U265:Y265,"MAL")</f>
        <v>2</v>
      </c>
      <c r="R265" s="1">
        <f>COUNTIF(U265:Y265,"J*")</f>
        <v>0</v>
      </c>
      <c r="S265" s="1">
        <f>COUNTIF(U265:Y265,"AM*")</f>
        <v>1</v>
      </c>
      <c r="U265" s="22" t="s">
        <v>8</v>
      </c>
      <c r="V265" s="22" t="s">
        <v>8</v>
      </c>
      <c r="W265" s="22" t="s">
        <v>88</v>
      </c>
      <c r="X265" s="22" t="s">
        <v>88</v>
      </c>
      <c r="Y265" s="22" t="s">
        <v>1</v>
      </c>
      <c r="AC265" s="42" t="str">
        <f t="shared" ca="1" si="24"/>
        <v/>
      </c>
      <c r="AD265" s="44" t="str">
        <f t="shared" ca="1" si="25"/>
        <v/>
      </c>
      <c r="AE265" s="46" t="str">
        <f t="shared" ca="1" si="26"/>
        <v/>
      </c>
      <c r="AF265" s="48" t="str">
        <f t="shared" ca="1" si="27"/>
        <v/>
      </c>
      <c r="AG265" s="50" t="str">
        <f t="shared" ca="1" si="28"/>
        <v/>
      </c>
      <c r="AH265" s="52" t="str">
        <f t="shared" ca="1" si="29"/>
        <v/>
      </c>
    </row>
    <row r="266" spans="2:34" ht="15" customHeight="1" x14ac:dyDescent="0.25">
      <c r="B266" s="4" t="e">
        <f>VLOOKUP(E266,Tableau1[],4,FALSE)</f>
        <v>#N/A</v>
      </c>
      <c r="C266" s="4" t="str">
        <f>IF(E266=(LOOKUP(E266,Tableau1[Date])),"F","NF")</f>
        <v>NF</v>
      </c>
      <c r="E266" s="2">
        <v>43363</v>
      </c>
      <c r="F266" s="1">
        <f>COUNTIF(J266:O266,"M*")-COUNTIF(J266:O266,"MAL")</f>
        <v>3</v>
      </c>
      <c r="G266" s="1">
        <f>COUNTIF(J266:O266,"J*")</f>
        <v>1</v>
      </c>
      <c r="H266" s="1">
        <f>COUNTIF(J266:O266,"AM*")</f>
        <v>2</v>
      </c>
      <c r="I266" s="30"/>
      <c r="J266" s="22" t="s">
        <v>8</v>
      </c>
      <c r="K266" s="22" t="s">
        <v>77</v>
      </c>
      <c r="L266" s="22" t="s">
        <v>1</v>
      </c>
      <c r="M266" s="22" t="s">
        <v>8</v>
      </c>
      <c r="N266" s="22" t="s">
        <v>8</v>
      </c>
      <c r="O266" s="22" t="s">
        <v>1</v>
      </c>
      <c r="P266" s="17"/>
      <c r="Q266" s="1">
        <f>COUNTIF(U266:Y266,"M*")-COUNTIF(U266:Y266,"MAL")</f>
        <v>2</v>
      </c>
      <c r="R266" s="1">
        <f>COUNTIF(U266:Y266,"J*")</f>
        <v>0</v>
      </c>
      <c r="S266" s="1">
        <f>COUNTIF(U266:Y266,"AM*")</f>
        <v>1</v>
      </c>
      <c r="U266" s="54" t="s">
        <v>87</v>
      </c>
      <c r="V266" s="22" t="s">
        <v>8</v>
      </c>
      <c r="W266" s="22" t="s">
        <v>88</v>
      </c>
      <c r="X266" s="22" t="s">
        <v>88</v>
      </c>
      <c r="Y266" s="22" t="s">
        <v>1</v>
      </c>
      <c r="AC266" s="42" t="str">
        <f t="shared" ca="1" si="24"/>
        <v/>
      </c>
      <c r="AD266" s="44" t="str">
        <f t="shared" ca="1" si="25"/>
        <v/>
      </c>
      <c r="AE266" s="46" t="str">
        <f t="shared" ca="1" si="26"/>
        <v/>
      </c>
      <c r="AF266" s="48" t="str">
        <f t="shared" ca="1" si="27"/>
        <v/>
      </c>
      <c r="AG266" s="50" t="str">
        <f t="shared" ca="1" si="28"/>
        <v/>
      </c>
      <c r="AH266" s="52" t="str">
        <f t="shared" ca="1" si="29"/>
        <v/>
      </c>
    </row>
    <row r="267" spans="2:34" ht="15" customHeight="1" x14ac:dyDescent="0.25">
      <c r="B267" s="4" t="e">
        <f>VLOOKUP(E267,Tableau1[],4,FALSE)</f>
        <v>#N/A</v>
      </c>
      <c r="C267" s="4" t="str">
        <f>IF(E267=(LOOKUP(E267,Tableau1[Date])),"F","NF")</f>
        <v>NF</v>
      </c>
      <c r="E267" s="2">
        <v>43364</v>
      </c>
      <c r="F267" s="1">
        <f>COUNTIF(J267:O267,"M*")-COUNTIF(J267:O267,"MAL")</f>
        <v>3</v>
      </c>
      <c r="G267" s="1">
        <f>COUNTIF(J267:O267,"J*")</f>
        <v>1</v>
      </c>
      <c r="H267" s="1">
        <f>COUNTIF(J267:O267,"AM*")</f>
        <v>2</v>
      </c>
      <c r="J267" s="22" t="s">
        <v>8</v>
      </c>
      <c r="K267" s="22" t="s">
        <v>8</v>
      </c>
      <c r="L267" s="22" t="s">
        <v>1</v>
      </c>
      <c r="M267" s="22" t="s">
        <v>77</v>
      </c>
      <c r="N267" s="22" t="s">
        <v>8</v>
      </c>
      <c r="O267" s="22" t="s">
        <v>1</v>
      </c>
      <c r="P267" s="16" t="str">
        <f ca="1">IF((E267-TODAY())&lt;70,"Verrouillée","Libre")</f>
        <v>Verrouillée</v>
      </c>
      <c r="Q267" s="1">
        <f>COUNTIF(U267:Y267,"M*")-COUNTIF(U267:Y267,"MAL")</f>
        <v>2</v>
      </c>
      <c r="R267" s="1">
        <f>COUNTIF(U267:Y267,"J*")</f>
        <v>0</v>
      </c>
      <c r="S267" s="1">
        <f>COUNTIF(U267:Y267,"AM*")</f>
        <v>1</v>
      </c>
      <c r="U267" s="22" t="s">
        <v>8</v>
      </c>
      <c r="V267" s="22" t="s">
        <v>8</v>
      </c>
      <c r="W267" s="22" t="s">
        <v>88</v>
      </c>
      <c r="X267" s="22" t="s">
        <v>88</v>
      </c>
      <c r="Y267" s="22" t="s">
        <v>1</v>
      </c>
      <c r="AC267" s="42" t="str">
        <f t="shared" ca="1" si="24"/>
        <v/>
      </c>
      <c r="AD267" s="44" t="str">
        <f t="shared" ca="1" si="25"/>
        <v/>
      </c>
      <c r="AE267" s="46" t="str">
        <f t="shared" ca="1" si="26"/>
        <v/>
      </c>
      <c r="AF267" s="48" t="str">
        <f t="shared" ca="1" si="27"/>
        <v/>
      </c>
      <c r="AG267" s="50" t="str">
        <f t="shared" ca="1" si="28"/>
        <v/>
      </c>
      <c r="AH267" s="52" t="str">
        <f t="shared" ca="1" si="29"/>
        <v/>
      </c>
    </row>
    <row r="268" spans="2:34" x14ac:dyDescent="0.25">
      <c r="B268" s="4" t="e">
        <f>VLOOKUP(E268,Tableau1[],4,FALSE)</f>
        <v>#N/A</v>
      </c>
      <c r="C268" s="4" t="str">
        <f>IF(E268=(LOOKUP(E268,Tableau1[Date])),"F","NF")</f>
        <v>NF</v>
      </c>
      <c r="E268" s="7">
        <v>43365</v>
      </c>
      <c r="J268" s="22"/>
      <c r="K268" s="22"/>
      <c r="L268" s="22"/>
      <c r="M268" s="22"/>
      <c r="N268" s="22"/>
      <c r="O268" s="22"/>
      <c r="U268" s="22"/>
      <c r="V268" s="22"/>
      <c r="W268" s="22"/>
      <c r="X268" s="22"/>
      <c r="Y268" s="22"/>
      <c r="AC268" s="42" t="str">
        <f t="shared" ca="1" si="24"/>
        <v/>
      </c>
      <c r="AD268" s="44" t="str">
        <f t="shared" ca="1" si="25"/>
        <v/>
      </c>
      <c r="AE268" s="46" t="str">
        <f t="shared" ca="1" si="26"/>
        <v/>
      </c>
      <c r="AF268" s="48" t="str">
        <f t="shared" ca="1" si="27"/>
        <v/>
      </c>
      <c r="AG268" s="50" t="str">
        <f t="shared" ca="1" si="28"/>
        <v/>
      </c>
      <c r="AH268" s="52" t="str">
        <f t="shared" ca="1" si="29"/>
        <v/>
      </c>
    </row>
    <row r="269" spans="2:34" x14ac:dyDescent="0.25">
      <c r="B269" s="4" t="e">
        <f>VLOOKUP(E269,Tableau1[],4,FALSE)</f>
        <v>#N/A</v>
      </c>
      <c r="C269" s="4" t="str">
        <f>IF(E269=(LOOKUP(E269,Tableau1[Date])),"F","NF")</f>
        <v>NF</v>
      </c>
      <c r="E269" s="7">
        <v>43366</v>
      </c>
      <c r="J269" s="22"/>
      <c r="K269" s="22"/>
      <c r="L269" s="22"/>
      <c r="M269" s="22"/>
      <c r="N269" s="22"/>
      <c r="O269" s="22"/>
      <c r="U269" s="22"/>
      <c r="V269" s="22"/>
      <c r="W269" s="22"/>
      <c r="X269" s="22"/>
      <c r="Y269" s="22"/>
      <c r="AC269" s="42" t="str">
        <f t="shared" ca="1" si="24"/>
        <v/>
      </c>
      <c r="AD269" s="44" t="str">
        <f t="shared" ca="1" si="25"/>
        <v/>
      </c>
      <c r="AE269" s="46" t="str">
        <f t="shared" ca="1" si="26"/>
        <v/>
      </c>
      <c r="AF269" s="48" t="str">
        <f t="shared" ca="1" si="27"/>
        <v/>
      </c>
      <c r="AG269" s="50" t="str">
        <f t="shared" ca="1" si="28"/>
        <v/>
      </c>
      <c r="AH269" s="52" t="str">
        <f t="shared" ca="1" si="29"/>
        <v/>
      </c>
    </row>
    <row r="270" spans="2:34" x14ac:dyDescent="0.25">
      <c r="B270" s="4" t="e">
        <f>VLOOKUP(E270,Tableau1[],4,FALSE)</f>
        <v>#N/A</v>
      </c>
      <c r="C270" s="4" t="str">
        <f>IF(E270=(LOOKUP(E270,Tableau1[Date])),"F","NF")</f>
        <v>NF</v>
      </c>
      <c r="E270" s="2">
        <v>43367</v>
      </c>
      <c r="F270" s="1">
        <f>COUNTIF(J270:O270,"M*")-COUNTIF(J270:O270,"MAL")</f>
        <v>3</v>
      </c>
      <c r="G270" s="1">
        <f>COUNTIF(J270:O270,"J*")</f>
        <v>1</v>
      </c>
      <c r="H270" s="1">
        <f>COUNTIF(J270:O270,"AM*")</f>
        <v>2</v>
      </c>
      <c r="J270" s="22" t="s">
        <v>1</v>
      </c>
      <c r="K270" s="22" t="s">
        <v>8</v>
      </c>
      <c r="L270" s="22" t="s">
        <v>8</v>
      </c>
      <c r="M270" s="22" t="s">
        <v>1</v>
      </c>
      <c r="N270" s="22" t="s">
        <v>77</v>
      </c>
      <c r="O270" s="22" t="s">
        <v>8</v>
      </c>
      <c r="P270" s="13" t="s">
        <v>59</v>
      </c>
      <c r="Q270" s="1">
        <f>COUNTIF(U270:Y270,"M*")-COUNTIF(U270:Y270,"MAL")</f>
        <v>1</v>
      </c>
      <c r="R270" s="1">
        <f>COUNTIF(U270:Y270,"J*")</f>
        <v>1</v>
      </c>
      <c r="S270" s="1">
        <f>COUNTIF(U270:Y270,"AM*")</f>
        <v>1</v>
      </c>
      <c r="U270" s="22" t="s">
        <v>8</v>
      </c>
      <c r="V270" s="22" t="s">
        <v>77</v>
      </c>
      <c r="W270" s="22" t="s">
        <v>88</v>
      </c>
      <c r="X270" s="22" t="s">
        <v>88</v>
      </c>
      <c r="Y270" s="22" t="s">
        <v>1</v>
      </c>
      <c r="AC270" s="42" t="str">
        <f t="shared" ca="1" si="24"/>
        <v/>
      </c>
      <c r="AD270" s="44" t="str">
        <f t="shared" ca="1" si="25"/>
        <v/>
      </c>
      <c r="AE270" s="46" t="str">
        <f t="shared" ca="1" si="26"/>
        <v/>
      </c>
      <c r="AF270" s="48" t="str">
        <f t="shared" ca="1" si="27"/>
        <v/>
      </c>
      <c r="AG270" s="50" t="str">
        <f t="shared" ca="1" si="28"/>
        <v/>
      </c>
      <c r="AH270" s="52" t="str">
        <f t="shared" ca="1" si="29"/>
        <v/>
      </c>
    </row>
    <row r="271" spans="2:34" ht="15" customHeight="1" x14ac:dyDescent="0.25">
      <c r="B271" s="4" t="e">
        <f>VLOOKUP(E271,Tableau1[],4,FALSE)</f>
        <v>#N/A</v>
      </c>
      <c r="C271" s="4" t="str">
        <f>IF(E271=(LOOKUP(E271,Tableau1[Date])),"F","NF")</f>
        <v>NF</v>
      </c>
      <c r="E271" s="2">
        <v>43368</v>
      </c>
      <c r="F271" s="1">
        <f>COUNTIF(J271:O271,"M*")-COUNTIF(J271:O271,"MAL")</f>
        <v>3</v>
      </c>
      <c r="G271" s="1">
        <f>COUNTIF(J271:O271,"J*")</f>
        <v>1</v>
      </c>
      <c r="H271" s="1">
        <f>COUNTIF(J271:O271,"AM*")</f>
        <v>2</v>
      </c>
      <c r="J271" s="22" t="s">
        <v>1</v>
      </c>
      <c r="K271" s="22" t="s">
        <v>8</v>
      </c>
      <c r="L271" s="22" t="s">
        <v>8</v>
      </c>
      <c r="M271" s="22" t="s">
        <v>1</v>
      </c>
      <c r="N271" s="22" t="s">
        <v>77</v>
      </c>
      <c r="O271" s="22" t="s">
        <v>8</v>
      </c>
      <c r="P271" s="299">
        <v>39</v>
      </c>
      <c r="Q271" s="1">
        <f>COUNTIF(U271:Y271,"M*")-COUNTIF(U271:Y271,"MAL")</f>
        <v>1</v>
      </c>
      <c r="R271" s="1">
        <f>COUNTIF(U271:Y271,"J*")</f>
        <v>1</v>
      </c>
      <c r="S271" s="1">
        <f>COUNTIF(U271:Y271,"AM*")</f>
        <v>1</v>
      </c>
      <c r="U271" s="22" t="s">
        <v>8</v>
      </c>
      <c r="V271" s="22" t="s">
        <v>77</v>
      </c>
      <c r="W271" s="22" t="s">
        <v>88</v>
      </c>
      <c r="X271" s="22" t="s">
        <v>88</v>
      </c>
      <c r="Y271" s="22" t="s">
        <v>1</v>
      </c>
      <c r="AC271" s="42" t="str">
        <f t="shared" ca="1" si="24"/>
        <v/>
      </c>
      <c r="AD271" s="44" t="str">
        <f t="shared" ca="1" si="25"/>
        <v/>
      </c>
      <c r="AE271" s="46" t="str">
        <f t="shared" ca="1" si="26"/>
        <v/>
      </c>
      <c r="AF271" s="48" t="str">
        <f t="shared" ca="1" si="27"/>
        <v/>
      </c>
      <c r="AG271" s="50" t="str">
        <f t="shared" ca="1" si="28"/>
        <v/>
      </c>
      <c r="AH271" s="52" t="str">
        <f t="shared" ca="1" si="29"/>
        <v/>
      </c>
    </row>
    <row r="272" spans="2:34" ht="15" customHeight="1" x14ac:dyDescent="0.25">
      <c r="B272" s="4" t="e">
        <f>VLOOKUP(E272,Tableau1[],4,FALSE)</f>
        <v>#N/A</v>
      </c>
      <c r="C272" s="4" t="str">
        <f>IF(E272=(LOOKUP(E272,Tableau1[Date])),"F","NF")</f>
        <v>NF</v>
      </c>
      <c r="E272" s="2">
        <v>43369</v>
      </c>
      <c r="F272" s="1">
        <f>COUNTIF(J272:O272,"M*")-COUNTIF(J272:O272,"MAL")</f>
        <v>3</v>
      </c>
      <c r="G272" s="1">
        <f>COUNTIF(J272:O272,"J*")</f>
        <v>1</v>
      </c>
      <c r="H272" s="1">
        <f>COUNTIF(J272:O272,"AM*")</f>
        <v>2</v>
      </c>
      <c r="J272" s="22" t="s">
        <v>1</v>
      </c>
      <c r="K272" s="22" t="s">
        <v>8</v>
      </c>
      <c r="L272" s="22" t="s">
        <v>8</v>
      </c>
      <c r="M272" s="22" t="s">
        <v>1</v>
      </c>
      <c r="N272" s="54" t="s">
        <v>90</v>
      </c>
      <c r="O272" s="22" t="s">
        <v>8</v>
      </c>
      <c r="P272" s="299"/>
      <c r="Q272" s="1">
        <f>COUNTIF(U272:Y272,"M*")-COUNTIF(U272:Y272,"MAL")</f>
        <v>1</v>
      </c>
      <c r="R272" s="1">
        <f>COUNTIF(U272:Y272,"J*")</f>
        <v>1</v>
      </c>
      <c r="S272" s="1">
        <f>COUNTIF(U272:Y272,"AM*")</f>
        <v>1</v>
      </c>
      <c r="U272" s="22" t="s">
        <v>8</v>
      </c>
      <c r="V272" s="22" t="s">
        <v>77</v>
      </c>
      <c r="W272" s="22" t="s">
        <v>88</v>
      </c>
      <c r="X272" s="22" t="s">
        <v>88</v>
      </c>
      <c r="Y272" s="22" t="s">
        <v>1</v>
      </c>
      <c r="AC272" s="42" t="str">
        <f t="shared" ca="1" si="24"/>
        <v/>
      </c>
      <c r="AD272" s="44" t="str">
        <f t="shared" ca="1" si="25"/>
        <v/>
      </c>
      <c r="AE272" s="46" t="str">
        <f t="shared" ca="1" si="26"/>
        <v/>
      </c>
      <c r="AF272" s="48" t="str">
        <f t="shared" ca="1" si="27"/>
        <v/>
      </c>
      <c r="AG272" s="50" t="str">
        <f t="shared" ca="1" si="28"/>
        <v/>
      </c>
      <c r="AH272" s="52" t="str">
        <f t="shared" ca="1" si="29"/>
        <v/>
      </c>
    </row>
    <row r="273" spans="2:35" ht="15" customHeight="1" x14ac:dyDescent="0.25">
      <c r="B273" s="4" t="e">
        <f>VLOOKUP(E273,Tableau1[],4,FALSE)</f>
        <v>#N/A</v>
      </c>
      <c r="C273" s="4" t="str">
        <f>IF(E273=(LOOKUP(E273,Tableau1[Date])),"F","NF")</f>
        <v>NF</v>
      </c>
      <c r="E273" s="2">
        <v>43370</v>
      </c>
      <c r="F273" s="1">
        <f>COUNTIF(J273:O273,"M*")-COUNTIF(J273:O273,"MAL")</f>
        <v>3</v>
      </c>
      <c r="G273" s="1">
        <f>COUNTIF(J273:O273,"J*")</f>
        <v>1</v>
      </c>
      <c r="H273" s="1">
        <f>COUNTIF(J273:O273,"AM*")</f>
        <v>2</v>
      </c>
      <c r="J273" s="22" t="s">
        <v>1</v>
      </c>
      <c r="K273" s="22" t="s">
        <v>8</v>
      </c>
      <c r="L273" s="22" t="s">
        <v>8</v>
      </c>
      <c r="M273" s="54" t="s">
        <v>108</v>
      </c>
      <c r="N273" s="22" t="s">
        <v>77</v>
      </c>
      <c r="O273" s="22" t="s">
        <v>8</v>
      </c>
      <c r="P273" s="17"/>
      <c r="Q273" s="1">
        <f>COUNTIF(U273:Y273,"M*")-COUNTIF(U273:Y273,"MAL")</f>
        <v>1</v>
      </c>
      <c r="R273" s="1">
        <f>COUNTIF(U273:Y273,"J*")</f>
        <v>1</v>
      </c>
      <c r="S273" s="1">
        <f>COUNTIF(U273:Y273,"AM*")</f>
        <v>1</v>
      </c>
      <c r="U273" s="54" t="s">
        <v>87</v>
      </c>
      <c r="V273" s="22" t="s">
        <v>77</v>
      </c>
      <c r="W273" s="22" t="s">
        <v>88</v>
      </c>
      <c r="X273" s="22" t="s">
        <v>88</v>
      </c>
      <c r="Y273" s="22" t="s">
        <v>1</v>
      </c>
      <c r="AC273" s="42" t="str">
        <f t="shared" ca="1" si="24"/>
        <v/>
      </c>
      <c r="AD273" s="44" t="str">
        <f t="shared" ca="1" si="25"/>
        <v/>
      </c>
      <c r="AE273" s="46" t="str">
        <f t="shared" ca="1" si="26"/>
        <v/>
      </c>
      <c r="AF273" s="48" t="str">
        <f t="shared" ca="1" si="27"/>
        <v/>
      </c>
      <c r="AG273" s="50" t="str">
        <f t="shared" ca="1" si="28"/>
        <v/>
      </c>
      <c r="AH273" s="52" t="str">
        <f t="shared" ca="1" si="29"/>
        <v/>
      </c>
    </row>
    <row r="274" spans="2:35" ht="15" customHeight="1" x14ac:dyDescent="0.25">
      <c r="B274" s="4" t="e">
        <f>VLOOKUP(E274,Tableau1[],4,FALSE)</f>
        <v>#N/A</v>
      </c>
      <c r="C274" s="4" t="str">
        <f>IF(E274=(LOOKUP(E274,Tableau1[Date])),"F","NF")</f>
        <v>NF</v>
      </c>
      <c r="E274" s="2">
        <v>43371</v>
      </c>
      <c r="F274" s="1">
        <f>COUNTIF(J274:O274,"M*")-COUNTIF(J274:O274,"MAL")</f>
        <v>3</v>
      </c>
      <c r="G274" s="1">
        <f>COUNTIF(J274:O274,"J*")</f>
        <v>1</v>
      </c>
      <c r="H274" s="1">
        <f>COUNTIF(J274:O274,"AM*")</f>
        <v>2</v>
      </c>
      <c r="J274" s="22" t="s">
        <v>1</v>
      </c>
      <c r="K274" s="54" t="s">
        <v>87</v>
      </c>
      <c r="L274" s="22" t="s">
        <v>8</v>
      </c>
      <c r="M274" s="22" t="s">
        <v>1</v>
      </c>
      <c r="N274" s="22" t="s">
        <v>77</v>
      </c>
      <c r="O274" s="22" t="s">
        <v>8</v>
      </c>
      <c r="P274" s="16" t="str">
        <f ca="1">IF((E274-TODAY())&lt;70,"Verrouillée","Libre")</f>
        <v>Verrouillée</v>
      </c>
      <c r="Q274" s="1">
        <f>COUNTIF(U274:Y274,"M*")-COUNTIF(U274:Y274,"MAL")</f>
        <v>1</v>
      </c>
      <c r="R274" s="1">
        <f>COUNTIF(U274:Y274,"J*")</f>
        <v>1</v>
      </c>
      <c r="S274" s="1">
        <f>COUNTIF(U274:Y274,"AM*")</f>
        <v>1</v>
      </c>
      <c r="U274" s="22" t="s">
        <v>8</v>
      </c>
      <c r="V274" s="22" t="s">
        <v>77</v>
      </c>
      <c r="W274" s="22" t="s">
        <v>88</v>
      </c>
      <c r="X274" s="22" t="s">
        <v>88</v>
      </c>
      <c r="Y274" s="22" t="s">
        <v>1</v>
      </c>
      <c r="AC274" s="42" t="str">
        <f t="shared" ca="1" si="24"/>
        <v/>
      </c>
      <c r="AD274" s="44" t="str">
        <f t="shared" ca="1" si="25"/>
        <v/>
      </c>
      <c r="AE274" s="46" t="str">
        <f t="shared" ca="1" si="26"/>
        <v/>
      </c>
      <c r="AF274" s="48" t="str">
        <f t="shared" ca="1" si="27"/>
        <v/>
      </c>
      <c r="AG274" s="50" t="str">
        <f t="shared" ca="1" si="28"/>
        <v/>
      </c>
      <c r="AH274" s="52" t="str">
        <f t="shared" ca="1" si="29"/>
        <v/>
      </c>
    </row>
    <row r="275" spans="2:35" x14ac:dyDescent="0.25">
      <c r="B275" s="4" t="e">
        <f>VLOOKUP(E275,Tableau1[],4,FALSE)</f>
        <v>#N/A</v>
      </c>
      <c r="C275" s="4" t="str">
        <f>IF(E275=(LOOKUP(E275,Tableau1[Date])),"F","NF")</f>
        <v>NF</v>
      </c>
      <c r="E275" s="7">
        <v>43372</v>
      </c>
      <c r="J275" s="22"/>
      <c r="K275" s="22"/>
      <c r="L275" s="22"/>
      <c r="M275" s="22"/>
      <c r="N275" s="22"/>
      <c r="O275" s="22"/>
      <c r="U275" s="22"/>
      <c r="V275" s="22"/>
      <c r="W275" s="22"/>
      <c r="X275" s="22"/>
      <c r="Y275" s="22"/>
      <c r="AC275" s="42" t="str">
        <f t="shared" ca="1" si="24"/>
        <v/>
      </c>
      <c r="AD275" s="44" t="str">
        <f t="shared" ca="1" si="25"/>
        <v/>
      </c>
      <c r="AE275" s="46" t="str">
        <f t="shared" ca="1" si="26"/>
        <v/>
      </c>
      <c r="AF275" s="48" t="str">
        <f t="shared" ca="1" si="27"/>
        <v/>
      </c>
      <c r="AG275" s="50" t="str">
        <f t="shared" ca="1" si="28"/>
        <v/>
      </c>
      <c r="AH275" s="52" t="str">
        <f t="shared" ca="1" si="29"/>
        <v/>
      </c>
    </row>
    <row r="276" spans="2:35" x14ac:dyDescent="0.25">
      <c r="B276" s="4" t="e">
        <f>VLOOKUP(E276,Tableau1[],4,FALSE)</f>
        <v>#N/A</v>
      </c>
      <c r="C276" s="4" t="str">
        <f>IF(E276=(LOOKUP(E276,Tableau1[Date])),"F","NF")</f>
        <v>NF</v>
      </c>
      <c r="E276" s="7">
        <v>43373</v>
      </c>
      <c r="J276" s="22"/>
      <c r="K276" s="22"/>
      <c r="L276" s="22"/>
      <c r="M276" s="22"/>
      <c r="N276" s="22"/>
      <c r="O276" s="22"/>
      <c r="U276" s="22"/>
      <c r="V276" s="22"/>
      <c r="W276" s="22"/>
      <c r="X276" s="22"/>
      <c r="Y276" s="22"/>
      <c r="AC276" s="42" t="str">
        <f t="shared" ca="1" si="24"/>
        <v/>
      </c>
      <c r="AD276" s="44" t="str">
        <f t="shared" ca="1" si="25"/>
        <v/>
      </c>
      <c r="AE276" s="46" t="str">
        <f t="shared" ca="1" si="26"/>
        <v/>
      </c>
      <c r="AF276" s="48" t="str">
        <f t="shared" ca="1" si="27"/>
        <v/>
      </c>
      <c r="AG276" s="50" t="str">
        <f t="shared" ca="1" si="28"/>
        <v/>
      </c>
      <c r="AH276" s="52" t="str">
        <f t="shared" ca="1" si="29"/>
        <v/>
      </c>
    </row>
    <row r="277" spans="2:35" x14ac:dyDescent="0.25">
      <c r="B277" s="4" t="e">
        <f>VLOOKUP(E277,Tableau1[],4,FALSE)</f>
        <v>#N/A</v>
      </c>
      <c r="C277" s="4" t="str">
        <f>IF(E277=(LOOKUP(E277,Tableau1[Date])),"F","NF")</f>
        <v>NF</v>
      </c>
      <c r="E277" s="2">
        <v>43374</v>
      </c>
      <c r="F277" s="1">
        <f>COUNTIF(J277:O277,"M*")-COUNTIF(J277:O277,"MAL")</f>
        <v>3</v>
      </c>
      <c r="G277" s="1">
        <f>COUNTIF(J277:O277,"J*")</f>
        <v>0</v>
      </c>
      <c r="H277" s="1">
        <f>COUNTIF(J277:O277,"AM*")</f>
        <v>2</v>
      </c>
      <c r="J277" s="22" t="s">
        <v>1</v>
      </c>
      <c r="K277" s="22" t="s">
        <v>9</v>
      </c>
      <c r="L277" s="22" t="s">
        <v>1</v>
      </c>
      <c r="M277" s="22" t="s">
        <v>8</v>
      </c>
      <c r="N277" s="22" t="s">
        <v>8</v>
      </c>
      <c r="O277" s="22" t="s">
        <v>8</v>
      </c>
      <c r="P277" s="13" t="s">
        <v>59</v>
      </c>
      <c r="Q277" s="1">
        <f>COUNTIF(U277:Y277,"M*")-COUNTIF(U277:Y277,"MAL")</f>
        <v>2</v>
      </c>
      <c r="R277" s="1">
        <f>COUNTIF(U277:Y277,"J*")</f>
        <v>2</v>
      </c>
      <c r="S277" s="1">
        <f>COUNTIF(U277:Y277,"AM*")</f>
        <v>1</v>
      </c>
      <c r="U277" s="22" t="s">
        <v>8</v>
      </c>
      <c r="V277" s="22" t="s">
        <v>1</v>
      </c>
      <c r="W277" s="22" t="s">
        <v>77</v>
      </c>
      <c r="X277" s="22" t="s">
        <v>77</v>
      </c>
      <c r="Y277" s="22" t="s">
        <v>8</v>
      </c>
      <c r="AC277" s="42" t="str">
        <f t="shared" ca="1" si="24"/>
        <v/>
      </c>
      <c r="AD277" s="44" t="str">
        <f t="shared" ca="1" si="25"/>
        <v/>
      </c>
      <c r="AE277" s="46" t="str">
        <f t="shared" ca="1" si="26"/>
        <v/>
      </c>
      <c r="AF277" s="48" t="str">
        <f t="shared" ca="1" si="27"/>
        <v/>
      </c>
      <c r="AG277" s="50" t="str">
        <f t="shared" ca="1" si="28"/>
        <v/>
      </c>
      <c r="AH277" s="52" t="str">
        <f t="shared" ca="1" si="29"/>
        <v/>
      </c>
    </row>
    <row r="278" spans="2:35" ht="15" customHeight="1" x14ac:dyDescent="0.25">
      <c r="B278" s="4" t="e">
        <f>VLOOKUP(E278,Tableau1[],4,FALSE)</f>
        <v>#N/A</v>
      </c>
      <c r="C278" s="4" t="str">
        <f>IF(E278=(LOOKUP(E278,Tableau1[Date])),"F","NF")</f>
        <v>NF</v>
      </c>
      <c r="E278" s="2">
        <v>43375</v>
      </c>
      <c r="F278" s="1">
        <f>COUNTIF(J278:O278,"M*")-COUNTIF(J278:O278,"MAL")</f>
        <v>3</v>
      </c>
      <c r="G278" s="1">
        <f>COUNTIF(J278:O278,"J*")</f>
        <v>1</v>
      </c>
      <c r="H278" s="1">
        <f>COUNTIF(J278:O278,"AM*")</f>
        <v>2</v>
      </c>
      <c r="J278" s="22" t="s">
        <v>1</v>
      </c>
      <c r="K278" s="22" t="s">
        <v>77</v>
      </c>
      <c r="L278" s="22" t="s">
        <v>1</v>
      </c>
      <c r="M278" s="22" t="s">
        <v>8</v>
      </c>
      <c r="N278" s="22" t="s">
        <v>8</v>
      </c>
      <c r="O278" s="22" t="s">
        <v>8</v>
      </c>
      <c r="P278" s="299">
        <v>40</v>
      </c>
      <c r="Q278" s="1">
        <f>COUNTIF(U278:Y278,"M*")-COUNTIF(U278:Y278,"MAL")</f>
        <v>2</v>
      </c>
      <c r="R278" s="1">
        <f>COUNTIF(U278:Y278,"J*")</f>
        <v>2</v>
      </c>
      <c r="S278" s="1">
        <f>COUNTIF(U278:Y278,"AM*")</f>
        <v>1</v>
      </c>
      <c r="U278" s="22" t="s">
        <v>8</v>
      </c>
      <c r="V278" s="22" t="s">
        <v>1</v>
      </c>
      <c r="W278" s="22" t="s">
        <v>77</v>
      </c>
      <c r="X278" s="22" t="s">
        <v>77</v>
      </c>
      <c r="Y278" s="22" t="s">
        <v>8</v>
      </c>
      <c r="AC278" s="42" t="str">
        <f t="shared" ca="1" si="24"/>
        <v/>
      </c>
      <c r="AD278" s="44" t="str">
        <f t="shared" ca="1" si="25"/>
        <v/>
      </c>
      <c r="AE278" s="46" t="str">
        <f t="shared" ca="1" si="26"/>
        <v/>
      </c>
      <c r="AF278" s="48" t="str">
        <f t="shared" ca="1" si="27"/>
        <v/>
      </c>
      <c r="AG278" s="50" t="str">
        <f t="shared" ca="1" si="28"/>
        <v/>
      </c>
      <c r="AH278" s="52" t="str">
        <f t="shared" ca="1" si="29"/>
        <v/>
      </c>
    </row>
    <row r="279" spans="2:35" ht="15" customHeight="1" x14ac:dyDescent="0.25">
      <c r="B279" s="4" t="e">
        <f>VLOOKUP(E279,Tableau1[],4,FALSE)</f>
        <v>#N/A</v>
      </c>
      <c r="C279" s="4" t="str">
        <f>IF(E279=(LOOKUP(E279,Tableau1[Date])),"F","NF")</f>
        <v>NF</v>
      </c>
      <c r="E279" s="2">
        <v>43376</v>
      </c>
      <c r="F279" s="1">
        <f>COUNTIF(J279:O279,"M*")-COUNTIF(J279:O279,"MAL")</f>
        <v>3</v>
      </c>
      <c r="G279" s="1">
        <f>COUNTIF(J279:O279,"J*")</f>
        <v>1</v>
      </c>
      <c r="H279" s="1">
        <f>COUNTIF(J279:O279,"AM*")</f>
        <v>2</v>
      </c>
      <c r="J279" s="22" t="s">
        <v>1</v>
      </c>
      <c r="K279" s="22" t="s">
        <v>77</v>
      </c>
      <c r="L279" s="22" t="s">
        <v>1</v>
      </c>
      <c r="M279" s="22" t="s">
        <v>8</v>
      </c>
      <c r="N279" s="54" t="s">
        <v>87</v>
      </c>
      <c r="O279" s="22" t="s">
        <v>8</v>
      </c>
      <c r="P279" s="299"/>
      <c r="Q279" s="1">
        <f>COUNTIF(U279:Y279,"M*")-COUNTIF(U279:Y279,"MAL")</f>
        <v>2</v>
      </c>
      <c r="R279" s="1">
        <f>COUNTIF(U279:Y279,"J*")</f>
        <v>2</v>
      </c>
      <c r="S279" s="1">
        <f>COUNTIF(U279:Y279,"AM*")</f>
        <v>1</v>
      </c>
      <c r="U279" s="22" t="s">
        <v>8</v>
      </c>
      <c r="V279" s="22" t="s">
        <v>1</v>
      </c>
      <c r="W279" s="22" t="s">
        <v>77</v>
      </c>
      <c r="X279" s="22" t="s">
        <v>77</v>
      </c>
      <c r="Y279" s="22" t="s">
        <v>8</v>
      </c>
      <c r="AC279" s="42" t="str">
        <f t="shared" ca="1" si="24"/>
        <v/>
      </c>
      <c r="AD279" s="44" t="str">
        <f t="shared" ca="1" si="25"/>
        <v/>
      </c>
      <c r="AE279" s="46" t="str">
        <f t="shared" ca="1" si="26"/>
        <v/>
      </c>
      <c r="AF279" s="48" t="str">
        <f t="shared" ca="1" si="27"/>
        <v/>
      </c>
      <c r="AG279" s="50" t="str">
        <f t="shared" ca="1" si="28"/>
        <v/>
      </c>
      <c r="AH279" s="52" t="str">
        <f t="shared" ca="1" si="29"/>
        <v/>
      </c>
    </row>
    <row r="280" spans="2:35" ht="15" customHeight="1" x14ac:dyDescent="0.25">
      <c r="B280" s="4" t="e">
        <f>VLOOKUP(E280,Tableau1[],4,FALSE)</f>
        <v>#N/A</v>
      </c>
      <c r="C280" s="4" t="str">
        <f>IF(E280=(LOOKUP(E280,Tableau1[Date])),"F","NF")</f>
        <v>NF</v>
      </c>
      <c r="E280" s="2">
        <v>43377</v>
      </c>
      <c r="F280" s="1">
        <f>COUNTIF(J280:O280,"M*")-COUNTIF(J280:O280,"MAL")</f>
        <v>3</v>
      </c>
      <c r="G280" s="1">
        <f>COUNTIF(J280:O280,"J*")</f>
        <v>1</v>
      </c>
      <c r="H280" s="1">
        <f>COUNTIF(J280:O280,"AM*")</f>
        <v>2</v>
      </c>
      <c r="I280" s="30" t="s">
        <v>111</v>
      </c>
      <c r="J280" s="22" t="s">
        <v>1</v>
      </c>
      <c r="K280" s="22" t="s">
        <v>77</v>
      </c>
      <c r="L280" s="22" t="s">
        <v>1</v>
      </c>
      <c r="M280" s="22" t="s">
        <v>8</v>
      </c>
      <c r="N280" s="22" t="s">
        <v>8</v>
      </c>
      <c r="O280" s="22" t="s">
        <v>8</v>
      </c>
      <c r="P280" s="17"/>
      <c r="Q280" s="1">
        <f>COUNTIF(U280:Y280,"M*")-COUNTIF(U280:Y280,"MAL")</f>
        <v>2</v>
      </c>
      <c r="R280" s="1">
        <f>COUNTIF(U280:Y280,"J*")</f>
        <v>2</v>
      </c>
      <c r="S280" s="1">
        <f>COUNTIF(U280:Y280,"AM*")</f>
        <v>1</v>
      </c>
      <c r="U280" s="22" t="s">
        <v>8</v>
      </c>
      <c r="V280" s="22" t="s">
        <v>1</v>
      </c>
      <c r="W280" s="22" t="s">
        <v>77</v>
      </c>
      <c r="X280" s="22" t="s">
        <v>77</v>
      </c>
      <c r="Y280" s="22" t="s">
        <v>8</v>
      </c>
      <c r="AC280" s="42" t="str">
        <f t="shared" ca="1" si="24"/>
        <v/>
      </c>
      <c r="AD280" s="44" t="str">
        <f t="shared" ca="1" si="25"/>
        <v/>
      </c>
      <c r="AE280" s="46" t="str">
        <f t="shared" ca="1" si="26"/>
        <v/>
      </c>
      <c r="AF280" s="48" t="str">
        <f t="shared" ca="1" si="27"/>
        <v/>
      </c>
      <c r="AG280" s="50" t="str">
        <f t="shared" ca="1" si="28"/>
        <v/>
      </c>
      <c r="AH280" s="52" t="str">
        <f t="shared" ca="1" si="29"/>
        <v/>
      </c>
      <c r="AI280" s="80" t="s">
        <v>114</v>
      </c>
    </row>
    <row r="281" spans="2:35" ht="15" customHeight="1" x14ac:dyDescent="0.25">
      <c r="B281" s="4" t="e">
        <f>VLOOKUP(E281,Tableau1[],4,FALSE)</f>
        <v>#N/A</v>
      </c>
      <c r="C281" s="4" t="str">
        <f>IF(E281=(LOOKUP(E281,Tableau1[Date])),"F","NF")</f>
        <v>NF</v>
      </c>
      <c r="E281" s="2">
        <v>43378</v>
      </c>
      <c r="F281" s="1">
        <f>COUNTIF(J281:O281,"M*")-COUNTIF(J281:O281,"MAL")</f>
        <v>3</v>
      </c>
      <c r="G281" s="1">
        <f>COUNTIF(J281:O281,"J*")</f>
        <v>1</v>
      </c>
      <c r="H281" s="1">
        <f>COUNTIF(J281:O281,"AM*")</f>
        <v>2</v>
      </c>
      <c r="J281" s="22" t="s">
        <v>1</v>
      </c>
      <c r="K281" s="22" t="s">
        <v>77</v>
      </c>
      <c r="L281" s="22" t="s">
        <v>1</v>
      </c>
      <c r="M281" s="22" t="s">
        <v>8</v>
      </c>
      <c r="N281" s="22" t="s">
        <v>8</v>
      </c>
      <c r="O281" s="54" t="s">
        <v>87</v>
      </c>
      <c r="P281" s="16" t="str">
        <f ca="1">IF((E281-TODAY())&lt;70,"Verrouillée","Libre")</f>
        <v>Verrouillée</v>
      </c>
      <c r="Q281" s="1">
        <f>COUNTIF(U281:Y281,"M*")-COUNTIF(U281:Y281,"MAL")</f>
        <v>2</v>
      </c>
      <c r="R281" s="1">
        <f>COUNTIF(U281:Y281,"J*")</f>
        <v>2</v>
      </c>
      <c r="S281" s="1">
        <f>COUNTIF(U281:Y281,"AM*")</f>
        <v>1</v>
      </c>
      <c r="U281" s="54" t="s">
        <v>87</v>
      </c>
      <c r="V281" s="22" t="s">
        <v>1</v>
      </c>
      <c r="W281" s="54" t="s">
        <v>90</v>
      </c>
      <c r="X281" s="54" t="s">
        <v>90</v>
      </c>
      <c r="Y281" s="22" t="s">
        <v>8</v>
      </c>
      <c r="AC281" s="42" t="str">
        <f t="shared" ca="1" si="24"/>
        <v/>
      </c>
      <c r="AD281" s="44" t="str">
        <f t="shared" ca="1" si="25"/>
        <v/>
      </c>
      <c r="AE281" s="46" t="str">
        <f t="shared" ca="1" si="26"/>
        <v/>
      </c>
      <c r="AF281" s="48" t="str">
        <f t="shared" ca="1" si="27"/>
        <v/>
      </c>
      <c r="AG281" s="50" t="str">
        <f t="shared" ca="1" si="28"/>
        <v/>
      </c>
      <c r="AH281" s="52" t="str">
        <f t="shared" ca="1" si="29"/>
        <v/>
      </c>
    </row>
    <row r="282" spans="2:35" x14ac:dyDescent="0.25">
      <c r="B282" s="4" t="e">
        <f>VLOOKUP(E282,Tableau1[],4,FALSE)</f>
        <v>#N/A</v>
      </c>
      <c r="C282" s="4" t="str">
        <f>IF(E282=(LOOKUP(E282,Tableau1[Date])),"F","NF")</f>
        <v>NF</v>
      </c>
      <c r="E282" s="7">
        <v>43379</v>
      </c>
      <c r="J282" s="22"/>
      <c r="K282" s="22"/>
      <c r="L282" s="22"/>
      <c r="M282" s="22"/>
      <c r="N282" s="22"/>
      <c r="O282" s="22"/>
      <c r="U282" s="22"/>
      <c r="V282" s="22"/>
      <c r="W282" s="22"/>
      <c r="X282" s="22"/>
      <c r="Y282" s="22"/>
      <c r="AC282" s="42" t="str">
        <f t="shared" ca="1" si="24"/>
        <v/>
      </c>
      <c r="AD282" s="44" t="str">
        <f t="shared" ca="1" si="25"/>
        <v/>
      </c>
      <c r="AE282" s="46" t="str">
        <f t="shared" ca="1" si="26"/>
        <v/>
      </c>
      <c r="AF282" s="48" t="str">
        <f t="shared" ca="1" si="27"/>
        <v/>
      </c>
      <c r="AG282" s="50" t="str">
        <f t="shared" ca="1" si="28"/>
        <v/>
      </c>
      <c r="AH282" s="52" t="str">
        <f t="shared" ca="1" si="29"/>
        <v/>
      </c>
    </row>
    <row r="283" spans="2:35" x14ac:dyDescent="0.25">
      <c r="B283" s="4" t="e">
        <f>VLOOKUP(E283,Tableau1[],4,FALSE)</f>
        <v>#N/A</v>
      </c>
      <c r="C283" s="4" t="str">
        <f>IF(E283=(LOOKUP(E283,Tableau1[Date])),"F","NF")</f>
        <v>NF</v>
      </c>
      <c r="E283" s="7">
        <v>43380</v>
      </c>
      <c r="J283" s="22"/>
      <c r="K283" s="22"/>
      <c r="L283" s="22"/>
      <c r="M283" s="22"/>
      <c r="N283" s="22"/>
      <c r="O283" s="22"/>
      <c r="U283" s="22"/>
      <c r="V283" s="22"/>
      <c r="W283" s="22"/>
      <c r="X283" s="22"/>
      <c r="Y283" s="22"/>
      <c r="AC283" s="42" t="str">
        <f t="shared" ca="1" si="24"/>
        <v/>
      </c>
      <c r="AD283" s="44" t="str">
        <f t="shared" ca="1" si="25"/>
        <v/>
      </c>
      <c r="AE283" s="46" t="str">
        <f t="shared" ca="1" si="26"/>
        <v/>
      </c>
      <c r="AF283" s="48" t="str">
        <f t="shared" ca="1" si="27"/>
        <v/>
      </c>
      <c r="AG283" s="50" t="str">
        <f t="shared" ca="1" si="28"/>
        <v/>
      </c>
      <c r="AH283" s="52" t="str">
        <f t="shared" ca="1" si="29"/>
        <v/>
      </c>
    </row>
    <row r="284" spans="2:35" x14ac:dyDescent="0.25">
      <c r="B284" s="4" t="e">
        <f>VLOOKUP(E284,Tableau1[],4,FALSE)</f>
        <v>#N/A</v>
      </c>
      <c r="C284" s="4" t="str">
        <f>IF(E284=(LOOKUP(E284,Tableau1[Date])),"F","NF")</f>
        <v>NF</v>
      </c>
      <c r="E284" s="2">
        <v>43381</v>
      </c>
      <c r="F284" s="1">
        <f>COUNTIF(J284:O284,"M*")-COUNTIF(J284:O284,"MAL")</f>
        <v>4</v>
      </c>
      <c r="G284" s="1">
        <f>COUNTIF(J284:O284,"J*")</f>
        <v>0</v>
      </c>
      <c r="H284" s="1">
        <f>COUNTIF(J284:O284,"AM*")</f>
        <v>2</v>
      </c>
      <c r="J284" s="22" t="s">
        <v>8</v>
      </c>
      <c r="K284" s="22" t="s">
        <v>1</v>
      </c>
      <c r="L284" s="22" t="s">
        <v>1</v>
      </c>
      <c r="M284" s="22" t="s">
        <v>8</v>
      </c>
      <c r="N284" s="22" t="s">
        <v>8</v>
      </c>
      <c r="O284" s="54" t="s">
        <v>87</v>
      </c>
      <c r="P284" s="13" t="s">
        <v>59</v>
      </c>
      <c r="Q284" s="1">
        <f>COUNTIF(U284:Y284,"M*")-COUNTIF(U284:Y284,"MAL")</f>
        <v>3</v>
      </c>
      <c r="R284" s="1">
        <f>COUNTIF(U284:Y284,"J*")</f>
        <v>1</v>
      </c>
      <c r="S284" s="1">
        <f>COUNTIF(U284:Y284,"AM*")</f>
        <v>1</v>
      </c>
      <c r="U284" s="22" t="s">
        <v>8</v>
      </c>
      <c r="V284" s="22" t="s">
        <v>77</v>
      </c>
      <c r="W284" s="22" t="s">
        <v>8</v>
      </c>
      <c r="X284" s="22" t="s">
        <v>8</v>
      </c>
      <c r="Y284" s="22" t="s">
        <v>1</v>
      </c>
      <c r="AC284" s="42" t="str">
        <f t="shared" ca="1" si="24"/>
        <v/>
      </c>
      <c r="AD284" s="44" t="str">
        <f t="shared" ca="1" si="25"/>
        <v/>
      </c>
      <c r="AE284" s="46" t="str">
        <f t="shared" ca="1" si="26"/>
        <v/>
      </c>
      <c r="AF284" s="48" t="str">
        <f t="shared" ca="1" si="27"/>
        <v/>
      </c>
      <c r="AG284" s="50" t="str">
        <f t="shared" ca="1" si="28"/>
        <v/>
      </c>
      <c r="AH284" s="52" t="str">
        <f t="shared" ca="1" si="29"/>
        <v/>
      </c>
    </row>
    <row r="285" spans="2:35" ht="15" customHeight="1" x14ac:dyDescent="0.25">
      <c r="B285" s="4" t="e">
        <f>VLOOKUP(E285,Tableau1[],4,FALSE)</f>
        <v>#N/A</v>
      </c>
      <c r="C285" s="4" t="str">
        <f>IF(E285=(LOOKUP(E285,Tableau1[Date])),"F","NF")</f>
        <v>NF</v>
      </c>
      <c r="E285" s="2">
        <v>43382</v>
      </c>
      <c r="F285" s="1">
        <f>COUNTIF(J285:O285,"M*")-COUNTIF(J285:O285,"MAL")</f>
        <v>3</v>
      </c>
      <c r="G285" s="1">
        <f>COUNTIF(J285:O285,"J*")</f>
        <v>1</v>
      </c>
      <c r="H285" s="1">
        <f>COUNTIF(J285:O285,"AM*")</f>
        <v>2</v>
      </c>
      <c r="I285" s="30" t="s">
        <v>111</v>
      </c>
      <c r="J285" s="22" t="s">
        <v>8</v>
      </c>
      <c r="K285" s="22" t="s">
        <v>1</v>
      </c>
      <c r="L285" s="22" t="s">
        <v>1</v>
      </c>
      <c r="M285" s="22" t="s">
        <v>8</v>
      </c>
      <c r="N285" s="22" t="s">
        <v>8</v>
      </c>
      <c r="O285" s="22" t="s">
        <v>77</v>
      </c>
      <c r="P285" s="299">
        <v>41</v>
      </c>
      <c r="Q285" s="1">
        <f>COUNTIF(U285:Y285,"M*")-COUNTIF(U285:Y285,"MAL")</f>
        <v>3</v>
      </c>
      <c r="R285" s="1">
        <f>COUNTIF(U285:Y285,"J*")</f>
        <v>1</v>
      </c>
      <c r="S285" s="1">
        <f>COUNTIF(U285:Y285,"AM*")</f>
        <v>1</v>
      </c>
      <c r="U285" s="22" t="s">
        <v>8</v>
      </c>
      <c r="V285" s="22" t="s">
        <v>77</v>
      </c>
      <c r="W285" s="22" t="s">
        <v>8</v>
      </c>
      <c r="X285" s="22" t="s">
        <v>8</v>
      </c>
      <c r="Y285" s="22" t="s">
        <v>1</v>
      </c>
      <c r="AC285" s="42" t="str">
        <f t="shared" ca="1" si="24"/>
        <v/>
      </c>
      <c r="AD285" s="44" t="str">
        <f t="shared" ca="1" si="25"/>
        <v/>
      </c>
      <c r="AE285" s="46" t="str">
        <f t="shared" ca="1" si="26"/>
        <v/>
      </c>
      <c r="AF285" s="48" t="str">
        <f t="shared" ca="1" si="27"/>
        <v/>
      </c>
      <c r="AG285" s="50" t="str">
        <f t="shared" ca="1" si="28"/>
        <v/>
      </c>
      <c r="AH285" s="52" t="str">
        <f t="shared" ca="1" si="29"/>
        <v/>
      </c>
      <c r="AI285" s="80" t="s">
        <v>114</v>
      </c>
    </row>
    <row r="286" spans="2:35" ht="15" customHeight="1" x14ac:dyDescent="0.25">
      <c r="B286" s="4" t="e">
        <f>VLOOKUP(E286,Tableau1[],4,FALSE)</f>
        <v>#N/A</v>
      </c>
      <c r="C286" s="4" t="str">
        <f>IF(E286=(LOOKUP(E286,Tableau1[Date])),"F","NF")</f>
        <v>NF</v>
      </c>
      <c r="E286" s="2">
        <v>43383</v>
      </c>
      <c r="F286" s="1">
        <f>COUNTIF(J286:O286,"M*")-COUNTIF(J286:O286,"MAL")</f>
        <v>3</v>
      </c>
      <c r="G286" s="1">
        <f>COUNTIF(J286:O286,"J*")</f>
        <v>1</v>
      </c>
      <c r="H286" s="1">
        <f>COUNTIF(J286:O286,"AM*")</f>
        <v>2</v>
      </c>
      <c r="J286" s="22" t="s">
        <v>8</v>
      </c>
      <c r="K286" s="22" t="s">
        <v>1</v>
      </c>
      <c r="L286" s="22" t="s">
        <v>1</v>
      </c>
      <c r="M286" s="22" t="s">
        <v>8</v>
      </c>
      <c r="N286" s="54" t="s">
        <v>87</v>
      </c>
      <c r="O286" s="22" t="s">
        <v>77</v>
      </c>
      <c r="P286" s="299"/>
      <c r="Q286" s="1">
        <f>COUNTIF(U286:Y286,"M*")-COUNTIF(U286:Y286,"MAL")</f>
        <v>3</v>
      </c>
      <c r="R286" s="1">
        <f>COUNTIF(U286:Y286,"J*")</f>
        <v>1</v>
      </c>
      <c r="S286" s="1">
        <f>COUNTIF(U286:Y286,"AM*")</f>
        <v>1</v>
      </c>
      <c r="U286" s="22" t="s">
        <v>8</v>
      </c>
      <c r="V286" s="22" t="s">
        <v>77</v>
      </c>
      <c r="W286" s="22" t="s">
        <v>8</v>
      </c>
      <c r="X286" s="22" t="s">
        <v>8</v>
      </c>
      <c r="Y286" s="22" t="s">
        <v>1</v>
      </c>
      <c r="AC286" s="42" t="str">
        <f t="shared" ca="1" si="24"/>
        <v/>
      </c>
      <c r="AD286" s="44" t="str">
        <f t="shared" ca="1" si="25"/>
        <v/>
      </c>
      <c r="AE286" s="46" t="str">
        <f t="shared" ca="1" si="26"/>
        <v/>
      </c>
      <c r="AF286" s="48" t="str">
        <f t="shared" ca="1" si="27"/>
        <v/>
      </c>
      <c r="AG286" s="50" t="str">
        <f t="shared" ca="1" si="28"/>
        <v/>
      </c>
      <c r="AH286" s="52" t="str">
        <f t="shared" ca="1" si="29"/>
        <v/>
      </c>
    </row>
    <row r="287" spans="2:35" ht="15" customHeight="1" x14ac:dyDescent="0.25">
      <c r="B287" s="4" t="e">
        <f>VLOOKUP(E287,Tableau1[],4,FALSE)</f>
        <v>#N/A</v>
      </c>
      <c r="C287" s="4" t="str">
        <f>IF(E287=(LOOKUP(E287,Tableau1[Date])),"F","NF")</f>
        <v>NF</v>
      </c>
      <c r="E287" s="2">
        <v>43384</v>
      </c>
      <c r="F287" s="1">
        <f>COUNTIF(J287:O287,"M*")-COUNTIF(J287:O287,"MAL")</f>
        <v>3</v>
      </c>
      <c r="G287" s="1">
        <f>COUNTIF(J287:O287,"J*")</f>
        <v>1</v>
      </c>
      <c r="H287" s="1">
        <f>COUNTIF(J287:O287,"AM*")</f>
        <v>2</v>
      </c>
      <c r="I287" s="30" t="s">
        <v>111</v>
      </c>
      <c r="J287" s="22" t="s">
        <v>8</v>
      </c>
      <c r="K287" s="22" t="s">
        <v>1</v>
      </c>
      <c r="L287" s="22" t="s">
        <v>1</v>
      </c>
      <c r="M287" s="22" t="s">
        <v>8</v>
      </c>
      <c r="N287" s="22" t="s">
        <v>8</v>
      </c>
      <c r="O287" s="22" t="s">
        <v>77</v>
      </c>
      <c r="P287" s="17"/>
      <c r="Q287" s="1">
        <f>COUNTIF(U287:Y287,"M*")-COUNTIF(U287:Y287,"MAL")</f>
        <v>3</v>
      </c>
      <c r="R287" s="1">
        <f>COUNTIF(U287:Y287,"J*")</f>
        <v>1</v>
      </c>
      <c r="S287" s="1">
        <f>COUNTIF(U287:Y287,"AM*")</f>
        <v>1</v>
      </c>
      <c r="U287" s="22" t="s">
        <v>8</v>
      </c>
      <c r="V287" s="22" t="s">
        <v>77</v>
      </c>
      <c r="W287" s="22" t="s">
        <v>8</v>
      </c>
      <c r="X287" s="22" t="s">
        <v>8</v>
      </c>
      <c r="Y287" s="22" t="s">
        <v>1</v>
      </c>
      <c r="AC287" s="42" t="str">
        <f t="shared" ca="1" si="24"/>
        <v/>
      </c>
      <c r="AD287" s="44" t="str">
        <f t="shared" ca="1" si="25"/>
        <v/>
      </c>
      <c r="AE287" s="46" t="str">
        <f t="shared" ca="1" si="26"/>
        <v/>
      </c>
      <c r="AF287" s="48" t="str">
        <f t="shared" ca="1" si="27"/>
        <v/>
      </c>
      <c r="AG287" s="50" t="str">
        <f t="shared" ca="1" si="28"/>
        <v/>
      </c>
      <c r="AH287" s="52" t="str">
        <f t="shared" ca="1" si="29"/>
        <v/>
      </c>
      <c r="AI287" s="80" t="s">
        <v>114</v>
      </c>
    </row>
    <row r="288" spans="2:35" ht="15" customHeight="1" x14ac:dyDescent="0.25">
      <c r="B288" s="4" t="e">
        <f>VLOOKUP(E288,Tableau1[],4,FALSE)</f>
        <v>#N/A</v>
      </c>
      <c r="C288" s="4" t="str">
        <f>IF(E288=(LOOKUP(E288,Tableau1[Date])),"F","NF")</f>
        <v>NF</v>
      </c>
      <c r="E288" s="2">
        <v>43385</v>
      </c>
      <c r="F288" s="1">
        <f>COUNTIF(J288:O288,"M*")-COUNTIF(J288:O288,"MAL")</f>
        <v>3</v>
      </c>
      <c r="G288" s="1">
        <f>COUNTIF(J288:O288,"J*")</f>
        <v>1</v>
      </c>
      <c r="H288" s="1">
        <f>COUNTIF(J288:O288,"AM*")</f>
        <v>2</v>
      </c>
      <c r="I288" s="30" t="s">
        <v>97</v>
      </c>
      <c r="J288" s="22" t="s">
        <v>8</v>
      </c>
      <c r="K288" s="22" t="s">
        <v>1</v>
      </c>
      <c r="L288" s="22" t="s">
        <v>1</v>
      </c>
      <c r="M288" s="22" t="s">
        <v>8</v>
      </c>
      <c r="N288" s="22" t="s">
        <v>8</v>
      </c>
      <c r="O288" s="22" t="s">
        <v>77</v>
      </c>
      <c r="P288" s="16" t="str">
        <f ca="1">IF((E288-TODAY())&lt;70,"Verrouillée","Libre")</f>
        <v>Verrouillée</v>
      </c>
      <c r="Q288" s="1">
        <f>COUNTIF(U288:Y288,"M*")-COUNTIF(U288:Y288,"MAL")</f>
        <v>3</v>
      </c>
      <c r="R288" s="1">
        <f>COUNTIF(U288:Y288,"J*")</f>
        <v>1</v>
      </c>
      <c r="S288" s="1">
        <f>COUNTIF(U288:Y288,"AM*")</f>
        <v>1</v>
      </c>
      <c r="U288" s="54" t="s">
        <v>87</v>
      </c>
      <c r="V288" s="22" t="s">
        <v>77</v>
      </c>
      <c r="W288" s="22" t="s">
        <v>8</v>
      </c>
      <c r="X288" s="22" t="s">
        <v>8</v>
      </c>
      <c r="Y288" s="22" t="s">
        <v>1</v>
      </c>
      <c r="AC288" s="42" t="str">
        <f t="shared" ca="1" si="24"/>
        <v/>
      </c>
      <c r="AD288" s="44" t="str">
        <f t="shared" ca="1" si="25"/>
        <v/>
      </c>
      <c r="AE288" s="46" t="str">
        <f t="shared" ca="1" si="26"/>
        <v/>
      </c>
      <c r="AF288" s="48" t="str">
        <f t="shared" ca="1" si="27"/>
        <v/>
      </c>
      <c r="AG288" s="50" t="str">
        <f t="shared" ca="1" si="28"/>
        <v/>
      </c>
      <c r="AH288" s="52" t="str">
        <f t="shared" ca="1" si="29"/>
        <v/>
      </c>
      <c r="AI288" s="80" t="s">
        <v>113</v>
      </c>
    </row>
    <row r="289" spans="2:35" x14ac:dyDescent="0.25">
      <c r="B289" s="4" t="e">
        <f>VLOOKUP(E289,Tableau1[],4,FALSE)</f>
        <v>#N/A</v>
      </c>
      <c r="C289" s="4" t="str">
        <f>IF(E289=(LOOKUP(E289,Tableau1[Date])),"F","NF")</f>
        <v>NF</v>
      </c>
      <c r="E289" s="7">
        <v>43386</v>
      </c>
      <c r="J289" s="22"/>
      <c r="K289" s="22"/>
      <c r="L289" s="22"/>
      <c r="M289" s="22"/>
      <c r="N289" s="22"/>
      <c r="O289" s="22"/>
      <c r="U289" s="22"/>
      <c r="V289" s="22"/>
      <c r="W289" s="22"/>
      <c r="X289" s="22"/>
      <c r="Y289" s="22"/>
      <c r="AC289" s="42" t="str">
        <f t="shared" ca="1" si="24"/>
        <v/>
      </c>
      <c r="AD289" s="44" t="str">
        <f t="shared" ca="1" si="25"/>
        <v/>
      </c>
      <c r="AE289" s="46" t="str">
        <f t="shared" ca="1" si="26"/>
        <v/>
      </c>
      <c r="AF289" s="48" t="str">
        <f t="shared" ca="1" si="27"/>
        <v/>
      </c>
      <c r="AG289" s="50" t="str">
        <f t="shared" ca="1" si="28"/>
        <v/>
      </c>
      <c r="AH289" s="52" t="str">
        <f t="shared" ca="1" si="29"/>
        <v/>
      </c>
    </row>
    <row r="290" spans="2:35" x14ac:dyDescent="0.25">
      <c r="B290" s="4" t="e">
        <f>VLOOKUP(E290,Tableau1[],4,FALSE)</f>
        <v>#N/A</v>
      </c>
      <c r="C290" s="4" t="str">
        <f>IF(E290=(LOOKUP(E290,Tableau1[Date])),"F","NF")</f>
        <v>NF</v>
      </c>
      <c r="E290" s="7">
        <v>43387</v>
      </c>
      <c r="J290" s="22"/>
      <c r="K290" s="22"/>
      <c r="L290" s="22"/>
      <c r="M290" s="22"/>
      <c r="N290" s="22"/>
      <c r="O290" s="22"/>
      <c r="U290" s="22"/>
      <c r="V290" s="22"/>
      <c r="W290" s="22"/>
      <c r="X290" s="22"/>
      <c r="Y290" s="22"/>
      <c r="AC290" s="42" t="str">
        <f t="shared" ca="1" si="24"/>
        <v/>
      </c>
      <c r="AD290" s="44" t="str">
        <f t="shared" ca="1" si="25"/>
        <v/>
      </c>
      <c r="AE290" s="46" t="str">
        <f t="shared" ca="1" si="26"/>
        <v/>
      </c>
      <c r="AF290" s="48" t="str">
        <f t="shared" ca="1" si="27"/>
        <v/>
      </c>
      <c r="AG290" s="50" t="str">
        <f t="shared" ca="1" si="28"/>
        <v/>
      </c>
      <c r="AH290" s="52" t="str">
        <f t="shared" ca="1" si="29"/>
        <v/>
      </c>
    </row>
    <row r="291" spans="2:35" x14ac:dyDescent="0.25">
      <c r="B291" s="4" t="e">
        <f>VLOOKUP(E291,Tableau1[],4,FALSE)</f>
        <v>#N/A</v>
      </c>
      <c r="C291" s="4" t="str">
        <f>IF(E291=(LOOKUP(E291,Tableau1[Date])),"F","NF")</f>
        <v>NF</v>
      </c>
      <c r="E291" s="2">
        <v>43388</v>
      </c>
      <c r="F291" s="1">
        <f>COUNTIF(J291:O291,"M*")-COUNTIF(J291:O291,"MAL")</f>
        <v>3</v>
      </c>
      <c r="G291" s="1">
        <f>COUNTIF(J291:O291,"J*")</f>
        <v>1</v>
      </c>
      <c r="H291" s="1">
        <f>COUNTIF(J291:O291,"AM*")</f>
        <v>2</v>
      </c>
      <c r="J291" s="22" t="s">
        <v>1</v>
      </c>
      <c r="K291" s="22" t="s">
        <v>8</v>
      </c>
      <c r="L291" s="22" t="s">
        <v>8</v>
      </c>
      <c r="M291" s="22" t="s">
        <v>1</v>
      </c>
      <c r="N291" s="22" t="s">
        <v>77</v>
      </c>
      <c r="O291" s="22" t="s">
        <v>8</v>
      </c>
      <c r="P291" s="13" t="s">
        <v>59</v>
      </c>
      <c r="Q291" s="1">
        <f>COUNTIF(U291:Y291,"M*")-COUNTIF(U291:Y291,"MAL")</f>
        <v>2</v>
      </c>
      <c r="R291" s="1">
        <f>COUNTIF(U291:Y291,"J*")</f>
        <v>0</v>
      </c>
      <c r="S291" s="1">
        <f>COUNTIF(U291:Y291,"AM*")</f>
        <v>3</v>
      </c>
      <c r="U291" s="22" t="s">
        <v>8</v>
      </c>
      <c r="V291" s="22" t="s">
        <v>8</v>
      </c>
      <c r="W291" s="22" t="s">
        <v>1</v>
      </c>
      <c r="X291" s="22" t="s">
        <v>1</v>
      </c>
      <c r="Y291" s="22" t="s">
        <v>1</v>
      </c>
      <c r="AC291" s="42" t="str">
        <f t="shared" ca="1" si="24"/>
        <v/>
      </c>
      <c r="AD291" s="44" t="str">
        <f t="shared" ca="1" si="25"/>
        <v/>
      </c>
      <c r="AE291" s="46" t="str">
        <f t="shared" ca="1" si="26"/>
        <v/>
      </c>
      <c r="AF291" s="48" t="str">
        <f t="shared" ca="1" si="27"/>
        <v/>
      </c>
      <c r="AG291" s="50" t="str">
        <f t="shared" ca="1" si="28"/>
        <v/>
      </c>
      <c r="AH291" s="52" t="str">
        <f t="shared" ca="1" si="29"/>
        <v/>
      </c>
    </row>
    <row r="292" spans="2:35" ht="15" customHeight="1" x14ac:dyDescent="0.25">
      <c r="B292" s="4" t="e">
        <f>VLOOKUP(E292,Tableau1[],4,FALSE)</f>
        <v>#N/A</v>
      </c>
      <c r="C292" s="4" t="str">
        <f>IF(E292=(LOOKUP(E292,Tableau1[Date])),"F","NF")</f>
        <v>NF</v>
      </c>
      <c r="E292" s="2">
        <v>43389</v>
      </c>
      <c r="F292" s="1">
        <f>COUNTIF(J292:O292,"M*")-COUNTIF(J292:O292,"MAL")</f>
        <v>3</v>
      </c>
      <c r="G292" s="1">
        <f>COUNTIF(J292:O292,"J*")</f>
        <v>1</v>
      </c>
      <c r="H292" s="1">
        <f>COUNTIF(J292:O292,"AM*")</f>
        <v>2</v>
      </c>
      <c r="J292" s="22" t="s">
        <v>1</v>
      </c>
      <c r="K292" s="22" t="s">
        <v>8</v>
      </c>
      <c r="L292" s="22" t="s">
        <v>8</v>
      </c>
      <c r="M292" s="22" t="s">
        <v>1</v>
      </c>
      <c r="N292" s="22" t="s">
        <v>77</v>
      </c>
      <c r="O292" s="54" t="s">
        <v>87</v>
      </c>
      <c r="P292" s="299">
        <v>42</v>
      </c>
      <c r="Q292" s="1">
        <f>COUNTIF(U292:Y292,"M*")-COUNTIF(U292:Y292,"MAL")</f>
        <v>2</v>
      </c>
      <c r="R292" s="1">
        <f>COUNTIF(U292:Y292,"J*")</f>
        <v>0</v>
      </c>
      <c r="S292" s="1">
        <f>COUNTIF(U292:Y292,"AM*")</f>
        <v>3</v>
      </c>
      <c r="U292" s="22" t="s">
        <v>8</v>
      </c>
      <c r="V292" s="22" t="s">
        <v>8</v>
      </c>
      <c r="W292" s="22" t="s">
        <v>1</v>
      </c>
      <c r="X292" s="22" t="s">
        <v>1</v>
      </c>
      <c r="Y292" s="22" t="s">
        <v>1</v>
      </c>
      <c r="AC292" s="42" t="str">
        <f t="shared" ca="1" si="24"/>
        <v/>
      </c>
      <c r="AD292" s="44" t="str">
        <f t="shared" ca="1" si="25"/>
        <v/>
      </c>
      <c r="AE292" s="46" t="str">
        <f t="shared" ca="1" si="26"/>
        <v/>
      </c>
      <c r="AF292" s="48" t="str">
        <f t="shared" ca="1" si="27"/>
        <v/>
      </c>
      <c r="AG292" s="50" t="str">
        <f t="shared" ca="1" si="28"/>
        <v/>
      </c>
      <c r="AH292" s="52" t="str">
        <f t="shared" ca="1" si="29"/>
        <v/>
      </c>
    </row>
    <row r="293" spans="2:35" ht="15" customHeight="1" x14ac:dyDescent="0.25">
      <c r="B293" s="4" t="e">
        <f>VLOOKUP(E293,Tableau1[],4,FALSE)</f>
        <v>#N/A</v>
      </c>
      <c r="C293" s="4" t="str">
        <f>IF(E293=(LOOKUP(E293,Tableau1[Date])),"F","NF")</f>
        <v>NF</v>
      </c>
      <c r="E293" s="2">
        <v>43390</v>
      </c>
      <c r="F293" s="1">
        <f>COUNTIF(J293:O293,"M*")-COUNTIF(J293:O293,"MAL")</f>
        <v>3</v>
      </c>
      <c r="G293" s="1">
        <f>COUNTIF(J293:O293,"J*")</f>
        <v>1</v>
      </c>
      <c r="H293" s="1">
        <f>COUNTIF(J293:O293,"AM*")</f>
        <v>2</v>
      </c>
      <c r="J293" s="22" t="s">
        <v>1</v>
      </c>
      <c r="K293" s="22" t="s">
        <v>8</v>
      </c>
      <c r="L293" s="22" t="s">
        <v>8</v>
      </c>
      <c r="M293" s="22" t="s">
        <v>1</v>
      </c>
      <c r="N293" s="54" t="s">
        <v>90</v>
      </c>
      <c r="O293" s="22" t="s">
        <v>8</v>
      </c>
      <c r="P293" s="299"/>
      <c r="Q293" s="1">
        <f>COUNTIF(U293:Y293,"M*")-COUNTIF(U293:Y293,"MAL")</f>
        <v>2</v>
      </c>
      <c r="R293" s="1">
        <f>COUNTIF(U293:Y293,"J*")</f>
        <v>0</v>
      </c>
      <c r="S293" s="1">
        <f>COUNTIF(U293:Y293,"AM*")</f>
        <v>3</v>
      </c>
      <c r="U293" s="22" t="s">
        <v>8</v>
      </c>
      <c r="V293" s="22" t="s">
        <v>8</v>
      </c>
      <c r="W293" s="22" t="s">
        <v>1</v>
      </c>
      <c r="X293" s="22" t="s">
        <v>1</v>
      </c>
      <c r="Y293" s="22" t="s">
        <v>1</v>
      </c>
      <c r="AC293" s="42" t="str">
        <f t="shared" ca="1" si="24"/>
        <v/>
      </c>
      <c r="AD293" s="44" t="str">
        <f t="shared" ca="1" si="25"/>
        <v/>
      </c>
      <c r="AE293" s="46" t="str">
        <f t="shared" ca="1" si="26"/>
        <v/>
      </c>
      <c r="AF293" s="48" t="str">
        <f t="shared" ca="1" si="27"/>
        <v/>
      </c>
      <c r="AG293" s="50" t="str">
        <f t="shared" ca="1" si="28"/>
        <v/>
      </c>
      <c r="AH293" s="52" t="str">
        <f t="shared" ca="1" si="29"/>
        <v/>
      </c>
    </row>
    <row r="294" spans="2:35" ht="15" customHeight="1" x14ac:dyDescent="0.25">
      <c r="B294" s="4" t="e">
        <f>VLOOKUP(E294,Tableau1[],4,FALSE)</f>
        <v>#N/A</v>
      </c>
      <c r="C294" s="4" t="str">
        <f>IF(E294=(LOOKUP(E294,Tableau1[Date])),"F","NF")</f>
        <v>NF</v>
      </c>
      <c r="E294" s="2">
        <v>43391</v>
      </c>
      <c r="F294" s="1">
        <f>COUNTIF(J294:O294,"M*")-COUNTIF(J294:O294,"MAL")</f>
        <v>3</v>
      </c>
      <c r="G294" s="1">
        <f>COUNTIF(J294:O294,"J*")</f>
        <v>1</v>
      </c>
      <c r="H294" s="1">
        <f>COUNTIF(J294:O294,"AM*")</f>
        <v>2</v>
      </c>
      <c r="I294" s="30" t="s">
        <v>97</v>
      </c>
      <c r="J294" s="22" t="s">
        <v>1</v>
      </c>
      <c r="K294" s="22" t="s">
        <v>8</v>
      </c>
      <c r="L294" s="22" t="s">
        <v>8</v>
      </c>
      <c r="M294" s="22" t="s">
        <v>1</v>
      </c>
      <c r="N294" s="22" t="s">
        <v>77</v>
      </c>
      <c r="O294" s="22" t="s">
        <v>8</v>
      </c>
      <c r="P294" s="17"/>
      <c r="Q294" s="1">
        <f>COUNTIF(U294:Y294,"M*")-COUNTIF(U294:Y294,"MAL")</f>
        <v>2</v>
      </c>
      <c r="R294" s="1">
        <f>COUNTIF(U294:Y294,"J*")</f>
        <v>0</v>
      </c>
      <c r="S294" s="1">
        <f>COUNTIF(U294:Y294,"AM*")</f>
        <v>3</v>
      </c>
      <c r="U294" s="54" t="s">
        <v>87</v>
      </c>
      <c r="V294" s="22" t="s">
        <v>8</v>
      </c>
      <c r="W294" s="22" t="s">
        <v>1</v>
      </c>
      <c r="X294" s="22" t="s">
        <v>1</v>
      </c>
      <c r="Y294" s="22" t="s">
        <v>1</v>
      </c>
      <c r="AC294" s="42" t="str">
        <f t="shared" ca="1" si="24"/>
        <v/>
      </c>
      <c r="AD294" s="44" t="str">
        <f t="shared" ca="1" si="25"/>
        <v/>
      </c>
      <c r="AE294" s="46" t="str">
        <f t="shared" ca="1" si="26"/>
        <v/>
      </c>
      <c r="AF294" s="48" t="str">
        <f t="shared" ca="1" si="27"/>
        <v/>
      </c>
      <c r="AG294" s="50" t="str">
        <f t="shared" ca="1" si="28"/>
        <v/>
      </c>
      <c r="AH294" s="52" t="str">
        <f t="shared" ca="1" si="29"/>
        <v/>
      </c>
      <c r="AI294" s="80" t="s">
        <v>117</v>
      </c>
    </row>
    <row r="295" spans="2:35" ht="15" customHeight="1" x14ac:dyDescent="0.25">
      <c r="B295" s="4" t="e">
        <f>VLOOKUP(E295,Tableau1[],4,FALSE)</f>
        <v>#N/A</v>
      </c>
      <c r="C295" s="4" t="str">
        <f>IF(E295=(LOOKUP(E295,Tableau1[Date])),"F","NF")</f>
        <v>NF</v>
      </c>
      <c r="E295" s="2">
        <v>43392</v>
      </c>
      <c r="F295" s="1">
        <f>COUNTIF(J295:O295,"M*")-COUNTIF(J295:O295,"MAL")</f>
        <v>3</v>
      </c>
      <c r="G295" s="1">
        <f>COUNTIF(J295:O295,"J*")</f>
        <v>1</v>
      </c>
      <c r="H295" s="1">
        <f>COUNTIF(J295:O295,"AM*")</f>
        <v>2</v>
      </c>
      <c r="J295" s="22" t="s">
        <v>1</v>
      </c>
      <c r="K295" s="22" t="s">
        <v>8</v>
      </c>
      <c r="L295" s="22" t="s">
        <v>8</v>
      </c>
      <c r="M295" s="22" t="s">
        <v>1</v>
      </c>
      <c r="N295" s="22" t="s">
        <v>77</v>
      </c>
      <c r="O295" s="22" t="s">
        <v>8</v>
      </c>
      <c r="P295" s="16" t="str">
        <f ca="1">IF((E295-TODAY())&lt;70,"Verrouillée","Libre")</f>
        <v>Verrouillée</v>
      </c>
      <c r="Q295" s="1">
        <f>COUNTIF(U295:Y295,"M*")-COUNTIF(U295:Y295,"MAL")</f>
        <v>2</v>
      </c>
      <c r="R295" s="1">
        <f>COUNTIF(U295:Y295,"J*")</f>
        <v>0</v>
      </c>
      <c r="S295" s="1">
        <f>COUNTIF(U295:Y295,"AM*")</f>
        <v>3</v>
      </c>
      <c r="U295" s="22" t="s">
        <v>8</v>
      </c>
      <c r="V295" s="22" t="s">
        <v>8</v>
      </c>
      <c r="W295" s="22" t="s">
        <v>1</v>
      </c>
      <c r="X295" s="22" t="s">
        <v>1</v>
      </c>
      <c r="Y295" s="22" t="s">
        <v>1</v>
      </c>
      <c r="AC295" s="42" t="str">
        <f t="shared" ca="1" si="24"/>
        <v/>
      </c>
      <c r="AD295" s="44" t="str">
        <f t="shared" ca="1" si="25"/>
        <v/>
      </c>
      <c r="AE295" s="46" t="str">
        <f t="shared" ca="1" si="26"/>
        <v/>
      </c>
      <c r="AF295" s="48" t="str">
        <f t="shared" ca="1" si="27"/>
        <v/>
      </c>
      <c r="AG295" s="50" t="str">
        <f t="shared" ca="1" si="28"/>
        <v/>
      </c>
      <c r="AH295" s="52" t="str">
        <f t="shared" ca="1" si="29"/>
        <v/>
      </c>
    </row>
    <row r="296" spans="2:35" x14ac:dyDescent="0.25">
      <c r="B296" s="4" t="e">
        <f>VLOOKUP(E296,Tableau1[],4,FALSE)</f>
        <v>#N/A</v>
      </c>
      <c r="C296" s="4" t="str">
        <f>IF(E296=(LOOKUP(E296,Tableau1[Date])),"F","NF")</f>
        <v>NF</v>
      </c>
      <c r="E296" s="7">
        <v>43393</v>
      </c>
      <c r="J296" s="22"/>
      <c r="K296" s="22"/>
      <c r="L296" s="22"/>
      <c r="M296" s="22"/>
      <c r="N296" s="22"/>
      <c r="O296" s="22"/>
      <c r="U296" s="22"/>
      <c r="V296" s="22"/>
      <c r="W296" s="22"/>
      <c r="X296" s="22"/>
      <c r="Y296" s="22"/>
      <c r="AC296" s="42" t="str">
        <f t="shared" ca="1" si="24"/>
        <v/>
      </c>
      <c r="AD296" s="44" t="str">
        <f t="shared" ca="1" si="25"/>
        <v/>
      </c>
      <c r="AE296" s="46" t="str">
        <f t="shared" ca="1" si="26"/>
        <v/>
      </c>
      <c r="AF296" s="48" t="str">
        <f t="shared" ca="1" si="27"/>
        <v/>
      </c>
      <c r="AG296" s="50" t="str">
        <f t="shared" ca="1" si="28"/>
        <v/>
      </c>
      <c r="AH296" s="52" t="str">
        <f t="shared" ca="1" si="29"/>
        <v/>
      </c>
    </row>
    <row r="297" spans="2:35" x14ac:dyDescent="0.25">
      <c r="B297" s="4" t="e">
        <f>VLOOKUP(E297,Tableau1[],4,FALSE)</f>
        <v>#N/A</v>
      </c>
      <c r="C297" s="4" t="str">
        <f>IF(E297=(LOOKUP(E297,Tableau1[Date])),"F","NF")</f>
        <v>NF</v>
      </c>
      <c r="E297" s="7">
        <v>43394</v>
      </c>
      <c r="J297" s="22"/>
      <c r="K297" s="22"/>
      <c r="L297" s="22"/>
      <c r="M297" s="22"/>
      <c r="N297" s="22"/>
      <c r="O297" s="22"/>
      <c r="U297" s="22"/>
      <c r="V297" s="22"/>
      <c r="W297" s="22"/>
      <c r="X297" s="22"/>
      <c r="Y297" s="22"/>
      <c r="AC297" s="42" t="str">
        <f t="shared" ca="1" si="24"/>
        <v/>
      </c>
      <c r="AD297" s="44" t="str">
        <f t="shared" ca="1" si="25"/>
        <v/>
      </c>
      <c r="AE297" s="46" t="str">
        <f t="shared" ca="1" si="26"/>
        <v/>
      </c>
      <c r="AF297" s="48" t="str">
        <f t="shared" ca="1" si="27"/>
        <v/>
      </c>
      <c r="AG297" s="50" t="str">
        <f t="shared" ca="1" si="28"/>
        <v/>
      </c>
      <c r="AH297" s="52" t="str">
        <f t="shared" ca="1" si="29"/>
        <v/>
      </c>
    </row>
    <row r="298" spans="2:35" x14ac:dyDescent="0.25">
      <c r="B298" s="4" t="e">
        <f>VLOOKUP(E298,Tableau1[],4,FALSE)</f>
        <v>#N/A</v>
      </c>
      <c r="C298" s="4" t="str">
        <f>IF(E298=(LOOKUP(E298,Tableau1[Date])),"F","NF")</f>
        <v>NF</v>
      </c>
      <c r="E298" s="2">
        <v>43395</v>
      </c>
      <c r="F298" s="1">
        <f>COUNTIF(J298:O298,"M*")-COUNTIF(J298:O298,"MAL")</f>
        <v>3</v>
      </c>
      <c r="G298" s="1">
        <f>COUNTIF(J298:O298,"J*")</f>
        <v>1</v>
      </c>
      <c r="H298" s="1">
        <f>COUNTIF(J298:O298,"AM*")</f>
        <v>1</v>
      </c>
      <c r="I298" s="30" t="s">
        <v>119</v>
      </c>
      <c r="J298" s="22" t="s">
        <v>8</v>
      </c>
      <c r="K298" s="54" t="s">
        <v>87</v>
      </c>
      <c r="L298" s="22" t="s">
        <v>1</v>
      </c>
      <c r="M298" s="22" t="s">
        <v>9</v>
      </c>
      <c r="N298" s="22" t="s">
        <v>8</v>
      </c>
      <c r="O298" s="22" t="s">
        <v>77</v>
      </c>
      <c r="P298" s="20" t="s">
        <v>59</v>
      </c>
      <c r="Q298" s="1">
        <f>COUNTIF(U298:Y298,"M*")-COUNTIF(U298:Y298,"MAL")</f>
        <v>3</v>
      </c>
      <c r="R298" s="1">
        <f>COUNTIF(U298:Y298,"J*")</f>
        <v>0</v>
      </c>
      <c r="S298" s="1">
        <f>COUNTIF(U298:Y298,"AM*")</f>
        <v>1</v>
      </c>
      <c r="U298" s="22" t="s">
        <v>9</v>
      </c>
      <c r="V298" s="22" t="s">
        <v>1</v>
      </c>
      <c r="W298" s="22" t="s">
        <v>8</v>
      </c>
      <c r="X298" s="22" t="s">
        <v>8</v>
      </c>
      <c r="Y298" s="22" t="s">
        <v>8</v>
      </c>
      <c r="AC298" s="42" t="str">
        <f t="shared" ca="1" si="24"/>
        <v/>
      </c>
      <c r="AD298" s="44" t="str">
        <f t="shared" ca="1" si="25"/>
        <v/>
      </c>
      <c r="AE298" s="46" t="str">
        <f t="shared" ca="1" si="26"/>
        <v/>
      </c>
      <c r="AF298" s="48" t="str">
        <f t="shared" ca="1" si="27"/>
        <v/>
      </c>
      <c r="AG298" s="50" t="str">
        <f t="shared" ca="1" si="28"/>
        <v/>
      </c>
      <c r="AH298" s="52" t="str">
        <f t="shared" ca="1" si="29"/>
        <v/>
      </c>
      <c r="AI298" s="79" t="s">
        <v>120</v>
      </c>
    </row>
    <row r="299" spans="2:35" ht="15" customHeight="1" x14ac:dyDescent="0.25">
      <c r="B299" s="4" t="e">
        <f>VLOOKUP(E299,Tableau1[],4,FALSE)</f>
        <v>#N/A</v>
      </c>
      <c r="C299" s="4" t="str">
        <f>IF(E299=(LOOKUP(E299,Tableau1[Date])),"F","NF")</f>
        <v>NF</v>
      </c>
      <c r="E299" s="2">
        <v>43396</v>
      </c>
      <c r="F299" s="1">
        <f>COUNTIF(J299:O299,"M*")-COUNTIF(J299:O299,"MAL")</f>
        <v>3</v>
      </c>
      <c r="G299" s="1">
        <f>COUNTIF(J299:O299,"J*")</f>
        <v>1</v>
      </c>
      <c r="H299" s="1">
        <f>COUNTIF(J299:O299,"AM*")</f>
        <v>1</v>
      </c>
      <c r="J299" s="22" t="s">
        <v>8</v>
      </c>
      <c r="K299" s="22" t="s">
        <v>8</v>
      </c>
      <c r="L299" s="22" t="s">
        <v>1</v>
      </c>
      <c r="M299" s="22" t="s">
        <v>9</v>
      </c>
      <c r="N299" s="22" t="s">
        <v>8</v>
      </c>
      <c r="O299" s="22" t="s">
        <v>77</v>
      </c>
      <c r="P299" s="302">
        <v>43</v>
      </c>
      <c r="Q299" s="1">
        <f>COUNTIF(U299:Y299,"M*")-COUNTIF(U299:Y299,"MAL")</f>
        <v>3</v>
      </c>
      <c r="R299" s="1">
        <f>COUNTIF(U299:Y299,"J*")</f>
        <v>0</v>
      </c>
      <c r="S299" s="1">
        <f>COUNTIF(U299:Y299,"AM*")</f>
        <v>1</v>
      </c>
      <c r="U299" s="22" t="s">
        <v>9</v>
      </c>
      <c r="V299" s="22" t="s">
        <v>1</v>
      </c>
      <c r="W299" s="22" t="s">
        <v>8</v>
      </c>
      <c r="X299" s="22" t="s">
        <v>8</v>
      </c>
      <c r="Y299" s="22" t="s">
        <v>8</v>
      </c>
      <c r="AC299" s="42" t="str">
        <f t="shared" ca="1" si="24"/>
        <v/>
      </c>
      <c r="AD299" s="44" t="str">
        <f t="shared" ca="1" si="25"/>
        <v/>
      </c>
      <c r="AE299" s="46" t="str">
        <f t="shared" ca="1" si="26"/>
        <v/>
      </c>
      <c r="AF299" s="48" t="str">
        <f t="shared" ca="1" si="27"/>
        <v/>
      </c>
      <c r="AG299" s="50" t="str">
        <f t="shared" ca="1" si="28"/>
        <v/>
      </c>
      <c r="AH299" s="52" t="str">
        <f t="shared" ca="1" si="29"/>
        <v/>
      </c>
    </row>
    <row r="300" spans="2:35" ht="15" customHeight="1" x14ac:dyDescent="0.25">
      <c r="B300" s="4" t="e">
        <f>VLOOKUP(E300,Tableau1[],4,FALSE)</f>
        <v>#N/A</v>
      </c>
      <c r="C300" s="4" t="str">
        <f>IF(E300=(LOOKUP(E300,Tableau1[Date])),"F","NF")</f>
        <v>NF</v>
      </c>
      <c r="E300" s="2">
        <v>43397</v>
      </c>
      <c r="F300" s="1">
        <f>COUNTIF(J300:O300,"M*")-COUNTIF(J300:O300,"MAL")</f>
        <v>3</v>
      </c>
      <c r="G300" s="1">
        <f>COUNTIF(J300:O300,"J*")</f>
        <v>1</v>
      </c>
      <c r="H300" s="1">
        <f>COUNTIF(J300:O300,"AM*")</f>
        <v>1</v>
      </c>
      <c r="I300" s="30" t="s">
        <v>111</v>
      </c>
      <c r="J300" s="22" t="s">
        <v>8</v>
      </c>
      <c r="K300" s="22" t="s">
        <v>8</v>
      </c>
      <c r="L300" s="22" t="s">
        <v>1</v>
      </c>
      <c r="M300" s="22" t="s">
        <v>9</v>
      </c>
      <c r="N300" s="22" t="s">
        <v>8</v>
      </c>
      <c r="O300" s="22" t="s">
        <v>77</v>
      </c>
      <c r="P300" s="302"/>
      <c r="Q300" s="1">
        <f>COUNTIF(U300:Y300,"M*")-COUNTIF(U300:Y300,"MAL")</f>
        <v>3</v>
      </c>
      <c r="R300" s="1">
        <f>COUNTIF(U300:Y300,"J*")</f>
        <v>0</v>
      </c>
      <c r="S300" s="1">
        <f>COUNTIF(U300:Y300,"AM*")</f>
        <v>1</v>
      </c>
      <c r="U300" s="22" t="s">
        <v>9</v>
      </c>
      <c r="V300" s="22" t="s">
        <v>1</v>
      </c>
      <c r="W300" s="22" t="s">
        <v>8</v>
      </c>
      <c r="X300" s="22" t="s">
        <v>8</v>
      </c>
      <c r="Y300" s="22" t="s">
        <v>8</v>
      </c>
      <c r="AC300" s="42" t="str">
        <f t="shared" ca="1" si="24"/>
        <v/>
      </c>
      <c r="AD300" s="44" t="str">
        <f t="shared" ca="1" si="25"/>
        <v/>
      </c>
      <c r="AE300" s="46" t="str">
        <f t="shared" ca="1" si="26"/>
        <v/>
      </c>
      <c r="AF300" s="48" t="str">
        <f t="shared" ca="1" si="27"/>
        <v/>
      </c>
      <c r="AG300" s="50" t="str">
        <f t="shared" ca="1" si="28"/>
        <v/>
      </c>
      <c r="AH300" s="52" t="str">
        <f t="shared" ca="1" si="29"/>
        <v/>
      </c>
      <c r="AI300" s="80" t="s">
        <v>115</v>
      </c>
    </row>
    <row r="301" spans="2:35" ht="15" customHeight="1" x14ac:dyDescent="0.25">
      <c r="B301" s="4" t="e">
        <f>VLOOKUP(E301,Tableau1[],4,FALSE)</f>
        <v>#N/A</v>
      </c>
      <c r="C301" s="4" t="str">
        <f>IF(E301=(LOOKUP(E301,Tableau1[Date])),"F","NF")</f>
        <v>NF</v>
      </c>
      <c r="E301" s="2">
        <v>43398</v>
      </c>
      <c r="F301" s="1">
        <f>COUNTIF(J301:O301,"M*")-COUNTIF(J301:O301,"MAL")</f>
        <v>3</v>
      </c>
      <c r="G301" s="1">
        <f>COUNTIF(J301:O301,"J*")</f>
        <v>1</v>
      </c>
      <c r="H301" s="1">
        <f>COUNTIF(J301:O301,"AM*")</f>
        <v>1</v>
      </c>
      <c r="I301" s="30"/>
      <c r="J301" s="22" t="s">
        <v>8</v>
      </c>
      <c r="K301" s="22" t="s">
        <v>8</v>
      </c>
      <c r="L301" s="22" t="s">
        <v>1</v>
      </c>
      <c r="M301" s="22" t="s">
        <v>9</v>
      </c>
      <c r="N301" s="22" t="s">
        <v>8</v>
      </c>
      <c r="O301" s="22" t="s">
        <v>77</v>
      </c>
      <c r="P301" s="19" t="s">
        <v>62</v>
      </c>
      <c r="Q301" s="1">
        <f>COUNTIF(U301:Y301,"M*")-COUNTIF(U301:Y301,"MAL")</f>
        <v>3</v>
      </c>
      <c r="R301" s="1">
        <f>COUNTIF(U301:Y301,"J*")</f>
        <v>0</v>
      </c>
      <c r="S301" s="1">
        <f>COUNTIF(U301:Y301,"AM*")</f>
        <v>1</v>
      </c>
      <c r="U301" s="22" t="s">
        <v>9</v>
      </c>
      <c r="V301" s="22" t="s">
        <v>1</v>
      </c>
      <c r="W301" s="22" t="s">
        <v>8</v>
      </c>
      <c r="X301" s="22" t="s">
        <v>8</v>
      </c>
      <c r="Y301" s="22" t="s">
        <v>8</v>
      </c>
      <c r="AC301" s="42" t="str">
        <f t="shared" ca="1" si="24"/>
        <v/>
      </c>
      <c r="AD301" s="44" t="str">
        <f t="shared" ca="1" si="25"/>
        <v/>
      </c>
      <c r="AE301" s="46" t="str">
        <f t="shared" ca="1" si="26"/>
        <v/>
      </c>
      <c r="AF301" s="48" t="str">
        <f t="shared" ca="1" si="27"/>
        <v/>
      </c>
      <c r="AG301" s="50" t="str">
        <f t="shared" ca="1" si="28"/>
        <v/>
      </c>
      <c r="AH301" s="52" t="str">
        <f t="shared" ca="1" si="29"/>
        <v/>
      </c>
    </row>
    <row r="302" spans="2:35" ht="15" customHeight="1" x14ac:dyDescent="0.25">
      <c r="B302" s="4" t="e">
        <f>VLOOKUP(E302,Tableau1[],4,FALSE)</f>
        <v>#N/A</v>
      </c>
      <c r="C302" s="4" t="str">
        <f>IF(E302=(LOOKUP(E302,Tableau1[Date])),"F","NF")</f>
        <v>NF</v>
      </c>
      <c r="E302" s="2">
        <v>43399</v>
      </c>
      <c r="F302" s="1">
        <f>COUNTIF(J302:O302,"M*")-COUNTIF(J302:O302,"MAL")</f>
        <v>3</v>
      </c>
      <c r="G302" s="1">
        <f>COUNTIF(J302:O302,"J*")</f>
        <v>1</v>
      </c>
      <c r="H302" s="1">
        <f>COUNTIF(J302:O302,"AM*")</f>
        <v>1</v>
      </c>
      <c r="J302" s="22" t="s">
        <v>8</v>
      </c>
      <c r="K302" s="22" t="s">
        <v>8</v>
      </c>
      <c r="L302" s="22" t="s">
        <v>1</v>
      </c>
      <c r="M302" s="22" t="s">
        <v>9</v>
      </c>
      <c r="N302" s="22" t="s">
        <v>8</v>
      </c>
      <c r="O302" s="22" t="s">
        <v>77</v>
      </c>
      <c r="P302" s="21" t="str">
        <f ca="1">IF((E302-TODAY())&lt;70,"Verrouillée","Libre")</f>
        <v>Verrouillée</v>
      </c>
      <c r="Q302" s="1">
        <f>COUNTIF(U302:Y302,"M*")-COUNTIF(U302:Y302,"MAL")</f>
        <v>3</v>
      </c>
      <c r="R302" s="1">
        <f>COUNTIF(U302:Y302,"J*")</f>
        <v>0</v>
      </c>
      <c r="S302" s="1">
        <f>COUNTIF(U302:Y302,"AM*")</f>
        <v>1</v>
      </c>
      <c r="U302" s="22" t="s">
        <v>9</v>
      </c>
      <c r="V302" s="22" t="s">
        <v>1</v>
      </c>
      <c r="W302" s="22" t="s">
        <v>8</v>
      </c>
      <c r="X302" s="22" t="s">
        <v>8</v>
      </c>
      <c r="Y302" s="22" t="s">
        <v>8</v>
      </c>
      <c r="AC302" s="42" t="str">
        <f t="shared" ca="1" si="24"/>
        <v/>
      </c>
      <c r="AD302" s="44" t="str">
        <f t="shared" ca="1" si="25"/>
        <v/>
      </c>
      <c r="AE302" s="46" t="str">
        <f t="shared" ca="1" si="26"/>
        <v/>
      </c>
      <c r="AF302" s="48" t="str">
        <f t="shared" ca="1" si="27"/>
        <v/>
      </c>
      <c r="AG302" s="50" t="str">
        <f t="shared" ca="1" si="28"/>
        <v/>
      </c>
      <c r="AH302" s="52" t="str">
        <f t="shared" ca="1" si="29"/>
        <v/>
      </c>
    </row>
    <row r="303" spans="2:35" x14ac:dyDescent="0.25">
      <c r="B303" s="4" t="e">
        <f>VLOOKUP(E303,Tableau1[],4,FALSE)</f>
        <v>#N/A</v>
      </c>
      <c r="C303" s="4" t="str">
        <f>IF(E303=(LOOKUP(E303,Tableau1[Date])),"F","NF")</f>
        <v>NF</v>
      </c>
      <c r="E303" s="7">
        <v>43400</v>
      </c>
      <c r="J303" s="22"/>
      <c r="K303" s="22"/>
      <c r="L303" s="22"/>
      <c r="M303" s="22"/>
      <c r="N303" s="22"/>
      <c r="O303" s="22"/>
      <c r="U303" s="22"/>
      <c r="V303" s="22"/>
      <c r="W303" s="22"/>
      <c r="X303" s="22"/>
      <c r="Y303" s="22"/>
      <c r="AC303" s="42" t="str">
        <f t="shared" ca="1" si="24"/>
        <v/>
      </c>
      <c r="AD303" s="44" t="str">
        <f t="shared" ca="1" si="25"/>
        <v/>
      </c>
      <c r="AE303" s="46" t="str">
        <f t="shared" ca="1" si="26"/>
        <v/>
      </c>
      <c r="AF303" s="48" t="str">
        <f t="shared" ca="1" si="27"/>
        <v/>
      </c>
      <c r="AG303" s="50" t="str">
        <f t="shared" ca="1" si="28"/>
        <v/>
      </c>
      <c r="AH303" s="52" t="str">
        <f t="shared" ca="1" si="29"/>
        <v/>
      </c>
    </row>
    <row r="304" spans="2:35" x14ac:dyDescent="0.25">
      <c r="B304" s="4" t="e">
        <f>VLOOKUP(E304,Tableau1[],4,FALSE)</f>
        <v>#N/A</v>
      </c>
      <c r="C304" s="4" t="str">
        <f>IF(E304=(LOOKUP(E304,Tableau1[Date])),"F","NF")</f>
        <v>NF</v>
      </c>
      <c r="E304" s="7">
        <v>43401</v>
      </c>
      <c r="J304" s="22"/>
      <c r="K304" s="22"/>
      <c r="L304" s="22"/>
      <c r="M304" s="22"/>
      <c r="N304" s="22"/>
      <c r="O304" s="22"/>
      <c r="U304" s="22"/>
      <c r="V304" s="22"/>
      <c r="W304" s="22"/>
      <c r="X304" s="22"/>
      <c r="Y304" s="22"/>
      <c r="AC304" s="42" t="str">
        <f t="shared" ca="1" si="24"/>
        <v/>
      </c>
      <c r="AD304" s="44" t="str">
        <f t="shared" ca="1" si="25"/>
        <v/>
      </c>
      <c r="AE304" s="46" t="str">
        <f t="shared" ca="1" si="26"/>
        <v/>
      </c>
      <c r="AF304" s="48" t="str">
        <f t="shared" ca="1" si="27"/>
        <v/>
      </c>
      <c r="AG304" s="50" t="str">
        <f t="shared" ca="1" si="28"/>
        <v/>
      </c>
      <c r="AH304" s="52" t="str">
        <f t="shared" ca="1" si="29"/>
        <v/>
      </c>
    </row>
    <row r="305" spans="2:35" x14ac:dyDescent="0.25">
      <c r="B305" s="4" t="e">
        <f>VLOOKUP(E305,Tableau1[],4,FALSE)</f>
        <v>#N/A</v>
      </c>
      <c r="C305" s="4" t="str">
        <f>IF(E305=(LOOKUP(E305,Tableau1[Date])),"F","NF")</f>
        <v>NF</v>
      </c>
      <c r="E305" s="2">
        <v>43402</v>
      </c>
      <c r="F305" s="1">
        <f>COUNTIF(J305:O305,"M*")-COUNTIF(J305:O305,"MAL")</f>
        <v>3</v>
      </c>
      <c r="G305" s="1">
        <f>COUNTIF(J305:O305,"J*")</f>
        <v>1</v>
      </c>
      <c r="H305" s="1">
        <f>COUNTIF(J305:O305,"AM*")</f>
        <v>2</v>
      </c>
      <c r="J305" s="22" t="s">
        <v>8</v>
      </c>
      <c r="K305" s="54" t="s">
        <v>87</v>
      </c>
      <c r="L305" s="22" t="s">
        <v>77</v>
      </c>
      <c r="M305" s="22" t="s">
        <v>1</v>
      </c>
      <c r="N305" s="22" t="s">
        <v>1</v>
      </c>
      <c r="O305" s="22" t="s">
        <v>8</v>
      </c>
      <c r="P305" s="20" t="s">
        <v>59</v>
      </c>
      <c r="Q305" s="1">
        <f>COUNTIF(U305:Y305,"M*")-COUNTIF(U305:Y305,"MAL")</f>
        <v>3</v>
      </c>
      <c r="R305" s="1">
        <f>COUNTIF(U305:Y305,"J*")</f>
        <v>0</v>
      </c>
      <c r="S305" s="1">
        <f>COUNTIF(U305:Y305,"AM*")</f>
        <v>1</v>
      </c>
      <c r="U305" s="22" t="s">
        <v>9</v>
      </c>
      <c r="V305" s="22" t="s">
        <v>1</v>
      </c>
      <c r="W305" s="22" t="s">
        <v>8</v>
      </c>
      <c r="X305" s="22" t="s">
        <v>8</v>
      </c>
      <c r="Y305" s="22" t="s">
        <v>8</v>
      </c>
      <c r="AC305" s="42" t="str">
        <f t="shared" ca="1" si="24"/>
        <v/>
      </c>
      <c r="AD305" s="44" t="str">
        <f t="shared" ca="1" si="25"/>
        <v/>
      </c>
      <c r="AE305" s="46" t="str">
        <f t="shared" ca="1" si="26"/>
        <v/>
      </c>
      <c r="AF305" s="48" t="str">
        <f t="shared" ca="1" si="27"/>
        <v/>
      </c>
      <c r="AG305" s="50" t="str">
        <f t="shared" ca="1" si="28"/>
        <v/>
      </c>
      <c r="AH305" s="52" t="str">
        <f t="shared" ca="1" si="29"/>
        <v/>
      </c>
    </row>
    <row r="306" spans="2:35" ht="15" customHeight="1" x14ac:dyDescent="0.25">
      <c r="B306" s="4" t="e">
        <f>VLOOKUP(E306,Tableau1[],4,FALSE)</f>
        <v>#N/A</v>
      </c>
      <c r="C306" s="4" t="str">
        <f>IF(E306=(LOOKUP(E306,Tableau1[Date])),"F","NF")</f>
        <v>NF</v>
      </c>
      <c r="E306" s="2">
        <v>43403</v>
      </c>
      <c r="F306" s="1">
        <f>COUNTIF(J306:O306,"M*")-COUNTIF(J306:O306,"MAL")</f>
        <v>3</v>
      </c>
      <c r="G306" s="1">
        <f>COUNTIF(J306:O306,"J*")</f>
        <v>1</v>
      </c>
      <c r="H306" s="1">
        <f>COUNTIF(J306:O306,"AM*")</f>
        <v>2</v>
      </c>
      <c r="J306" s="22" t="s">
        <v>8</v>
      </c>
      <c r="K306" s="22" t="s">
        <v>8</v>
      </c>
      <c r="L306" s="22" t="s">
        <v>77</v>
      </c>
      <c r="M306" s="22" t="s">
        <v>1</v>
      </c>
      <c r="N306" s="22" t="s">
        <v>1</v>
      </c>
      <c r="O306" s="22" t="s">
        <v>8</v>
      </c>
      <c r="P306" s="302">
        <v>44</v>
      </c>
      <c r="Q306" s="1">
        <f>COUNTIF(U306:Y306,"M*")-COUNTIF(U306:Y306,"MAL")</f>
        <v>3</v>
      </c>
      <c r="R306" s="1">
        <f>COUNTIF(U306:Y306,"J*")</f>
        <v>0</v>
      </c>
      <c r="S306" s="1">
        <f>COUNTIF(U306:Y306,"AM*")</f>
        <v>1</v>
      </c>
      <c r="U306" s="22" t="s">
        <v>9</v>
      </c>
      <c r="V306" s="22" t="s">
        <v>1</v>
      </c>
      <c r="W306" s="22" t="s">
        <v>8</v>
      </c>
      <c r="X306" s="22" t="s">
        <v>8</v>
      </c>
      <c r="Y306" s="22" t="s">
        <v>8</v>
      </c>
      <c r="AC306" s="42" t="str">
        <f t="shared" ca="1" si="24"/>
        <v/>
      </c>
      <c r="AD306" s="44" t="str">
        <f t="shared" ca="1" si="25"/>
        <v/>
      </c>
      <c r="AE306" s="46" t="str">
        <f t="shared" ca="1" si="26"/>
        <v/>
      </c>
      <c r="AF306" s="48" t="str">
        <f t="shared" ca="1" si="27"/>
        <v/>
      </c>
      <c r="AG306" s="50" t="str">
        <f t="shared" ca="1" si="28"/>
        <v/>
      </c>
      <c r="AH306" s="52" t="str">
        <f t="shared" ca="1" si="29"/>
        <v/>
      </c>
    </row>
    <row r="307" spans="2:35" ht="15" customHeight="1" x14ac:dyDescent="0.25">
      <c r="B307" s="4" t="e">
        <f>VLOOKUP(E307,Tableau1[],4,FALSE)</f>
        <v>#N/A</v>
      </c>
      <c r="C307" s="4" t="str">
        <f>IF(E307=(LOOKUP(E307,Tableau1[Date])),"F","NF")</f>
        <v>NF</v>
      </c>
      <c r="E307" s="2">
        <v>43404</v>
      </c>
      <c r="F307" s="1">
        <f>COUNTIF(J307:O307,"M*")-COUNTIF(J307:O307,"MAL")</f>
        <v>3</v>
      </c>
      <c r="G307" s="1">
        <f>COUNTIF(J307:O307,"J*")</f>
        <v>1</v>
      </c>
      <c r="H307" s="1">
        <f>COUNTIF(J307:O307,"AM*")</f>
        <v>2</v>
      </c>
      <c r="J307" s="22" t="s">
        <v>8</v>
      </c>
      <c r="K307" s="22" t="s">
        <v>8</v>
      </c>
      <c r="L307" s="22" t="s">
        <v>77</v>
      </c>
      <c r="M307" s="22" t="s">
        <v>1</v>
      </c>
      <c r="N307" s="22" t="s">
        <v>1</v>
      </c>
      <c r="O307" s="22" t="s">
        <v>8</v>
      </c>
      <c r="P307" s="302"/>
      <c r="Q307" s="1">
        <f>COUNTIF(U307:Y307,"M*")-COUNTIF(U307:Y307,"MAL")</f>
        <v>3</v>
      </c>
      <c r="R307" s="1">
        <f>COUNTIF(U307:Y307,"J*")</f>
        <v>0</v>
      </c>
      <c r="S307" s="1">
        <f>COUNTIF(U307:Y307,"AM*")</f>
        <v>1</v>
      </c>
      <c r="U307" s="22" t="s">
        <v>9</v>
      </c>
      <c r="V307" s="22" t="s">
        <v>1</v>
      </c>
      <c r="W307" s="22" t="s">
        <v>8</v>
      </c>
      <c r="X307" s="22" t="s">
        <v>8</v>
      </c>
      <c r="Y307" s="22" t="s">
        <v>8</v>
      </c>
      <c r="AC307" s="42" t="str">
        <f t="shared" ca="1" si="24"/>
        <v/>
      </c>
      <c r="AD307" s="44" t="str">
        <f t="shared" ca="1" si="25"/>
        <v/>
      </c>
      <c r="AE307" s="46" t="str">
        <f t="shared" ca="1" si="26"/>
        <v/>
      </c>
      <c r="AF307" s="48" t="str">
        <f t="shared" ca="1" si="27"/>
        <v/>
      </c>
      <c r="AG307" s="50" t="str">
        <f t="shared" ca="1" si="28"/>
        <v/>
      </c>
      <c r="AH307" s="52" t="str">
        <f t="shared" ca="1" si="29"/>
        <v/>
      </c>
    </row>
    <row r="308" spans="2:35" ht="15" customHeight="1" x14ac:dyDescent="0.25">
      <c r="B308" s="4" t="str">
        <f>VLOOKUP(E308,Tableau1[],4,FALSE)</f>
        <v>OUI</v>
      </c>
      <c r="C308" s="4" t="str">
        <f>IF(E308=(LOOKUP(E308,Tableau1[Date])),"F","NF")</f>
        <v>F</v>
      </c>
      <c r="E308" s="2">
        <v>43405</v>
      </c>
      <c r="F308" s="1">
        <f>COUNTIF(J308:O308,"M*")-COUNTIF(J308:O308,"MAL")</f>
        <v>2</v>
      </c>
      <c r="G308" s="1">
        <f>COUNTIF(J308:O308,"J*")</f>
        <v>0</v>
      </c>
      <c r="H308" s="1">
        <f>COUNTIF(J308:O308,"AM*")</f>
        <v>1</v>
      </c>
      <c r="J308" s="22" t="s">
        <v>8</v>
      </c>
      <c r="K308" s="22" t="s">
        <v>8</v>
      </c>
      <c r="L308" s="22" t="s">
        <v>58</v>
      </c>
      <c r="M308" s="22" t="s">
        <v>58</v>
      </c>
      <c r="N308" s="22" t="s">
        <v>1</v>
      </c>
      <c r="O308" s="22" t="s">
        <v>58</v>
      </c>
      <c r="P308" s="19" t="s">
        <v>62</v>
      </c>
      <c r="Q308" s="1">
        <f>COUNTIF(U308:Y308,"M*")-COUNTIF(U308:Y308,"MAL")</f>
        <v>1</v>
      </c>
      <c r="R308" s="1">
        <f>COUNTIF(U308:Y308,"J*")</f>
        <v>0</v>
      </c>
      <c r="S308" s="1">
        <f>COUNTIF(U308:Y308,"AM*")</f>
        <v>1</v>
      </c>
      <c r="U308" s="22" t="s">
        <v>58</v>
      </c>
      <c r="V308" s="22" t="s">
        <v>1</v>
      </c>
      <c r="W308" s="22" t="s">
        <v>58</v>
      </c>
      <c r="X308" s="22" t="s">
        <v>58</v>
      </c>
      <c r="Y308" s="22" t="s">
        <v>8</v>
      </c>
      <c r="AC308" s="42" t="str">
        <f t="shared" ca="1" si="24"/>
        <v/>
      </c>
      <c r="AD308" s="44" t="str">
        <f t="shared" ca="1" si="25"/>
        <v/>
      </c>
      <c r="AE308" s="46" t="str">
        <f t="shared" ca="1" si="26"/>
        <v/>
      </c>
      <c r="AF308" s="48" t="str">
        <f t="shared" ca="1" si="27"/>
        <v/>
      </c>
      <c r="AG308" s="50" t="str">
        <f t="shared" ca="1" si="28"/>
        <v/>
      </c>
      <c r="AH308" s="52" t="str">
        <f t="shared" ca="1" si="29"/>
        <v/>
      </c>
    </row>
    <row r="309" spans="2:35" ht="15" customHeight="1" x14ac:dyDescent="0.25">
      <c r="B309" s="4" t="e">
        <f>VLOOKUP(E309,Tableau1[],4,FALSE)</f>
        <v>#N/A</v>
      </c>
      <c r="C309" s="4" t="str">
        <f>IF(E309=(LOOKUP(E309,Tableau1[Date])),"F","NF")</f>
        <v>NF</v>
      </c>
      <c r="E309" s="2">
        <v>43406</v>
      </c>
      <c r="F309" s="1">
        <f>COUNTIF(J309:O309,"M*")-COUNTIF(J309:O309,"MAL")</f>
        <v>3</v>
      </c>
      <c r="G309" s="1">
        <f>COUNTIF(J309:O309,"J*")</f>
        <v>0</v>
      </c>
      <c r="H309" s="1">
        <f>COUNTIF(J309:O309,"AM*")</f>
        <v>2</v>
      </c>
      <c r="J309" s="22" t="s">
        <v>8</v>
      </c>
      <c r="K309" s="22" t="s">
        <v>8</v>
      </c>
      <c r="L309" s="22" t="s">
        <v>9</v>
      </c>
      <c r="M309" s="22" t="s">
        <v>1</v>
      </c>
      <c r="N309" s="22" t="s">
        <v>1</v>
      </c>
      <c r="O309" s="22" t="s">
        <v>8</v>
      </c>
      <c r="P309" s="21" t="str">
        <f ca="1">IF((E309-TODAY())&lt;70,"Verrouillée","Libre")</f>
        <v>Verrouillée</v>
      </c>
      <c r="Q309" s="1">
        <f>COUNTIF(U309:Y309,"M*")-COUNTIF(U309:Y309,"MAL")</f>
        <v>3</v>
      </c>
      <c r="R309" s="1">
        <f>COUNTIF(U309:Y309,"J*")</f>
        <v>0</v>
      </c>
      <c r="S309" s="1">
        <f>COUNTIF(U309:Y309,"AM*")</f>
        <v>1</v>
      </c>
      <c r="U309" s="22" t="s">
        <v>9</v>
      </c>
      <c r="V309" s="22" t="s">
        <v>1</v>
      </c>
      <c r="W309" s="22" t="s">
        <v>8</v>
      </c>
      <c r="X309" s="22" t="s">
        <v>8</v>
      </c>
      <c r="Y309" s="22" t="s">
        <v>8</v>
      </c>
      <c r="AC309" s="42" t="str">
        <f t="shared" ca="1" si="24"/>
        <v/>
      </c>
      <c r="AD309" s="44" t="str">
        <f t="shared" ca="1" si="25"/>
        <v/>
      </c>
      <c r="AE309" s="46" t="str">
        <f t="shared" ca="1" si="26"/>
        <v/>
      </c>
      <c r="AF309" s="48" t="str">
        <f t="shared" ca="1" si="27"/>
        <v/>
      </c>
      <c r="AG309" s="50" t="str">
        <f t="shared" ca="1" si="28"/>
        <v/>
      </c>
      <c r="AH309" s="52" t="str">
        <f t="shared" ca="1" si="29"/>
        <v/>
      </c>
    </row>
    <row r="310" spans="2:35" x14ac:dyDescent="0.25">
      <c r="B310" s="4" t="e">
        <f>VLOOKUP(E310,Tableau1[],4,FALSE)</f>
        <v>#N/A</v>
      </c>
      <c r="C310" s="4" t="str">
        <f>IF(E310=(LOOKUP(E310,Tableau1[Date])),"F","NF")</f>
        <v>NF</v>
      </c>
      <c r="E310" s="7">
        <v>43407</v>
      </c>
      <c r="J310" s="22"/>
      <c r="K310" s="22"/>
      <c r="L310" s="22"/>
      <c r="M310" s="22"/>
      <c r="N310" s="22"/>
      <c r="O310" s="22"/>
      <c r="U310" s="22"/>
      <c r="V310" s="22"/>
      <c r="W310" s="22"/>
      <c r="X310" s="22"/>
      <c r="Y310" s="22"/>
      <c r="AC310" s="42" t="str">
        <f t="shared" ca="1" si="24"/>
        <v/>
      </c>
      <c r="AD310" s="44" t="str">
        <f t="shared" ca="1" si="25"/>
        <v/>
      </c>
      <c r="AE310" s="46" t="str">
        <f t="shared" ca="1" si="26"/>
        <v/>
      </c>
      <c r="AF310" s="48" t="str">
        <f t="shared" ca="1" si="27"/>
        <v/>
      </c>
      <c r="AG310" s="50" t="str">
        <f t="shared" ca="1" si="28"/>
        <v/>
      </c>
      <c r="AH310" s="52" t="str">
        <f t="shared" ca="1" si="29"/>
        <v/>
      </c>
    </row>
    <row r="311" spans="2:35" x14ac:dyDescent="0.25">
      <c r="B311" s="4" t="e">
        <f>VLOOKUP(E311,Tableau1[],4,FALSE)</f>
        <v>#N/A</v>
      </c>
      <c r="C311" s="4" t="str">
        <f>IF(E311=(LOOKUP(E311,Tableau1[Date])),"F","NF")</f>
        <v>NF</v>
      </c>
      <c r="E311" s="7">
        <v>43408</v>
      </c>
      <c r="J311" s="22"/>
      <c r="K311" s="22"/>
      <c r="L311" s="22"/>
      <c r="M311" s="22"/>
      <c r="N311" s="22"/>
      <c r="O311" s="22"/>
      <c r="U311" s="22"/>
      <c r="V311" s="22"/>
      <c r="W311" s="22"/>
      <c r="X311" s="22"/>
      <c r="Y311" s="22"/>
      <c r="AC311" s="42" t="str">
        <f t="shared" ca="1" si="24"/>
        <v/>
      </c>
      <c r="AD311" s="44" t="str">
        <f t="shared" ca="1" si="25"/>
        <v/>
      </c>
      <c r="AE311" s="46" t="str">
        <f t="shared" ca="1" si="26"/>
        <v/>
      </c>
      <c r="AF311" s="48" t="str">
        <f t="shared" ca="1" si="27"/>
        <v/>
      </c>
      <c r="AG311" s="50" t="str">
        <f t="shared" ca="1" si="28"/>
        <v/>
      </c>
      <c r="AH311" s="52" t="str">
        <f t="shared" ca="1" si="29"/>
        <v/>
      </c>
    </row>
    <row r="312" spans="2:35" x14ac:dyDescent="0.25">
      <c r="B312" s="4" t="e">
        <f>VLOOKUP(E312,Tableau1[],4,FALSE)</f>
        <v>#N/A</v>
      </c>
      <c r="C312" s="4" t="str">
        <f>IF(E312=(LOOKUP(E312,Tableau1[Date])),"F","NF")</f>
        <v>NF</v>
      </c>
      <c r="E312" s="2">
        <v>43409</v>
      </c>
      <c r="F312" s="1">
        <f>COUNTIF(J312:O312,"M*")-COUNTIF(J312:O312,"MAL")</f>
        <v>3</v>
      </c>
      <c r="G312" s="1">
        <f>COUNTIF(J312:O312,"J*")</f>
        <v>0</v>
      </c>
      <c r="H312" s="1">
        <f>COUNTIF(J312:O312,"AM*")</f>
        <v>1</v>
      </c>
      <c r="J312" s="22" t="s">
        <v>8</v>
      </c>
      <c r="K312" s="22" t="s">
        <v>9</v>
      </c>
      <c r="L312" s="22" t="s">
        <v>8</v>
      </c>
      <c r="M312" s="22" t="s">
        <v>9</v>
      </c>
      <c r="N312" s="22" t="s">
        <v>8</v>
      </c>
      <c r="O312" s="22" t="s">
        <v>1</v>
      </c>
      <c r="P312" s="13" t="s">
        <v>59</v>
      </c>
      <c r="Q312" s="1">
        <f>COUNTIF(U312:Y312,"M*")-COUNTIF(U312:Y312,"MAL")</f>
        <v>2</v>
      </c>
      <c r="R312" s="1">
        <f>COUNTIF(U312:Y312,"J*")</f>
        <v>1</v>
      </c>
      <c r="S312" s="1">
        <f>COUNTIF(U312:Y312,"AM*")</f>
        <v>2</v>
      </c>
      <c r="U312" s="22" t="s">
        <v>8</v>
      </c>
      <c r="V312" s="22" t="s">
        <v>8</v>
      </c>
      <c r="W312" s="22" t="s">
        <v>1</v>
      </c>
      <c r="X312" s="22" t="s">
        <v>1</v>
      </c>
      <c r="Y312" s="22" t="s">
        <v>77</v>
      </c>
      <c r="AC312" s="42" t="str">
        <f t="shared" ca="1" si="24"/>
        <v/>
      </c>
      <c r="AD312" s="44" t="str">
        <f t="shared" ca="1" si="25"/>
        <v/>
      </c>
      <c r="AE312" s="46" t="str">
        <f t="shared" ca="1" si="26"/>
        <v/>
      </c>
      <c r="AF312" s="48" t="str">
        <f t="shared" ca="1" si="27"/>
        <v/>
      </c>
      <c r="AG312" s="50" t="str">
        <f t="shared" ca="1" si="28"/>
        <v/>
      </c>
      <c r="AH312" s="52" t="str">
        <f t="shared" ca="1" si="29"/>
        <v/>
      </c>
    </row>
    <row r="313" spans="2:35" ht="15" customHeight="1" x14ac:dyDescent="0.25">
      <c r="B313" s="4" t="e">
        <f>VLOOKUP(E313,Tableau1[],4,FALSE)</f>
        <v>#N/A</v>
      </c>
      <c r="C313" s="4" t="str">
        <f>IF(E313=(LOOKUP(E313,Tableau1[Date])),"F","NF")</f>
        <v>NF</v>
      </c>
      <c r="E313" s="2">
        <v>43410</v>
      </c>
      <c r="F313" s="1">
        <f>COUNTIF(J313:O313,"M*")-COUNTIF(J313:O313,"MAL")</f>
        <v>3</v>
      </c>
      <c r="G313" s="1">
        <f>COUNTIF(J313:O313,"J*")</f>
        <v>0</v>
      </c>
      <c r="H313" s="1">
        <f>COUNTIF(J313:O313,"AM*")</f>
        <v>1</v>
      </c>
      <c r="J313" s="22" t="s">
        <v>8</v>
      </c>
      <c r="K313" s="22" t="s">
        <v>9</v>
      </c>
      <c r="L313" s="22" t="s">
        <v>8</v>
      </c>
      <c r="M313" s="22" t="s">
        <v>9</v>
      </c>
      <c r="N313" s="22" t="s">
        <v>8</v>
      </c>
      <c r="O313" s="22" t="s">
        <v>1</v>
      </c>
      <c r="P313" s="299">
        <v>45</v>
      </c>
      <c r="Q313" s="1">
        <f>COUNTIF(U313:Y313,"M*")-COUNTIF(U313:Y313,"MAL")</f>
        <v>2</v>
      </c>
      <c r="R313" s="1">
        <f>COUNTIF(U313:Y313,"J*")</f>
        <v>1</v>
      </c>
      <c r="S313" s="1">
        <f>COUNTIF(U313:Y313,"AM*")</f>
        <v>2</v>
      </c>
      <c r="U313" s="22" t="s">
        <v>8</v>
      </c>
      <c r="V313" s="22" t="s">
        <v>8</v>
      </c>
      <c r="W313" s="22" t="s">
        <v>1</v>
      </c>
      <c r="X313" s="22" t="s">
        <v>1</v>
      </c>
      <c r="Y313" s="22" t="s">
        <v>77</v>
      </c>
      <c r="AC313" s="42" t="str">
        <f t="shared" ca="1" si="24"/>
        <v/>
      </c>
      <c r="AD313" s="44" t="str">
        <f t="shared" ca="1" si="25"/>
        <v/>
      </c>
      <c r="AE313" s="46" t="str">
        <f t="shared" ca="1" si="26"/>
        <v/>
      </c>
      <c r="AF313" s="48" t="str">
        <f t="shared" ca="1" si="27"/>
        <v/>
      </c>
      <c r="AG313" s="50" t="str">
        <f t="shared" ca="1" si="28"/>
        <v/>
      </c>
      <c r="AH313" s="52" t="str">
        <f t="shared" ca="1" si="29"/>
        <v/>
      </c>
    </row>
    <row r="314" spans="2:35" ht="15" customHeight="1" x14ac:dyDescent="0.25">
      <c r="B314" s="4" t="e">
        <f>VLOOKUP(E314,Tableau1[],4,FALSE)</f>
        <v>#N/A</v>
      </c>
      <c r="C314" s="4" t="str">
        <f>IF(E314=(LOOKUP(E314,Tableau1[Date])),"F","NF")</f>
        <v>NF</v>
      </c>
      <c r="E314" s="2">
        <v>43411</v>
      </c>
      <c r="F314" s="1">
        <f>COUNTIF(J314:O314,"M*")-COUNTIF(J314:O314,"MAL")</f>
        <v>3</v>
      </c>
      <c r="G314" s="1">
        <f>COUNTIF(J314:O314,"J*")</f>
        <v>0</v>
      </c>
      <c r="H314" s="1">
        <f>COUNTIF(J314:O314,"AM*")</f>
        <v>1</v>
      </c>
      <c r="J314" s="22" t="s">
        <v>8</v>
      </c>
      <c r="K314" s="22" t="s">
        <v>9</v>
      </c>
      <c r="L314" s="22" t="s">
        <v>8</v>
      </c>
      <c r="M314" s="22" t="s">
        <v>9</v>
      </c>
      <c r="N314" s="54" t="s">
        <v>87</v>
      </c>
      <c r="O314" s="22" t="s">
        <v>1</v>
      </c>
      <c r="P314" s="299"/>
      <c r="Q314" s="1">
        <f>COUNTIF(U314:Y314,"M*")-COUNTIF(U314:Y314,"MAL")</f>
        <v>2</v>
      </c>
      <c r="R314" s="1">
        <f>COUNTIF(U314:Y314,"J*")</f>
        <v>1</v>
      </c>
      <c r="S314" s="1">
        <f>COUNTIF(U314:Y314,"AM*")</f>
        <v>2</v>
      </c>
      <c r="U314" s="22" t="s">
        <v>8</v>
      </c>
      <c r="V314" s="22" t="s">
        <v>8</v>
      </c>
      <c r="W314" s="22" t="s">
        <v>1</v>
      </c>
      <c r="X314" s="22" t="s">
        <v>1</v>
      </c>
      <c r="Y314" s="22" t="s">
        <v>77</v>
      </c>
      <c r="AC314" s="42" t="str">
        <f t="shared" ca="1" si="24"/>
        <v/>
      </c>
      <c r="AD314" s="44" t="str">
        <f t="shared" ca="1" si="25"/>
        <v/>
      </c>
      <c r="AE314" s="46" t="str">
        <f t="shared" ca="1" si="26"/>
        <v/>
      </c>
      <c r="AF314" s="48" t="str">
        <f t="shared" ca="1" si="27"/>
        <v/>
      </c>
      <c r="AG314" s="50" t="str">
        <f t="shared" ca="1" si="28"/>
        <v/>
      </c>
      <c r="AH314" s="52" t="str">
        <f t="shared" ca="1" si="29"/>
        <v/>
      </c>
    </row>
    <row r="315" spans="2:35" ht="15" customHeight="1" x14ac:dyDescent="0.25">
      <c r="B315" s="4" t="e">
        <f>VLOOKUP(E315,Tableau1[],4,FALSE)</f>
        <v>#N/A</v>
      </c>
      <c r="C315" s="4" t="str">
        <f>IF(E315=(LOOKUP(E315,Tableau1[Date])),"F","NF")</f>
        <v>NF</v>
      </c>
      <c r="E315" s="2">
        <v>43412</v>
      </c>
      <c r="F315" s="1">
        <f>COUNTIF(J315:O315,"M*")-COUNTIF(J315:O315,"MAL")</f>
        <v>3</v>
      </c>
      <c r="G315" s="1">
        <f>COUNTIF(J315:O315,"J*")</f>
        <v>0</v>
      </c>
      <c r="H315" s="1">
        <f>COUNTIF(J315:O315,"AM*")</f>
        <v>1</v>
      </c>
      <c r="I315" s="30" t="s">
        <v>97</v>
      </c>
      <c r="J315" s="22" t="s">
        <v>8</v>
      </c>
      <c r="K315" s="22" t="s">
        <v>9</v>
      </c>
      <c r="L315" s="22" t="s">
        <v>8</v>
      </c>
      <c r="M315" s="22" t="s">
        <v>9</v>
      </c>
      <c r="N315" s="22" t="s">
        <v>8</v>
      </c>
      <c r="O315" s="22" t="s">
        <v>1</v>
      </c>
      <c r="P315" s="17"/>
      <c r="Q315" s="1">
        <f>COUNTIF(U315:Y315,"M*")-COUNTIF(U315:Y315,"MAL")</f>
        <v>2</v>
      </c>
      <c r="R315" s="1">
        <f>COUNTIF(U315:Y315,"J*")</f>
        <v>1</v>
      </c>
      <c r="S315" s="1">
        <f>COUNTIF(U315:Y315,"AM*")</f>
        <v>2</v>
      </c>
      <c r="U315" s="22" t="s">
        <v>8</v>
      </c>
      <c r="V315" s="22" t="s">
        <v>8</v>
      </c>
      <c r="W315" s="22" t="s">
        <v>1</v>
      </c>
      <c r="X315" s="22" t="s">
        <v>1</v>
      </c>
      <c r="Y315" s="22" t="s">
        <v>77</v>
      </c>
      <c r="AC315" s="42" t="str">
        <f t="shared" ca="1" si="24"/>
        <v/>
      </c>
      <c r="AD315" s="44" t="str">
        <f t="shared" ca="1" si="25"/>
        <v/>
      </c>
      <c r="AE315" s="46" t="str">
        <f t="shared" ca="1" si="26"/>
        <v/>
      </c>
      <c r="AF315" s="48" t="str">
        <f t="shared" ca="1" si="27"/>
        <v/>
      </c>
      <c r="AG315" s="50" t="str">
        <f t="shared" ca="1" si="28"/>
        <v/>
      </c>
      <c r="AH315" s="52" t="str">
        <f t="shared" ca="1" si="29"/>
        <v/>
      </c>
      <c r="AI315" s="80" t="s">
        <v>121</v>
      </c>
    </row>
    <row r="316" spans="2:35" ht="15" customHeight="1" x14ac:dyDescent="0.25">
      <c r="B316" s="4" t="e">
        <f>VLOOKUP(E316,Tableau1[],4,FALSE)</f>
        <v>#N/A</v>
      </c>
      <c r="C316" s="4" t="str">
        <f>IF(E316=(LOOKUP(E316,Tableau1[Date])),"F","NF")</f>
        <v>NF</v>
      </c>
      <c r="E316" s="2">
        <v>43413</v>
      </c>
      <c r="F316" s="1">
        <f>COUNTIF(J316:O316,"M*")-COUNTIF(J316:O316,"MAL")</f>
        <v>3</v>
      </c>
      <c r="G316" s="1">
        <f>COUNTIF(J316:O316,"J*")</f>
        <v>0</v>
      </c>
      <c r="H316" s="1">
        <f>COUNTIF(J316:O316,"AM*")</f>
        <v>1</v>
      </c>
      <c r="J316" s="22" t="s">
        <v>8</v>
      </c>
      <c r="K316" s="22" t="s">
        <v>9</v>
      </c>
      <c r="L316" s="22" t="s">
        <v>8</v>
      </c>
      <c r="M316" s="22" t="s">
        <v>9</v>
      </c>
      <c r="N316" s="22" t="s">
        <v>8</v>
      </c>
      <c r="O316" s="22" t="s">
        <v>1</v>
      </c>
      <c r="P316" s="16" t="str">
        <f ca="1">IF((E316-TODAY())&lt;70,"Verrouillée","Libre")</f>
        <v>Verrouillée</v>
      </c>
      <c r="Q316" s="1">
        <f>COUNTIF(U316:Y316,"M*")-COUNTIF(U316:Y316,"MAL")</f>
        <v>2</v>
      </c>
      <c r="R316" s="1">
        <f>COUNTIF(U316:Y316,"J*")</f>
        <v>1</v>
      </c>
      <c r="S316" s="1">
        <f>COUNTIF(U316:Y316,"AM*")</f>
        <v>2</v>
      </c>
      <c r="U316" s="54" t="s">
        <v>87</v>
      </c>
      <c r="V316" s="22" t="s">
        <v>8</v>
      </c>
      <c r="W316" s="22" t="s">
        <v>1</v>
      </c>
      <c r="X316" s="22" t="s">
        <v>1</v>
      </c>
      <c r="Y316" s="22" t="s">
        <v>77</v>
      </c>
      <c r="AC316" s="42" t="str">
        <f t="shared" ca="1" si="24"/>
        <v/>
      </c>
      <c r="AD316" s="44" t="str">
        <f t="shared" ca="1" si="25"/>
        <v/>
      </c>
      <c r="AE316" s="46" t="str">
        <f t="shared" ca="1" si="26"/>
        <v/>
      </c>
      <c r="AF316" s="48" t="str">
        <f t="shared" ca="1" si="27"/>
        <v/>
      </c>
      <c r="AG316" s="50" t="str">
        <f t="shared" ca="1" si="28"/>
        <v/>
      </c>
      <c r="AH316" s="52" t="str">
        <f t="shared" ca="1" si="29"/>
        <v/>
      </c>
    </row>
    <row r="317" spans="2:35" x14ac:dyDescent="0.25">
      <c r="B317" s="4" t="e">
        <f>VLOOKUP(E317,Tableau1[],4,FALSE)</f>
        <v>#N/A</v>
      </c>
      <c r="C317" s="4" t="str">
        <f>IF(E317=(LOOKUP(E317,Tableau1[Date])),"F","NF")</f>
        <v>NF</v>
      </c>
      <c r="E317" s="7">
        <v>43414</v>
      </c>
      <c r="J317" s="22"/>
      <c r="K317" s="22"/>
      <c r="L317" s="22"/>
      <c r="M317" s="22"/>
      <c r="N317" s="22"/>
      <c r="O317" s="22"/>
      <c r="U317" s="22"/>
      <c r="V317" s="22"/>
      <c r="W317" s="22"/>
      <c r="X317" s="22"/>
      <c r="Y317" s="22"/>
      <c r="AC317" s="42" t="str">
        <f t="shared" ca="1" si="24"/>
        <v/>
      </c>
      <c r="AD317" s="44" t="str">
        <f t="shared" ca="1" si="25"/>
        <v/>
      </c>
      <c r="AE317" s="46" t="str">
        <f t="shared" ca="1" si="26"/>
        <v/>
      </c>
      <c r="AF317" s="48" t="str">
        <f t="shared" ca="1" si="27"/>
        <v/>
      </c>
      <c r="AG317" s="50" t="str">
        <f t="shared" ca="1" si="28"/>
        <v/>
      </c>
      <c r="AH317" s="52" t="str">
        <f t="shared" ca="1" si="29"/>
        <v/>
      </c>
    </row>
    <row r="318" spans="2:35" x14ac:dyDescent="0.25">
      <c r="B318" s="4" t="str">
        <f>VLOOKUP(E318,Tableau1[],4,FALSE)</f>
        <v>OUI</v>
      </c>
      <c r="C318" s="4" t="str">
        <f>IF(E318=(LOOKUP(E318,Tableau1[Date])),"F","NF")</f>
        <v>F</v>
      </c>
      <c r="E318" s="7">
        <v>43415</v>
      </c>
      <c r="J318" s="22"/>
      <c r="K318" s="22"/>
      <c r="L318" s="22"/>
      <c r="M318" s="22"/>
      <c r="N318" s="22"/>
      <c r="O318" s="22"/>
      <c r="U318" s="22"/>
      <c r="V318" s="22"/>
      <c r="W318" s="22"/>
      <c r="X318" s="22"/>
      <c r="Y318" s="22"/>
      <c r="AC318" s="42" t="str">
        <f t="shared" ca="1" si="24"/>
        <v/>
      </c>
      <c r="AD318" s="44" t="str">
        <f t="shared" ca="1" si="25"/>
        <v/>
      </c>
      <c r="AE318" s="46" t="str">
        <f t="shared" ca="1" si="26"/>
        <v/>
      </c>
      <c r="AF318" s="48" t="str">
        <f t="shared" ca="1" si="27"/>
        <v/>
      </c>
      <c r="AG318" s="50" t="str">
        <f t="shared" ca="1" si="28"/>
        <v/>
      </c>
      <c r="AH318" s="52" t="str">
        <f t="shared" ca="1" si="29"/>
        <v/>
      </c>
    </row>
    <row r="319" spans="2:35" x14ac:dyDescent="0.25">
      <c r="B319" s="4" t="e">
        <f>VLOOKUP(E319,Tableau1[],4,FALSE)</f>
        <v>#N/A</v>
      </c>
      <c r="C319" s="4" t="str">
        <f>IF(E319=(LOOKUP(E319,Tableau1[Date])),"F","NF")</f>
        <v>NF</v>
      </c>
      <c r="E319" s="2">
        <v>43416</v>
      </c>
      <c r="F319" s="1">
        <f>COUNTIF(J319:O319,"M*")-COUNTIF(J319:O319,"MAL")</f>
        <v>3</v>
      </c>
      <c r="G319" s="1">
        <f>COUNTIF(J319:O319,"J*")</f>
        <v>0</v>
      </c>
      <c r="H319" s="1">
        <f>COUNTIF(J319:O319,"AM*")</f>
        <v>1</v>
      </c>
      <c r="J319" s="22" t="s">
        <v>8</v>
      </c>
      <c r="K319" s="22" t="s">
        <v>9</v>
      </c>
      <c r="L319" s="22" t="s">
        <v>8</v>
      </c>
      <c r="M319" s="22" t="s">
        <v>9</v>
      </c>
      <c r="N319" s="22" t="s">
        <v>8</v>
      </c>
      <c r="O319" s="22" t="s">
        <v>1</v>
      </c>
      <c r="P319" s="13" t="s">
        <v>59</v>
      </c>
      <c r="Q319" s="1">
        <f>COUNTIF(U319:Y319,"M*")-COUNTIF(U319:Y319,"MAL")</f>
        <v>3</v>
      </c>
      <c r="R319" s="1">
        <f>COUNTIF(U319:Y319,"J*")</f>
        <v>0</v>
      </c>
      <c r="S319" s="1">
        <f>COUNTIF(U319:Y319,"AM*")</f>
        <v>1</v>
      </c>
      <c r="U319" s="22" t="s">
        <v>8</v>
      </c>
      <c r="V319" s="22" t="s">
        <v>1</v>
      </c>
      <c r="W319" s="22" t="s">
        <v>8</v>
      </c>
      <c r="X319" s="22" t="s">
        <v>8</v>
      </c>
      <c r="Y319" s="22" t="s">
        <v>88</v>
      </c>
      <c r="AC319" s="42" t="str">
        <f t="shared" ca="1" si="24"/>
        <v/>
      </c>
      <c r="AD319" s="44" t="str">
        <f t="shared" ca="1" si="25"/>
        <v/>
      </c>
      <c r="AE319" s="46" t="str">
        <f t="shared" ca="1" si="26"/>
        <v/>
      </c>
      <c r="AF319" s="48" t="str">
        <f t="shared" ca="1" si="27"/>
        <v/>
      </c>
      <c r="AG319" s="50" t="str">
        <f t="shared" ca="1" si="28"/>
        <v/>
      </c>
      <c r="AH319" s="52" t="str">
        <f t="shared" ca="1" si="29"/>
        <v/>
      </c>
    </row>
    <row r="320" spans="2:35" ht="15" customHeight="1" x14ac:dyDescent="0.25">
      <c r="B320" s="4" t="e">
        <f>VLOOKUP(E320,Tableau1[],4,FALSE)</f>
        <v>#N/A</v>
      </c>
      <c r="C320" s="4" t="str">
        <f>IF(E320=(LOOKUP(E320,Tableau1[Date])),"F","NF")</f>
        <v>NF</v>
      </c>
      <c r="E320" s="2">
        <v>43417</v>
      </c>
      <c r="F320" s="1">
        <f>COUNTIF(J320:O320,"M*")-COUNTIF(J320:O320,"MAL")</f>
        <v>3</v>
      </c>
      <c r="G320" s="1">
        <f>COUNTIF(J320:O320,"J*")</f>
        <v>0</v>
      </c>
      <c r="H320" s="1">
        <f>COUNTIF(J320:O320,"AM*")</f>
        <v>1</v>
      </c>
      <c r="I320" s="30" t="s">
        <v>99</v>
      </c>
      <c r="J320" s="22" t="s">
        <v>8</v>
      </c>
      <c r="K320" s="22" t="s">
        <v>9</v>
      </c>
      <c r="L320" s="22" t="s">
        <v>8</v>
      </c>
      <c r="M320" s="22" t="s">
        <v>9</v>
      </c>
      <c r="N320" s="22" t="s">
        <v>8</v>
      </c>
      <c r="O320" s="22" t="s">
        <v>1</v>
      </c>
      <c r="P320" s="299">
        <v>46</v>
      </c>
      <c r="Q320" s="1">
        <f>COUNTIF(U320:Y320,"M*")-COUNTIF(U320:Y320,"MAL")</f>
        <v>3</v>
      </c>
      <c r="R320" s="1">
        <f>COUNTIF(U320:Y320,"J*")</f>
        <v>0</v>
      </c>
      <c r="S320" s="1">
        <f>COUNTIF(U320:Y320,"AM*")</f>
        <v>1</v>
      </c>
      <c r="U320" s="22" t="s">
        <v>8</v>
      </c>
      <c r="V320" s="22" t="s">
        <v>1</v>
      </c>
      <c r="W320" s="22" t="s">
        <v>8</v>
      </c>
      <c r="X320" s="22" t="s">
        <v>8</v>
      </c>
      <c r="Y320" s="22" t="s">
        <v>88</v>
      </c>
      <c r="AC320" s="42" t="str">
        <f t="shared" ca="1" si="24"/>
        <v/>
      </c>
      <c r="AD320" s="44" t="str">
        <f t="shared" ca="1" si="25"/>
        <v/>
      </c>
      <c r="AE320" s="46" t="str">
        <f t="shared" ca="1" si="26"/>
        <v/>
      </c>
      <c r="AF320" s="48" t="str">
        <f t="shared" ca="1" si="27"/>
        <v/>
      </c>
      <c r="AG320" s="50" t="str">
        <f t="shared" ca="1" si="28"/>
        <v/>
      </c>
      <c r="AH320" s="52" t="str">
        <f t="shared" ca="1" si="29"/>
        <v/>
      </c>
    </row>
    <row r="321" spans="2:35" ht="15" customHeight="1" x14ac:dyDescent="0.25">
      <c r="B321" s="4" t="e">
        <f>VLOOKUP(E321,Tableau1[],4,FALSE)</f>
        <v>#N/A</v>
      </c>
      <c r="C321" s="4" t="str">
        <f>IF(E321=(LOOKUP(E321,Tableau1[Date])),"F","NF")</f>
        <v>NF</v>
      </c>
      <c r="E321" s="2">
        <v>43418</v>
      </c>
      <c r="F321" s="1">
        <f>COUNTIF(J321:O321,"M*")-COUNTIF(J321:O321,"MAL")</f>
        <v>3</v>
      </c>
      <c r="G321" s="1">
        <f>COUNTIF(J321:O321,"J*")</f>
        <v>0</v>
      </c>
      <c r="H321" s="1">
        <f>COUNTIF(J321:O321,"AM*")</f>
        <v>1</v>
      </c>
      <c r="J321" s="22" t="s">
        <v>8</v>
      </c>
      <c r="K321" s="22" t="s">
        <v>9</v>
      </c>
      <c r="L321" s="22" t="s">
        <v>8</v>
      </c>
      <c r="M321" s="22" t="s">
        <v>9</v>
      </c>
      <c r="N321" s="54" t="s">
        <v>87</v>
      </c>
      <c r="O321" s="22" t="s">
        <v>1</v>
      </c>
      <c r="P321" s="299"/>
      <c r="Q321" s="1">
        <f>COUNTIF(U321:Y321,"M*")-COUNTIF(U321:Y321,"MAL")</f>
        <v>3</v>
      </c>
      <c r="R321" s="1">
        <f>COUNTIF(U321:Y321,"J*")</f>
        <v>0</v>
      </c>
      <c r="S321" s="1">
        <f>COUNTIF(U321:Y321,"AM*")</f>
        <v>1</v>
      </c>
      <c r="U321" s="22" t="s">
        <v>8</v>
      </c>
      <c r="V321" s="22" t="s">
        <v>1</v>
      </c>
      <c r="W321" s="22" t="s">
        <v>8</v>
      </c>
      <c r="X321" s="22" t="s">
        <v>8</v>
      </c>
      <c r="Y321" s="22" t="s">
        <v>88</v>
      </c>
      <c r="AC321" s="42" t="str">
        <f t="shared" ca="1" si="24"/>
        <v/>
      </c>
      <c r="AD321" s="44" t="str">
        <f t="shared" ca="1" si="25"/>
        <v/>
      </c>
      <c r="AE321" s="46" t="str">
        <f t="shared" ca="1" si="26"/>
        <v/>
      </c>
      <c r="AF321" s="48" t="str">
        <f t="shared" ca="1" si="27"/>
        <v/>
      </c>
      <c r="AG321" s="50" t="str">
        <f t="shared" ca="1" si="28"/>
        <v/>
      </c>
      <c r="AH321" s="52" t="str">
        <f t="shared" ca="1" si="29"/>
        <v/>
      </c>
    </row>
    <row r="322" spans="2:35" ht="15" customHeight="1" x14ac:dyDescent="0.25">
      <c r="B322" s="4" t="e">
        <f>VLOOKUP(E322,Tableau1[],4,FALSE)</f>
        <v>#N/A</v>
      </c>
      <c r="C322" s="4" t="str">
        <f>IF(E322=(LOOKUP(E322,Tableau1[Date])),"F","NF")</f>
        <v>NF</v>
      </c>
      <c r="E322" s="2">
        <v>43419</v>
      </c>
      <c r="F322" s="1">
        <f>COUNTIF(J322:O322,"M*")-COUNTIF(J322:O322,"MAL")</f>
        <v>3</v>
      </c>
      <c r="G322" s="1">
        <f>COUNTIF(J322:O322,"J*")</f>
        <v>0</v>
      </c>
      <c r="H322" s="1">
        <f>COUNTIF(J322:O322,"AM*")</f>
        <v>1</v>
      </c>
      <c r="I322" s="30" t="s">
        <v>99</v>
      </c>
      <c r="J322" s="22" t="s">
        <v>8</v>
      </c>
      <c r="K322" s="22" t="s">
        <v>9</v>
      </c>
      <c r="L322" s="22" t="s">
        <v>8</v>
      </c>
      <c r="M322" s="22" t="s">
        <v>9</v>
      </c>
      <c r="N322" s="22" t="s">
        <v>8</v>
      </c>
      <c r="O322" s="22" t="s">
        <v>1</v>
      </c>
      <c r="P322" s="17"/>
      <c r="Q322" s="1">
        <f>COUNTIF(U322:Y322,"M*")-COUNTIF(U322:Y322,"MAL")</f>
        <v>3</v>
      </c>
      <c r="R322" s="1">
        <f>COUNTIF(U322:Y322,"J*")</f>
        <v>0</v>
      </c>
      <c r="S322" s="1">
        <f>COUNTIF(U322:Y322,"AM*")</f>
        <v>1</v>
      </c>
      <c r="U322" s="22" t="s">
        <v>8</v>
      </c>
      <c r="V322" s="22" t="s">
        <v>1</v>
      </c>
      <c r="W322" s="22" t="s">
        <v>8</v>
      </c>
      <c r="X322" s="22" t="s">
        <v>8</v>
      </c>
      <c r="Y322" s="22" t="s">
        <v>88</v>
      </c>
      <c r="AC322" s="42" t="str">
        <f t="shared" ca="1" si="24"/>
        <v/>
      </c>
      <c r="AD322" s="44" t="str">
        <f t="shared" ca="1" si="25"/>
        <v/>
      </c>
      <c r="AE322" s="46" t="str">
        <f t="shared" ca="1" si="26"/>
        <v/>
      </c>
      <c r="AF322" s="48" t="str">
        <f t="shared" ca="1" si="27"/>
        <v/>
      </c>
      <c r="AG322" s="50" t="str">
        <f t="shared" ca="1" si="28"/>
        <v/>
      </c>
      <c r="AH322" s="52" t="str">
        <f t="shared" ca="1" si="29"/>
        <v/>
      </c>
    </row>
    <row r="323" spans="2:35" ht="15" customHeight="1" x14ac:dyDescent="0.25">
      <c r="B323" s="4" t="e">
        <f>VLOOKUP(E323,Tableau1[],4,FALSE)</f>
        <v>#N/A</v>
      </c>
      <c r="C323" s="4" t="str">
        <f>IF(E323=(LOOKUP(E323,Tableau1[Date])),"F","NF")</f>
        <v>NF</v>
      </c>
      <c r="E323" s="2">
        <v>43420</v>
      </c>
      <c r="F323" s="1">
        <f>COUNTIF(J323:O323,"M*")-COUNTIF(J323:O323,"MAL")</f>
        <v>3</v>
      </c>
      <c r="G323" s="1">
        <f>COUNTIF(J323:O323,"J*")</f>
        <v>0</v>
      </c>
      <c r="H323" s="1">
        <f>COUNTIF(J323:O323,"AM*")</f>
        <v>1</v>
      </c>
      <c r="J323" s="22" t="s">
        <v>8</v>
      </c>
      <c r="K323" s="22" t="s">
        <v>9</v>
      </c>
      <c r="L323" s="22" t="s">
        <v>8</v>
      </c>
      <c r="M323" s="22" t="s">
        <v>9</v>
      </c>
      <c r="N323" s="22" t="s">
        <v>8</v>
      </c>
      <c r="O323" s="22" t="s">
        <v>1</v>
      </c>
      <c r="P323" s="16" t="str">
        <f ca="1">IF((E323-TODAY())&lt;70,"Verrouillée","Libre")</f>
        <v>Verrouillée</v>
      </c>
      <c r="Q323" s="1">
        <f>COUNTIF(U323:Y323,"M*")-COUNTIF(U323:Y323,"MAL")</f>
        <v>3</v>
      </c>
      <c r="R323" s="1">
        <f>COUNTIF(U323:Y323,"J*")</f>
        <v>0</v>
      </c>
      <c r="S323" s="1">
        <f>COUNTIF(U323:Y323,"AM*")</f>
        <v>1</v>
      </c>
      <c r="U323" s="22" t="s">
        <v>8</v>
      </c>
      <c r="V323" s="22" t="s">
        <v>1</v>
      </c>
      <c r="W323" s="22" t="s">
        <v>8</v>
      </c>
      <c r="X323" s="22" t="s">
        <v>8</v>
      </c>
      <c r="Y323" s="22" t="s">
        <v>88</v>
      </c>
      <c r="AC323" s="42" t="str">
        <f t="shared" ca="1" si="24"/>
        <v/>
      </c>
      <c r="AD323" s="44" t="str">
        <f t="shared" ca="1" si="25"/>
        <v/>
      </c>
      <c r="AE323" s="46" t="str">
        <f t="shared" ca="1" si="26"/>
        <v/>
      </c>
      <c r="AF323" s="48" t="str">
        <f t="shared" ca="1" si="27"/>
        <v/>
      </c>
      <c r="AG323" s="50" t="str">
        <f t="shared" ca="1" si="28"/>
        <v/>
      </c>
      <c r="AH323" s="52" t="str">
        <f t="shared" ca="1" si="29"/>
        <v/>
      </c>
    </row>
    <row r="324" spans="2:35" x14ac:dyDescent="0.25">
      <c r="B324" s="4" t="e">
        <f>VLOOKUP(E324,Tableau1[],4,FALSE)</f>
        <v>#N/A</v>
      </c>
      <c r="C324" s="4" t="str">
        <f>IF(E324=(LOOKUP(E324,Tableau1[Date])),"F","NF")</f>
        <v>NF</v>
      </c>
      <c r="E324" s="7">
        <v>43421</v>
      </c>
      <c r="J324" s="22"/>
      <c r="K324" s="22"/>
      <c r="L324" s="22"/>
      <c r="M324" s="22"/>
      <c r="N324" s="22"/>
      <c r="O324" s="22"/>
      <c r="U324" s="22"/>
      <c r="V324" s="22"/>
      <c r="W324" s="22"/>
      <c r="X324" s="22"/>
      <c r="Y324" s="22"/>
      <c r="AC324" s="42" t="str">
        <f t="shared" ref="AC324:AC387" ca="1" si="30">IF(E324=TODAY(), "&lt;", "")</f>
        <v/>
      </c>
      <c r="AD324" s="44" t="str">
        <f t="shared" ref="AD324:AD387" ca="1" si="31">IF(E324=TODAY(), "=", "")</f>
        <v/>
      </c>
      <c r="AE324" s="46" t="str">
        <f t="shared" ref="AE324:AE387" ca="1" si="32">IF(E324=TODAY(), "=", "")</f>
        <v/>
      </c>
      <c r="AF324" s="48" t="str">
        <f t="shared" ref="AF324:AF387" ca="1" si="33">IF(E324=TODAY(), "=", "")</f>
        <v/>
      </c>
      <c r="AG324" s="50" t="str">
        <f t="shared" ref="AG324:AG387" ca="1" si="34">IF(E324=TODAY(), "=", "")</f>
        <v/>
      </c>
      <c r="AH324" s="52" t="str">
        <f t="shared" ref="AH324:AH387" ca="1" si="35">IF(E324=TODAY(), "=", "")</f>
        <v/>
      </c>
    </row>
    <row r="325" spans="2:35" x14ac:dyDescent="0.25">
      <c r="B325" s="4" t="e">
        <f>VLOOKUP(E325,Tableau1[],4,FALSE)</f>
        <v>#N/A</v>
      </c>
      <c r="C325" s="4" t="str">
        <f>IF(E325=(LOOKUP(E325,Tableau1[Date])),"F","NF")</f>
        <v>NF</v>
      </c>
      <c r="E325" s="7">
        <v>43422</v>
      </c>
      <c r="J325" s="22"/>
      <c r="K325" s="22"/>
      <c r="L325" s="22"/>
      <c r="M325" s="22"/>
      <c r="N325" s="22"/>
      <c r="O325" s="22"/>
      <c r="U325" s="22"/>
      <c r="V325" s="22"/>
      <c r="W325" s="22"/>
      <c r="X325" s="22"/>
      <c r="Y325" s="22"/>
      <c r="AC325" s="42" t="str">
        <f t="shared" ca="1" si="30"/>
        <v/>
      </c>
      <c r="AD325" s="44" t="str">
        <f t="shared" ca="1" si="31"/>
        <v/>
      </c>
      <c r="AE325" s="46" t="str">
        <f t="shared" ca="1" si="32"/>
        <v/>
      </c>
      <c r="AF325" s="48" t="str">
        <f t="shared" ca="1" si="33"/>
        <v/>
      </c>
      <c r="AG325" s="50" t="str">
        <f t="shared" ca="1" si="34"/>
        <v/>
      </c>
      <c r="AH325" s="52" t="str">
        <f t="shared" ca="1" si="35"/>
        <v/>
      </c>
    </row>
    <row r="326" spans="2:35" x14ac:dyDescent="0.25">
      <c r="B326" s="4" t="e">
        <f>VLOOKUP(E326,Tableau1[],4,FALSE)</f>
        <v>#N/A</v>
      </c>
      <c r="C326" s="4" t="str">
        <f>IF(E326=(LOOKUP(E326,Tableau1[Date])),"F","NF")</f>
        <v>NF</v>
      </c>
      <c r="E326" s="2">
        <v>43423</v>
      </c>
      <c r="F326" s="1">
        <f>COUNTIF(J326:O326,"M*")-COUNTIF(J326:O326,"MAL")</f>
        <v>3</v>
      </c>
      <c r="G326" s="1">
        <f>COUNTIF(J326:O326,"J*")</f>
        <v>1</v>
      </c>
      <c r="H326" s="1">
        <f>COUNTIF(J326:O326,"AM*")</f>
        <v>2</v>
      </c>
      <c r="J326" s="22" t="s">
        <v>77</v>
      </c>
      <c r="K326" s="22" t="s">
        <v>1</v>
      </c>
      <c r="L326" s="22" t="s">
        <v>8</v>
      </c>
      <c r="M326" s="22" t="s">
        <v>1</v>
      </c>
      <c r="N326" s="22" t="s">
        <v>8</v>
      </c>
      <c r="O326" s="54" t="s">
        <v>87</v>
      </c>
      <c r="P326" s="13" t="s">
        <v>59</v>
      </c>
      <c r="Q326" s="1">
        <f>COUNTIF(U326:Y326,"M*")-COUNTIF(U326:Y326,"MAL")</f>
        <v>2</v>
      </c>
      <c r="R326" s="1">
        <f>COUNTIF(U326:Y326,"J*")</f>
        <v>0</v>
      </c>
      <c r="S326" s="1">
        <f>COUNTIF(U326:Y326,"AM*")</f>
        <v>2</v>
      </c>
      <c r="U326" s="22" t="s">
        <v>8</v>
      </c>
      <c r="V326" s="22" t="s">
        <v>8</v>
      </c>
      <c r="W326" s="22" t="s">
        <v>1</v>
      </c>
      <c r="X326" s="22" t="s">
        <v>1</v>
      </c>
      <c r="Y326" s="22" t="s">
        <v>88</v>
      </c>
      <c r="AC326" s="42" t="str">
        <f t="shared" ca="1" si="30"/>
        <v/>
      </c>
      <c r="AD326" s="44" t="str">
        <f t="shared" ca="1" si="31"/>
        <v/>
      </c>
      <c r="AE326" s="46" t="str">
        <f t="shared" ca="1" si="32"/>
        <v/>
      </c>
      <c r="AF326" s="48" t="str">
        <f t="shared" ca="1" si="33"/>
        <v/>
      </c>
      <c r="AG326" s="50" t="str">
        <f t="shared" ca="1" si="34"/>
        <v/>
      </c>
      <c r="AH326" s="52" t="str">
        <f t="shared" ca="1" si="35"/>
        <v/>
      </c>
    </row>
    <row r="327" spans="2:35" ht="15" customHeight="1" x14ac:dyDescent="0.25">
      <c r="B327" s="4" t="e">
        <f>VLOOKUP(E327,Tableau1[],4,FALSE)</f>
        <v>#N/A</v>
      </c>
      <c r="C327" s="4" t="str">
        <f>IF(E327=(LOOKUP(E327,Tableau1[Date])),"F","NF")</f>
        <v>NF</v>
      </c>
      <c r="E327" s="2">
        <v>43424</v>
      </c>
      <c r="F327" s="1">
        <f>COUNTIF(J327:O327,"M*")-COUNTIF(J327:O327,"MAL")</f>
        <v>3</v>
      </c>
      <c r="G327" s="1">
        <f>COUNTIF(J327:O327,"J*")</f>
        <v>1</v>
      </c>
      <c r="H327" s="1">
        <f>COUNTIF(J327:O327,"AM*")</f>
        <v>2</v>
      </c>
      <c r="I327" s="77"/>
      <c r="J327" s="22" t="s">
        <v>77</v>
      </c>
      <c r="K327" s="22" t="s">
        <v>1</v>
      </c>
      <c r="L327" s="22" t="s">
        <v>8</v>
      </c>
      <c r="M327" s="22" t="s">
        <v>1</v>
      </c>
      <c r="N327" s="22" t="s">
        <v>8</v>
      </c>
      <c r="O327" s="22" t="s">
        <v>8</v>
      </c>
      <c r="P327" s="299">
        <v>47</v>
      </c>
      <c r="Q327" s="1">
        <f>COUNTIF(U327:Y327,"M*")-COUNTIF(U327:Y327,"MAL")</f>
        <v>2</v>
      </c>
      <c r="R327" s="1">
        <f>COUNTIF(U327:Y327,"J*")</f>
        <v>0</v>
      </c>
      <c r="S327" s="1">
        <f>COUNTIF(U327:Y327,"AM*")</f>
        <v>2</v>
      </c>
      <c r="T327" s="77"/>
      <c r="U327" s="54" t="s">
        <v>87</v>
      </c>
      <c r="V327" s="22" t="s">
        <v>8</v>
      </c>
      <c r="W327" s="22" t="s">
        <v>1</v>
      </c>
      <c r="X327" s="22" t="s">
        <v>1</v>
      </c>
      <c r="Y327" s="22" t="s">
        <v>88</v>
      </c>
      <c r="AC327" s="42" t="str">
        <f t="shared" ca="1" si="30"/>
        <v/>
      </c>
      <c r="AD327" s="44" t="str">
        <f t="shared" ca="1" si="31"/>
        <v/>
      </c>
      <c r="AE327" s="46" t="str">
        <f t="shared" ca="1" si="32"/>
        <v/>
      </c>
      <c r="AF327" s="48" t="str">
        <f t="shared" ca="1" si="33"/>
        <v/>
      </c>
      <c r="AG327" s="50" t="str">
        <f t="shared" ca="1" si="34"/>
        <v/>
      </c>
      <c r="AH327" s="52" t="str">
        <f t="shared" ca="1" si="35"/>
        <v/>
      </c>
      <c r="AI327" s="80"/>
    </row>
    <row r="328" spans="2:35" ht="15" customHeight="1" x14ac:dyDescent="0.25">
      <c r="B328" s="4" t="e">
        <f>VLOOKUP(E328,Tableau1[],4,FALSE)</f>
        <v>#N/A</v>
      </c>
      <c r="C328" s="4" t="str">
        <f>IF(E328=(LOOKUP(E328,Tableau1[Date])),"F","NF")</f>
        <v>NF</v>
      </c>
      <c r="E328" s="2">
        <v>43425</v>
      </c>
      <c r="F328" s="1">
        <f>COUNTIF(J328:O328,"M*")-COUNTIF(J328:O328,"MAL")</f>
        <v>2</v>
      </c>
      <c r="G328" s="1">
        <f>COUNTIF(J328:O328,"J*")</f>
        <v>1</v>
      </c>
      <c r="H328" s="1">
        <f>COUNTIF(J328:O328,"AM*")</f>
        <v>2</v>
      </c>
      <c r="I328" s="77"/>
      <c r="J328" s="22" t="s">
        <v>77</v>
      </c>
      <c r="K328" s="22" t="s">
        <v>1</v>
      </c>
      <c r="L328" s="22" t="s">
        <v>8</v>
      </c>
      <c r="M328" s="22" t="s">
        <v>1</v>
      </c>
      <c r="N328" s="22" t="s">
        <v>9</v>
      </c>
      <c r="O328" s="22" t="s">
        <v>8</v>
      </c>
      <c r="P328" s="299"/>
      <c r="Q328" s="1">
        <f>COUNTIF(U328:Y328,"M*")-COUNTIF(U328:Y328,"MAL")</f>
        <v>2</v>
      </c>
      <c r="R328" s="1">
        <f>COUNTIF(U328:Y328,"J*")</f>
        <v>0</v>
      </c>
      <c r="S328" s="1">
        <f>COUNTIF(U328:Y328,"AM*")</f>
        <v>2</v>
      </c>
      <c r="T328" s="77"/>
      <c r="U328" s="22" t="s">
        <v>8</v>
      </c>
      <c r="V328" s="22" t="s">
        <v>8</v>
      </c>
      <c r="W328" s="22" t="s">
        <v>1</v>
      </c>
      <c r="X328" s="22" t="s">
        <v>1</v>
      </c>
      <c r="Y328" s="22" t="s">
        <v>88</v>
      </c>
      <c r="AC328" s="42" t="str">
        <f t="shared" ca="1" si="30"/>
        <v/>
      </c>
      <c r="AD328" s="44" t="str">
        <f t="shared" ca="1" si="31"/>
        <v/>
      </c>
      <c r="AE328" s="46" t="str">
        <f t="shared" ca="1" si="32"/>
        <v/>
      </c>
      <c r="AF328" s="48" t="str">
        <f t="shared" ca="1" si="33"/>
        <v/>
      </c>
      <c r="AG328" s="50" t="str">
        <f t="shared" ca="1" si="34"/>
        <v/>
      </c>
      <c r="AH328" s="52" t="str">
        <f t="shared" ca="1" si="35"/>
        <v/>
      </c>
      <c r="AI328" s="80"/>
    </row>
    <row r="329" spans="2:35" ht="15" customHeight="1" x14ac:dyDescent="0.25">
      <c r="B329" s="4" t="e">
        <f>VLOOKUP(E329,Tableau1[],4,FALSE)</f>
        <v>#N/A</v>
      </c>
      <c r="C329" s="4" t="str">
        <f>IF(E329=(LOOKUP(E329,Tableau1[Date])),"F","NF")</f>
        <v>NF</v>
      </c>
      <c r="E329" s="2">
        <v>43426</v>
      </c>
      <c r="F329" s="1">
        <f>COUNTIF(J329:O329,"M*")-COUNTIF(J329:O329,"MAL")</f>
        <v>4</v>
      </c>
      <c r="G329" s="1">
        <f>COUNTIF(J329:O329,"J*")</f>
        <v>0</v>
      </c>
      <c r="H329" s="1">
        <f>COUNTIF(J329:O329,"AM*")</f>
        <v>2</v>
      </c>
      <c r="I329" s="77" t="s">
        <v>112</v>
      </c>
      <c r="J329" s="22" t="s">
        <v>8</v>
      </c>
      <c r="K329" s="22" t="s">
        <v>1</v>
      </c>
      <c r="L329" s="22" t="s">
        <v>8</v>
      </c>
      <c r="M329" s="22" t="s">
        <v>1</v>
      </c>
      <c r="N329" s="22" t="s">
        <v>8</v>
      </c>
      <c r="O329" s="22" t="s">
        <v>8</v>
      </c>
      <c r="P329" s="17"/>
      <c r="Q329" s="1">
        <f>COUNTIF(U329:Y329,"M*")-COUNTIF(U329:Y329,"MAL")</f>
        <v>2</v>
      </c>
      <c r="R329" s="1">
        <f>COUNTIF(U329:Y329,"J*")</f>
        <v>0</v>
      </c>
      <c r="S329" s="1">
        <f>COUNTIF(U329:Y329,"AM*")</f>
        <v>2</v>
      </c>
      <c r="T329" s="77" t="s">
        <v>112</v>
      </c>
      <c r="U329" s="54" t="s">
        <v>87</v>
      </c>
      <c r="V329" s="22" t="s">
        <v>8</v>
      </c>
      <c r="W329" s="22" t="s">
        <v>1</v>
      </c>
      <c r="X329" s="22" t="s">
        <v>1</v>
      </c>
      <c r="Y329" s="22" t="s">
        <v>88</v>
      </c>
      <c r="AC329" s="42" t="str">
        <f t="shared" ca="1" si="30"/>
        <v/>
      </c>
      <c r="AD329" s="44" t="str">
        <f t="shared" ca="1" si="31"/>
        <v/>
      </c>
      <c r="AE329" s="46" t="str">
        <f t="shared" ca="1" si="32"/>
        <v/>
      </c>
      <c r="AF329" s="48" t="str">
        <f t="shared" ca="1" si="33"/>
        <v/>
      </c>
      <c r="AG329" s="50" t="str">
        <f t="shared" ca="1" si="34"/>
        <v/>
      </c>
      <c r="AH329" s="52" t="str">
        <f t="shared" ca="1" si="35"/>
        <v/>
      </c>
      <c r="AI329" s="81" t="s">
        <v>116</v>
      </c>
    </row>
    <row r="330" spans="2:35" ht="15" customHeight="1" x14ac:dyDescent="0.25">
      <c r="B330" s="4" t="e">
        <f>VLOOKUP(E330,Tableau1[],4,FALSE)</f>
        <v>#N/A</v>
      </c>
      <c r="C330" s="4" t="str">
        <f>IF(E330=(LOOKUP(E330,Tableau1[Date])),"F","NF")</f>
        <v>NF</v>
      </c>
      <c r="E330" s="2">
        <v>43427</v>
      </c>
      <c r="F330" s="1">
        <f>COUNTIF(J330:O330,"M*")-COUNTIF(J330:O330,"MAL")</f>
        <v>3</v>
      </c>
      <c r="G330" s="1">
        <f>COUNTIF(J330:O330,"J*")</f>
        <v>1</v>
      </c>
      <c r="H330" s="1">
        <f>COUNTIF(J330:O330,"AM*")</f>
        <v>2</v>
      </c>
      <c r="J330" s="22" t="s">
        <v>77</v>
      </c>
      <c r="K330" s="22" t="s">
        <v>1</v>
      </c>
      <c r="L330" s="22" t="s">
        <v>8</v>
      </c>
      <c r="M330" s="22" t="s">
        <v>1</v>
      </c>
      <c r="N330" s="22" t="s">
        <v>8</v>
      </c>
      <c r="O330" s="22" t="s">
        <v>8</v>
      </c>
      <c r="P330" s="16" t="str">
        <f ca="1">IF((E330-TODAY())&lt;70,"Verrouillée","Libre")</f>
        <v>Verrouillée</v>
      </c>
      <c r="Q330" s="1">
        <f>COUNTIF(U330:Y330,"M*")-COUNTIF(U330:Y330,"MAL")</f>
        <v>1</v>
      </c>
      <c r="R330" s="1">
        <f>COUNTIF(U330:Y330,"J*")</f>
        <v>0</v>
      </c>
      <c r="S330" s="1">
        <f>COUNTIF(U330:Y330,"AM*")</f>
        <v>2</v>
      </c>
      <c r="U330" s="22" t="s">
        <v>8</v>
      </c>
      <c r="V330" s="22" t="s">
        <v>9</v>
      </c>
      <c r="W330" s="22" t="s">
        <v>1</v>
      </c>
      <c r="X330" s="22" t="s">
        <v>1</v>
      </c>
      <c r="Y330" s="22" t="s">
        <v>88</v>
      </c>
      <c r="AC330" s="42" t="str">
        <f t="shared" ca="1" si="30"/>
        <v/>
      </c>
      <c r="AD330" s="44" t="str">
        <f t="shared" ca="1" si="31"/>
        <v/>
      </c>
      <c r="AE330" s="46" t="str">
        <f t="shared" ca="1" si="32"/>
        <v/>
      </c>
      <c r="AF330" s="48" t="str">
        <f t="shared" ca="1" si="33"/>
        <v/>
      </c>
      <c r="AG330" s="50" t="str">
        <f t="shared" ca="1" si="34"/>
        <v/>
      </c>
      <c r="AH330" s="52" t="str">
        <f t="shared" ca="1" si="35"/>
        <v/>
      </c>
    </row>
    <row r="331" spans="2:35" x14ac:dyDescent="0.25">
      <c r="B331" s="4" t="e">
        <f>VLOOKUP(E331,Tableau1[],4,FALSE)</f>
        <v>#N/A</v>
      </c>
      <c r="C331" s="4" t="str">
        <f>IF(E331=(LOOKUP(E331,Tableau1[Date])),"F","NF")</f>
        <v>NF</v>
      </c>
      <c r="E331" s="7">
        <v>43428</v>
      </c>
      <c r="J331" s="22"/>
      <c r="K331" s="22"/>
      <c r="L331" s="22"/>
      <c r="M331" s="22"/>
      <c r="N331" s="22"/>
      <c r="O331" s="22"/>
      <c r="U331" s="22"/>
      <c r="V331" s="22"/>
      <c r="W331" s="22"/>
      <c r="X331" s="22"/>
      <c r="Y331" s="22"/>
      <c r="AC331" s="42" t="str">
        <f t="shared" ca="1" si="30"/>
        <v/>
      </c>
      <c r="AD331" s="44" t="str">
        <f t="shared" ca="1" si="31"/>
        <v/>
      </c>
      <c r="AE331" s="46" t="str">
        <f t="shared" ca="1" si="32"/>
        <v/>
      </c>
      <c r="AF331" s="48" t="str">
        <f t="shared" ca="1" si="33"/>
        <v/>
      </c>
      <c r="AG331" s="50" t="str">
        <f t="shared" ca="1" si="34"/>
        <v/>
      </c>
      <c r="AH331" s="52" t="str">
        <f t="shared" ca="1" si="35"/>
        <v/>
      </c>
    </row>
    <row r="332" spans="2:35" x14ac:dyDescent="0.25">
      <c r="B332" s="4" t="e">
        <f>VLOOKUP(E332,Tableau1[],4,FALSE)</f>
        <v>#N/A</v>
      </c>
      <c r="C332" s="4" t="str">
        <f>IF(E332=(LOOKUP(E332,Tableau1[Date])),"F","NF")</f>
        <v>NF</v>
      </c>
      <c r="E332" s="7">
        <v>43429</v>
      </c>
      <c r="J332" s="22"/>
      <c r="K332" s="22"/>
      <c r="L332" s="22"/>
      <c r="M332" s="22"/>
      <c r="N332" s="22"/>
      <c r="O332" s="22"/>
      <c r="U332" s="22"/>
      <c r="V332" s="22"/>
      <c r="W332" s="22"/>
      <c r="X332" s="22"/>
      <c r="Y332" s="22"/>
      <c r="AC332" s="42" t="str">
        <f t="shared" ca="1" si="30"/>
        <v/>
      </c>
      <c r="AD332" s="44" t="str">
        <f t="shared" ca="1" si="31"/>
        <v/>
      </c>
      <c r="AE332" s="46" t="str">
        <f t="shared" ca="1" si="32"/>
        <v/>
      </c>
      <c r="AF332" s="48" t="str">
        <f t="shared" ca="1" si="33"/>
        <v/>
      </c>
      <c r="AG332" s="50" t="str">
        <f t="shared" ca="1" si="34"/>
        <v/>
      </c>
      <c r="AH332" s="52" t="str">
        <f t="shared" ca="1" si="35"/>
        <v/>
      </c>
    </row>
    <row r="333" spans="2:35" x14ac:dyDescent="0.25">
      <c r="B333" s="4" t="e">
        <f>VLOOKUP(E333,Tableau1[],4,FALSE)</f>
        <v>#N/A</v>
      </c>
      <c r="C333" s="4" t="str">
        <f>IF(E333=(LOOKUP(E333,Tableau1[Date])),"F","NF")</f>
        <v>NF</v>
      </c>
      <c r="E333" s="2">
        <v>43430</v>
      </c>
      <c r="F333" s="1">
        <f>COUNTIF(J333:O333,"M*")-COUNTIF(J333:O333,"MAL")</f>
        <v>3</v>
      </c>
      <c r="G333" s="1">
        <f>COUNTIF(J333:O333,"J*")</f>
        <v>1</v>
      </c>
      <c r="H333" s="1">
        <f>COUNTIF(J333:O333,"AM*")</f>
        <v>2</v>
      </c>
      <c r="J333" s="22" t="s">
        <v>8</v>
      </c>
      <c r="K333" s="22" t="s">
        <v>77</v>
      </c>
      <c r="L333" s="22" t="s">
        <v>1</v>
      </c>
      <c r="M333" s="22" t="s">
        <v>8</v>
      </c>
      <c r="N333" s="22" t="s">
        <v>8</v>
      </c>
      <c r="O333" s="22" t="s">
        <v>1</v>
      </c>
      <c r="P333" s="13" t="s">
        <v>59</v>
      </c>
      <c r="Q333" s="1">
        <f>COUNTIF(U333:Y333,"M*")-COUNTIF(U333:Y333,"MAL")</f>
        <v>3</v>
      </c>
      <c r="R333" s="1">
        <f>COUNTIF(U333:Y333,"J*")</f>
        <v>0</v>
      </c>
      <c r="S333" s="1">
        <f>COUNTIF(U333:Y333,"AM*")</f>
        <v>1</v>
      </c>
      <c r="U333" s="22" t="s">
        <v>8</v>
      </c>
      <c r="V333" s="22" t="s">
        <v>1</v>
      </c>
      <c r="W333" s="22" t="s">
        <v>8</v>
      </c>
      <c r="X333" s="22" t="s">
        <v>8</v>
      </c>
      <c r="Y333" s="22" t="s">
        <v>88</v>
      </c>
      <c r="AC333" s="42" t="str">
        <f t="shared" ca="1" si="30"/>
        <v/>
      </c>
      <c r="AD333" s="44" t="str">
        <f t="shared" ca="1" si="31"/>
        <v/>
      </c>
      <c r="AE333" s="46" t="str">
        <f t="shared" ca="1" si="32"/>
        <v/>
      </c>
      <c r="AF333" s="48" t="str">
        <f t="shared" ca="1" si="33"/>
        <v/>
      </c>
      <c r="AG333" s="50" t="str">
        <f t="shared" ca="1" si="34"/>
        <v/>
      </c>
      <c r="AH333" s="52" t="str">
        <f t="shared" ca="1" si="35"/>
        <v/>
      </c>
    </row>
    <row r="334" spans="2:35" ht="15" customHeight="1" x14ac:dyDescent="0.25">
      <c r="B334" s="4" t="e">
        <f>VLOOKUP(E334,Tableau1[],4,FALSE)</f>
        <v>#N/A</v>
      </c>
      <c r="C334" s="4" t="str">
        <f>IF(E334=(LOOKUP(E334,Tableau1[Date])),"F","NF")</f>
        <v>NF</v>
      </c>
      <c r="E334" s="2">
        <v>43431</v>
      </c>
      <c r="F334" s="1">
        <f>COUNTIF(J334:O334,"M*")-COUNTIF(J334:O334,"MAL")</f>
        <v>3</v>
      </c>
      <c r="G334" s="1">
        <f>COUNTIF(J334:O334,"J*")</f>
        <v>1</v>
      </c>
      <c r="H334" s="1">
        <f>COUNTIF(J334:O334,"AM*")</f>
        <v>2</v>
      </c>
      <c r="J334" s="22" t="s">
        <v>8</v>
      </c>
      <c r="K334" s="22" t="s">
        <v>77</v>
      </c>
      <c r="L334" s="22" t="s">
        <v>1</v>
      </c>
      <c r="M334" s="22" t="s">
        <v>8</v>
      </c>
      <c r="N334" s="22" t="s">
        <v>8</v>
      </c>
      <c r="O334" s="22" t="s">
        <v>1</v>
      </c>
      <c r="P334" s="299">
        <v>48</v>
      </c>
      <c r="Q334" s="1">
        <f>COUNTIF(U334:Y334,"M*")-COUNTIF(U334:Y334,"MAL")</f>
        <v>3</v>
      </c>
      <c r="R334" s="1">
        <f>COUNTIF(U334:Y334,"J*")</f>
        <v>0</v>
      </c>
      <c r="S334" s="1">
        <f>COUNTIF(U334:Y334,"AM*")</f>
        <v>1</v>
      </c>
      <c r="U334" s="22" t="s">
        <v>8</v>
      </c>
      <c r="V334" s="22" t="s">
        <v>1</v>
      </c>
      <c r="W334" s="22" t="s">
        <v>8</v>
      </c>
      <c r="X334" s="22" t="s">
        <v>8</v>
      </c>
      <c r="Y334" s="22" t="s">
        <v>88</v>
      </c>
      <c r="AC334" s="42" t="str">
        <f t="shared" ca="1" si="30"/>
        <v/>
      </c>
      <c r="AD334" s="44" t="str">
        <f t="shared" ca="1" si="31"/>
        <v/>
      </c>
      <c r="AE334" s="46" t="str">
        <f t="shared" ca="1" si="32"/>
        <v/>
      </c>
      <c r="AF334" s="48" t="str">
        <f t="shared" ca="1" si="33"/>
        <v/>
      </c>
      <c r="AG334" s="50" t="str">
        <f t="shared" ca="1" si="34"/>
        <v/>
      </c>
      <c r="AH334" s="52" t="str">
        <f t="shared" ca="1" si="35"/>
        <v/>
      </c>
    </row>
    <row r="335" spans="2:35" ht="15" customHeight="1" x14ac:dyDescent="0.25">
      <c r="B335" s="4" t="e">
        <f>VLOOKUP(E335,Tableau1[],4,FALSE)</f>
        <v>#N/A</v>
      </c>
      <c r="C335" s="4" t="str">
        <f>IF(E335=(LOOKUP(E335,Tableau1[Date])),"F","NF")</f>
        <v>NF</v>
      </c>
      <c r="E335" s="2">
        <v>43432</v>
      </c>
      <c r="F335" s="1">
        <f>COUNTIF(J335:O335,"M*")-COUNTIF(J335:O335,"MAL")</f>
        <v>2</v>
      </c>
      <c r="G335" s="1">
        <f>COUNTIF(J335:O335,"J*")</f>
        <v>1</v>
      </c>
      <c r="H335" s="1">
        <f>COUNTIF(J335:O335,"AM*")</f>
        <v>2</v>
      </c>
      <c r="J335" s="22" t="s">
        <v>8</v>
      </c>
      <c r="K335" s="22" t="s">
        <v>77</v>
      </c>
      <c r="L335" s="22" t="s">
        <v>1</v>
      </c>
      <c r="M335" s="22" t="s">
        <v>8</v>
      </c>
      <c r="N335" s="22" t="s">
        <v>9</v>
      </c>
      <c r="O335" s="22" t="s">
        <v>1</v>
      </c>
      <c r="P335" s="299"/>
      <c r="Q335" s="1">
        <f>COUNTIF(U335:Y335,"M*")-COUNTIF(U335:Y335,"MAL")</f>
        <v>3</v>
      </c>
      <c r="R335" s="1">
        <f>COUNTIF(U335:Y335,"J*")</f>
        <v>0</v>
      </c>
      <c r="S335" s="1">
        <f>COUNTIF(U335:Y335,"AM*")</f>
        <v>1</v>
      </c>
      <c r="U335" s="22" t="s">
        <v>8</v>
      </c>
      <c r="V335" s="22" t="s">
        <v>1</v>
      </c>
      <c r="W335" s="22" t="s">
        <v>8</v>
      </c>
      <c r="X335" s="22" t="s">
        <v>8</v>
      </c>
      <c r="Y335" s="22" t="s">
        <v>88</v>
      </c>
      <c r="AC335" s="42" t="str">
        <f t="shared" ca="1" si="30"/>
        <v/>
      </c>
      <c r="AD335" s="44" t="str">
        <f t="shared" ca="1" si="31"/>
        <v/>
      </c>
      <c r="AE335" s="46" t="str">
        <f t="shared" ca="1" si="32"/>
        <v/>
      </c>
      <c r="AF335" s="48" t="str">
        <f t="shared" ca="1" si="33"/>
        <v/>
      </c>
      <c r="AG335" s="50" t="str">
        <f t="shared" ca="1" si="34"/>
        <v/>
      </c>
      <c r="AH335" s="52" t="str">
        <f t="shared" ca="1" si="35"/>
        <v/>
      </c>
    </row>
    <row r="336" spans="2:35" ht="15" customHeight="1" x14ac:dyDescent="0.25">
      <c r="B336" s="4" t="e">
        <f>VLOOKUP(E336,Tableau1[],4,FALSE)</f>
        <v>#N/A</v>
      </c>
      <c r="C336" s="4" t="str">
        <f>IF(E336=(LOOKUP(E336,Tableau1[Date])),"F","NF")</f>
        <v>NF</v>
      </c>
      <c r="E336" s="2">
        <v>43433</v>
      </c>
      <c r="F336" s="1">
        <f>COUNTIF(J336:O336,"M*")-COUNTIF(J336:O336,"MAL")</f>
        <v>2</v>
      </c>
      <c r="G336" s="1">
        <f>COUNTIF(J336:O336,"J*")</f>
        <v>1</v>
      </c>
      <c r="H336" s="1">
        <f>COUNTIF(J336:O336,"AM*")</f>
        <v>1</v>
      </c>
      <c r="J336" s="22" t="s">
        <v>8</v>
      </c>
      <c r="K336" s="22" t="s">
        <v>77</v>
      </c>
      <c r="L336" s="22" t="s">
        <v>1</v>
      </c>
      <c r="M336" s="22" t="s">
        <v>8</v>
      </c>
      <c r="N336" s="22" t="s">
        <v>88</v>
      </c>
      <c r="O336" s="22" t="s">
        <v>9</v>
      </c>
      <c r="P336" s="17"/>
      <c r="Q336" s="1">
        <f>COUNTIF(U336:Y336,"M*")-COUNTIF(U336:Y336,"MAL")</f>
        <v>2</v>
      </c>
      <c r="R336" s="1">
        <f>COUNTIF(U336:Y336,"J*")</f>
        <v>0</v>
      </c>
      <c r="S336" s="1">
        <f>COUNTIF(U336:Y336,"AM*")</f>
        <v>1</v>
      </c>
      <c r="U336" s="22" t="s">
        <v>9</v>
      </c>
      <c r="V336" s="22" t="s">
        <v>1</v>
      </c>
      <c r="W336" s="22" t="s">
        <v>8</v>
      </c>
      <c r="X336" s="22" t="s">
        <v>8</v>
      </c>
      <c r="Y336" s="22" t="s">
        <v>88</v>
      </c>
      <c r="AC336" s="42" t="str">
        <f t="shared" ca="1" si="30"/>
        <v/>
      </c>
      <c r="AD336" s="44" t="str">
        <f t="shared" ca="1" si="31"/>
        <v/>
      </c>
      <c r="AE336" s="46" t="str">
        <f t="shared" ca="1" si="32"/>
        <v/>
      </c>
      <c r="AF336" s="48" t="str">
        <f t="shared" ca="1" si="33"/>
        <v/>
      </c>
      <c r="AG336" s="50" t="str">
        <f t="shared" ca="1" si="34"/>
        <v/>
      </c>
      <c r="AH336" s="52" t="str">
        <f t="shared" ca="1" si="35"/>
        <v/>
      </c>
    </row>
    <row r="337" spans="2:35" ht="15" customHeight="1" x14ac:dyDescent="0.25">
      <c r="B337" s="4" t="e">
        <f>VLOOKUP(E337,Tableau1[],4,FALSE)</f>
        <v>#N/A</v>
      </c>
      <c r="C337" s="4" t="str">
        <f>IF(E337=(LOOKUP(E337,Tableau1[Date])),"F","NF")</f>
        <v>NF</v>
      </c>
      <c r="E337" s="2">
        <v>43434</v>
      </c>
      <c r="F337" s="1">
        <f>COUNTIF(J337:O337,"M*")-COUNTIF(J337:O337,"MAL")</f>
        <v>3</v>
      </c>
      <c r="G337" s="1">
        <f>COUNTIF(J337:O337,"J*")</f>
        <v>1</v>
      </c>
      <c r="H337" s="1">
        <f>COUNTIF(J337:O337,"AM*")</f>
        <v>1</v>
      </c>
      <c r="J337" s="22" t="s">
        <v>8</v>
      </c>
      <c r="K337" s="22" t="s">
        <v>77</v>
      </c>
      <c r="L337" s="22" t="s">
        <v>1</v>
      </c>
      <c r="M337" s="22" t="s">
        <v>8</v>
      </c>
      <c r="N337" s="22" t="s">
        <v>8</v>
      </c>
      <c r="O337" s="22" t="s">
        <v>9</v>
      </c>
      <c r="P337" s="16" t="str">
        <f ca="1">IF((E337-TODAY())&lt;70,"Verrouillée","Libre")</f>
        <v>Verrouillée</v>
      </c>
      <c r="Q337" s="1">
        <f>COUNTIF(U337:Y337,"M*")-COUNTIF(U337:Y337,"MAL")</f>
        <v>2</v>
      </c>
      <c r="R337" s="1">
        <f>COUNTIF(U337:Y337,"J*")</f>
        <v>0</v>
      </c>
      <c r="S337" s="1">
        <f>COUNTIF(U337:Y337,"AM*")</f>
        <v>1</v>
      </c>
      <c r="U337" s="22" t="s">
        <v>9</v>
      </c>
      <c r="V337" s="22" t="s">
        <v>1</v>
      </c>
      <c r="W337" s="22" t="s">
        <v>8</v>
      </c>
      <c r="X337" s="22" t="s">
        <v>8</v>
      </c>
      <c r="Y337" s="22" t="s">
        <v>88</v>
      </c>
      <c r="AC337" s="42" t="str">
        <f t="shared" ca="1" si="30"/>
        <v/>
      </c>
      <c r="AD337" s="44" t="str">
        <f t="shared" ca="1" si="31"/>
        <v/>
      </c>
      <c r="AE337" s="46" t="str">
        <f t="shared" ca="1" si="32"/>
        <v/>
      </c>
      <c r="AF337" s="48" t="str">
        <f t="shared" ca="1" si="33"/>
        <v/>
      </c>
      <c r="AG337" s="50" t="str">
        <f t="shared" ca="1" si="34"/>
        <v/>
      </c>
      <c r="AH337" s="52" t="str">
        <f t="shared" ca="1" si="35"/>
        <v/>
      </c>
    </row>
    <row r="338" spans="2:35" x14ac:dyDescent="0.25">
      <c r="B338" s="4" t="e">
        <f>VLOOKUP(E338,Tableau1[],4,FALSE)</f>
        <v>#N/A</v>
      </c>
      <c r="C338" s="4" t="str">
        <f>IF(E338=(LOOKUP(E338,Tableau1[Date])),"F","NF")</f>
        <v>NF</v>
      </c>
      <c r="E338" s="7">
        <v>43435</v>
      </c>
      <c r="J338" s="22"/>
      <c r="K338" s="22"/>
      <c r="L338" s="22"/>
      <c r="M338" s="22"/>
      <c r="N338" s="22"/>
      <c r="O338" s="22"/>
      <c r="U338" s="22"/>
      <c r="V338" s="22"/>
      <c r="W338" s="22"/>
      <c r="X338" s="22"/>
      <c r="Y338" s="22"/>
      <c r="AC338" s="42" t="str">
        <f t="shared" ca="1" si="30"/>
        <v/>
      </c>
      <c r="AD338" s="44" t="str">
        <f t="shared" ca="1" si="31"/>
        <v/>
      </c>
      <c r="AE338" s="46" t="str">
        <f t="shared" ca="1" si="32"/>
        <v/>
      </c>
      <c r="AF338" s="48" t="str">
        <f t="shared" ca="1" si="33"/>
        <v/>
      </c>
      <c r="AG338" s="50" t="str">
        <f t="shared" ca="1" si="34"/>
        <v/>
      </c>
      <c r="AH338" s="52" t="str">
        <f t="shared" ca="1" si="35"/>
        <v/>
      </c>
    </row>
    <row r="339" spans="2:35" x14ac:dyDescent="0.25">
      <c r="B339" s="4" t="e">
        <f>VLOOKUP(E339,Tableau1[],4,FALSE)</f>
        <v>#N/A</v>
      </c>
      <c r="C339" s="4" t="str">
        <f>IF(E339=(LOOKUP(E339,Tableau1[Date])),"F","NF")</f>
        <v>NF</v>
      </c>
      <c r="E339" s="7">
        <v>43436</v>
      </c>
      <c r="J339" s="22"/>
      <c r="K339" s="22"/>
      <c r="L339" s="22"/>
      <c r="M339" s="22"/>
      <c r="N339" s="22"/>
      <c r="O339" s="22"/>
      <c r="U339" s="22"/>
      <c r="V339" s="22"/>
      <c r="W339" s="22"/>
      <c r="X339" s="22"/>
      <c r="Y339" s="22"/>
      <c r="AC339" s="42" t="str">
        <f t="shared" ca="1" si="30"/>
        <v/>
      </c>
      <c r="AD339" s="44" t="str">
        <f t="shared" ca="1" si="31"/>
        <v/>
      </c>
      <c r="AE339" s="46" t="str">
        <f t="shared" ca="1" si="32"/>
        <v/>
      </c>
      <c r="AF339" s="48" t="str">
        <f t="shared" ca="1" si="33"/>
        <v/>
      </c>
      <c r="AG339" s="50" t="str">
        <f t="shared" ca="1" si="34"/>
        <v/>
      </c>
      <c r="AH339" s="52" t="str">
        <f t="shared" ca="1" si="35"/>
        <v/>
      </c>
    </row>
    <row r="340" spans="2:35" x14ac:dyDescent="0.25">
      <c r="B340" s="4" t="e">
        <f>VLOOKUP(E340,Tableau1[],4,FALSE)</f>
        <v>#N/A</v>
      </c>
      <c r="C340" s="4" t="str">
        <f>IF(E340=(LOOKUP(E340,Tableau1[Date])),"F","NF")</f>
        <v>NF</v>
      </c>
      <c r="E340" s="2">
        <v>43437</v>
      </c>
      <c r="F340" s="1">
        <f>COUNTIF(J340:O340,"M*")-COUNTIF(J340:O340,"MAL")</f>
        <v>3</v>
      </c>
      <c r="G340" s="1">
        <f>COUNTIF(J340:O340,"J*")</f>
        <v>1</v>
      </c>
      <c r="H340" s="1">
        <f>COUNTIF(J340:O340,"AM*")</f>
        <v>1</v>
      </c>
      <c r="J340" s="22" t="s">
        <v>1</v>
      </c>
      <c r="K340" s="22" t="s">
        <v>8</v>
      </c>
      <c r="L340" s="22" t="s">
        <v>9</v>
      </c>
      <c r="M340" s="22" t="s">
        <v>8</v>
      </c>
      <c r="N340" s="22" t="s">
        <v>77</v>
      </c>
      <c r="O340" s="22" t="s">
        <v>8</v>
      </c>
      <c r="P340" s="13" t="s">
        <v>59</v>
      </c>
      <c r="Q340" s="1">
        <f>COUNTIF(U340:Y340,"M*")-COUNTIF(U340:Y340,"MAL")</f>
        <v>1</v>
      </c>
      <c r="R340" s="1">
        <f>COUNTIF(U340:Y340,"J*")</f>
        <v>0</v>
      </c>
      <c r="S340" s="1">
        <f>COUNTIF(U340:Y340,"AM*")</f>
        <v>2</v>
      </c>
      <c r="U340" s="22" t="s">
        <v>88</v>
      </c>
      <c r="V340" s="22" t="s">
        <v>8</v>
      </c>
      <c r="W340" s="22" t="s">
        <v>1</v>
      </c>
      <c r="X340" s="22" t="s">
        <v>1</v>
      </c>
      <c r="Y340" s="22" t="s">
        <v>88</v>
      </c>
      <c r="AC340" s="42" t="str">
        <f t="shared" ca="1" si="30"/>
        <v/>
      </c>
      <c r="AD340" s="44" t="str">
        <f t="shared" ca="1" si="31"/>
        <v/>
      </c>
      <c r="AE340" s="46" t="str">
        <f t="shared" ca="1" si="32"/>
        <v/>
      </c>
      <c r="AF340" s="48" t="str">
        <f t="shared" ca="1" si="33"/>
        <v/>
      </c>
      <c r="AG340" s="50" t="str">
        <f t="shared" ca="1" si="34"/>
        <v/>
      </c>
      <c r="AH340" s="52" t="str">
        <f t="shared" ca="1" si="35"/>
        <v/>
      </c>
    </row>
    <row r="341" spans="2:35" ht="15" customHeight="1" x14ac:dyDescent="0.25">
      <c r="B341" s="4" t="e">
        <f>VLOOKUP(E341,Tableau1[],4,FALSE)</f>
        <v>#N/A</v>
      </c>
      <c r="C341" s="4" t="str">
        <f>IF(E341=(LOOKUP(E341,Tableau1[Date])),"F","NF")</f>
        <v>NF</v>
      </c>
      <c r="E341" s="2">
        <v>43438</v>
      </c>
      <c r="F341" s="1">
        <f>COUNTIF(J341:O341,"M*")-COUNTIF(J341:O341,"MAL")</f>
        <v>3</v>
      </c>
      <c r="G341" s="1">
        <f>COUNTIF(J341:O341,"J*")</f>
        <v>1</v>
      </c>
      <c r="H341" s="1">
        <f>COUNTIF(J341:O341,"AM*")</f>
        <v>0</v>
      </c>
      <c r="J341" s="22" t="s">
        <v>88</v>
      </c>
      <c r="K341" s="22" t="s">
        <v>8</v>
      </c>
      <c r="L341" s="22" t="s">
        <v>9</v>
      </c>
      <c r="M341" s="22" t="s">
        <v>8</v>
      </c>
      <c r="N341" s="22" t="s">
        <v>77</v>
      </c>
      <c r="O341" s="22" t="s">
        <v>8</v>
      </c>
      <c r="P341" s="299">
        <v>49</v>
      </c>
      <c r="Q341" s="1">
        <f>COUNTIF(U341:Y341,"M*")-COUNTIF(U341:Y341,"MAL")</f>
        <v>1</v>
      </c>
      <c r="R341" s="1">
        <f>COUNTIF(U341:Y341,"J*")</f>
        <v>0</v>
      </c>
      <c r="S341" s="1">
        <f>COUNTIF(U341:Y341,"AM*")</f>
        <v>2</v>
      </c>
      <c r="U341" s="22" t="s">
        <v>88</v>
      </c>
      <c r="V341" s="22" t="s">
        <v>8</v>
      </c>
      <c r="W341" s="22" t="s">
        <v>1</v>
      </c>
      <c r="X341" s="22" t="s">
        <v>1</v>
      </c>
      <c r="Y341" s="22" t="s">
        <v>88</v>
      </c>
      <c r="AC341" s="42" t="str">
        <f t="shared" ca="1" si="30"/>
        <v/>
      </c>
      <c r="AD341" s="44" t="str">
        <f t="shared" ca="1" si="31"/>
        <v/>
      </c>
      <c r="AE341" s="46" t="str">
        <f t="shared" ca="1" si="32"/>
        <v/>
      </c>
      <c r="AF341" s="48" t="str">
        <f t="shared" ca="1" si="33"/>
        <v/>
      </c>
      <c r="AG341" s="50" t="str">
        <f t="shared" ca="1" si="34"/>
        <v/>
      </c>
      <c r="AH341" s="52" t="str">
        <f t="shared" ca="1" si="35"/>
        <v/>
      </c>
    </row>
    <row r="342" spans="2:35" ht="15" customHeight="1" x14ac:dyDescent="0.25">
      <c r="B342" s="4" t="e">
        <f>VLOOKUP(E342,Tableau1[],4,FALSE)</f>
        <v>#N/A</v>
      </c>
      <c r="C342" s="4" t="str">
        <f>IF(E342=(LOOKUP(E342,Tableau1[Date])),"F","NF")</f>
        <v>NF</v>
      </c>
      <c r="E342" s="2">
        <v>43439</v>
      </c>
      <c r="F342" s="1">
        <f>COUNTIF(J342:O342,"M*")-COUNTIF(J342:O342,"MAL")</f>
        <v>3</v>
      </c>
      <c r="G342" s="1">
        <f>COUNTIF(J342:O342,"J*")</f>
        <v>0</v>
      </c>
      <c r="H342" s="1">
        <f>COUNTIF(J342:O342,"AM*")</f>
        <v>1</v>
      </c>
      <c r="J342" s="22" t="s">
        <v>1</v>
      </c>
      <c r="K342" s="22" t="s">
        <v>8</v>
      </c>
      <c r="L342" s="22" t="s">
        <v>9</v>
      </c>
      <c r="M342" s="22" t="s">
        <v>8</v>
      </c>
      <c r="N342" s="22" t="s">
        <v>9</v>
      </c>
      <c r="O342" s="22" t="s">
        <v>8</v>
      </c>
      <c r="P342" s="299"/>
      <c r="Q342" s="1">
        <f>COUNTIF(U342:Y342,"M*")-COUNTIF(U342:Y342,"MAL")</f>
        <v>2</v>
      </c>
      <c r="R342" s="1">
        <f>COUNTIF(U342:Y342,"J*")</f>
        <v>0</v>
      </c>
      <c r="S342" s="1">
        <f>COUNTIF(U342:Y342,"AM*")</f>
        <v>2</v>
      </c>
      <c r="U342" s="22" t="s">
        <v>8</v>
      </c>
      <c r="V342" s="22" t="s">
        <v>8</v>
      </c>
      <c r="W342" s="22" t="s">
        <v>1</v>
      </c>
      <c r="X342" s="22" t="s">
        <v>1</v>
      </c>
      <c r="Y342" s="22" t="s">
        <v>88</v>
      </c>
      <c r="AC342" s="42" t="str">
        <f t="shared" ca="1" si="30"/>
        <v/>
      </c>
      <c r="AD342" s="44" t="str">
        <f t="shared" ca="1" si="31"/>
        <v/>
      </c>
      <c r="AE342" s="46" t="str">
        <f t="shared" ca="1" si="32"/>
        <v/>
      </c>
      <c r="AF342" s="48" t="str">
        <f t="shared" ca="1" si="33"/>
        <v/>
      </c>
      <c r="AG342" s="50" t="str">
        <f t="shared" ca="1" si="34"/>
        <v/>
      </c>
      <c r="AH342" s="52" t="str">
        <f t="shared" ca="1" si="35"/>
        <v/>
      </c>
    </row>
    <row r="343" spans="2:35" ht="15" customHeight="1" x14ac:dyDescent="0.25">
      <c r="B343" s="4" t="e">
        <f>VLOOKUP(E343,Tableau1[],4,FALSE)</f>
        <v>#N/A</v>
      </c>
      <c r="C343" s="4" t="str">
        <f>IF(E343=(LOOKUP(E343,Tableau1[Date])),"F","NF")</f>
        <v>NF</v>
      </c>
      <c r="E343" s="2">
        <v>43440</v>
      </c>
      <c r="F343" s="1">
        <f>COUNTIF(J343:O343,"M*")-COUNTIF(J343:O343,"MAL")</f>
        <v>3</v>
      </c>
      <c r="G343" s="1">
        <f>COUNTIF(J343:O343,"J*")</f>
        <v>1</v>
      </c>
      <c r="H343" s="1">
        <f>COUNTIF(J343:O343,"AM*")</f>
        <v>1</v>
      </c>
      <c r="J343" s="22" t="s">
        <v>1</v>
      </c>
      <c r="K343" s="22" t="s">
        <v>8</v>
      </c>
      <c r="L343" s="22" t="s">
        <v>9</v>
      </c>
      <c r="M343" s="22" t="s">
        <v>8</v>
      </c>
      <c r="N343" s="22" t="s">
        <v>77</v>
      </c>
      <c r="O343" s="22" t="s">
        <v>8</v>
      </c>
      <c r="P343" s="17"/>
      <c r="Q343" s="1">
        <f>COUNTIF(U343:Y343,"M*")-COUNTIF(U343:Y343,"MAL")</f>
        <v>2</v>
      </c>
      <c r="R343" s="1">
        <f>COUNTIF(U343:Y343,"J*")</f>
        <v>0</v>
      </c>
      <c r="S343" s="1">
        <f>COUNTIF(U343:Y343,"AM*")</f>
        <v>2</v>
      </c>
      <c r="U343" s="54" t="s">
        <v>87</v>
      </c>
      <c r="V343" s="22" t="s">
        <v>8</v>
      </c>
      <c r="W343" s="22" t="s">
        <v>1</v>
      </c>
      <c r="X343" s="22" t="s">
        <v>1</v>
      </c>
      <c r="Y343" s="22" t="s">
        <v>88</v>
      </c>
      <c r="AC343" s="42" t="str">
        <f t="shared" ca="1" si="30"/>
        <v/>
      </c>
      <c r="AD343" s="44" t="str">
        <f t="shared" ca="1" si="31"/>
        <v/>
      </c>
      <c r="AE343" s="46" t="str">
        <f t="shared" ca="1" si="32"/>
        <v/>
      </c>
      <c r="AF343" s="48" t="str">
        <f t="shared" ca="1" si="33"/>
        <v/>
      </c>
      <c r="AG343" s="50" t="str">
        <f t="shared" ca="1" si="34"/>
        <v/>
      </c>
      <c r="AH343" s="52" t="str">
        <f t="shared" ca="1" si="35"/>
        <v/>
      </c>
      <c r="AI343" s="82" t="s">
        <v>122</v>
      </c>
    </row>
    <row r="344" spans="2:35" ht="15" customHeight="1" x14ac:dyDescent="0.25">
      <c r="B344" s="4" t="e">
        <f>VLOOKUP(E344,Tableau1[],4,FALSE)</f>
        <v>#N/A</v>
      </c>
      <c r="C344" s="4" t="str">
        <f>IF(E344=(LOOKUP(E344,Tableau1[Date])),"F","NF")</f>
        <v>NF</v>
      </c>
      <c r="E344" s="2">
        <v>43441</v>
      </c>
      <c r="F344" s="1">
        <f>COUNTIF(J344:O344,"M*")-COUNTIF(J344:O344,"MAL")</f>
        <v>3</v>
      </c>
      <c r="G344" s="1">
        <f>COUNTIF(J344:O344,"J*")</f>
        <v>1</v>
      </c>
      <c r="H344" s="1">
        <f>COUNTIF(J344:O344,"AM*")</f>
        <v>1</v>
      </c>
      <c r="J344" s="22" t="s">
        <v>1</v>
      </c>
      <c r="K344" s="22" t="s">
        <v>8</v>
      </c>
      <c r="L344" s="22" t="s">
        <v>9</v>
      </c>
      <c r="M344" s="22" t="s">
        <v>8</v>
      </c>
      <c r="N344" s="22" t="s">
        <v>77</v>
      </c>
      <c r="O344" s="22" t="s">
        <v>8</v>
      </c>
      <c r="P344" s="16" t="str">
        <f ca="1">IF((E344-TODAY())&lt;70,"Verrouillée","Libre")</f>
        <v>Verrouillée</v>
      </c>
      <c r="Q344" s="1">
        <f>COUNTIF(U344:Y344,"M*")-COUNTIF(U344:Y344,"MAL")</f>
        <v>1</v>
      </c>
      <c r="R344" s="1">
        <f>COUNTIF(U344:Y344,"J*")</f>
        <v>0</v>
      </c>
      <c r="S344" s="1">
        <f>COUNTIF(U344:Y344,"AM*")</f>
        <v>2</v>
      </c>
      <c r="U344" s="22" t="s">
        <v>8</v>
      </c>
      <c r="V344" s="22" t="s">
        <v>9</v>
      </c>
      <c r="W344" s="22" t="s">
        <v>1</v>
      </c>
      <c r="X344" s="22" t="s">
        <v>1</v>
      </c>
      <c r="Y344" s="22" t="s">
        <v>88</v>
      </c>
      <c r="AC344" s="42" t="str">
        <f t="shared" ca="1" si="30"/>
        <v/>
      </c>
      <c r="AD344" s="44" t="str">
        <f t="shared" ca="1" si="31"/>
        <v/>
      </c>
      <c r="AE344" s="46" t="str">
        <f t="shared" ca="1" si="32"/>
        <v/>
      </c>
      <c r="AF344" s="48" t="str">
        <f t="shared" ca="1" si="33"/>
        <v/>
      </c>
      <c r="AG344" s="50" t="str">
        <f t="shared" ca="1" si="34"/>
        <v/>
      </c>
      <c r="AH344" s="52" t="str">
        <f t="shared" ca="1" si="35"/>
        <v/>
      </c>
    </row>
    <row r="345" spans="2:35" x14ac:dyDescent="0.25">
      <c r="B345" s="4" t="e">
        <f>VLOOKUP(E345,Tableau1[],4,FALSE)</f>
        <v>#N/A</v>
      </c>
      <c r="C345" s="4" t="str">
        <f>IF(E345=(LOOKUP(E345,Tableau1[Date])),"F","NF")</f>
        <v>NF</v>
      </c>
      <c r="E345" s="7">
        <v>43442</v>
      </c>
      <c r="J345" s="22"/>
      <c r="K345" s="22"/>
      <c r="L345" s="22"/>
      <c r="M345" s="22"/>
      <c r="N345" s="22"/>
      <c r="O345" s="22"/>
      <c r="U345" s="22"/>
      <c r="V345" s="22"/>
      <c r="W345" s="22"/>
      <c r="X345" s="22"/>
      <c r="Y345" s="22"/>
      <c r="AC345" s="42" t="str">
        <f t="shared" ca="1" si="30"/>
        <v/>
      </c>
      <c r="AD345" s="44" t="str">
        <f t="shared" ca="1" si="31"/>
        <v/>
      </c>
      <c r="AE345" s="46" t="str">
        <f t="shared" ca="1" si="32"/>
        <v/>
      </c>
      <c r="AF345" s="48" t="str">
        <f t="shared" ca="1" si="33"/>
        <v/>
      </c>
      <c r="AG345" s="50" t="str">
        <f t="shared" ca="1" si="34"/>
        <v/>
      </c>
      <c r="AH345" s="52" t="str">
        <f t="shared" ca="1" si="35"/>
        <v/>
      </c>
    </row>
    <row r="346" spans="2:35" x14ac:dyDescent="0.25">
      <c r="B346" s="4" t="e">
        <f>VLOOKUP(E346,Tableau1[],4,FALSE)</f>
        <v>#N/A</v>
      </c>
      <c r="C346" s="4" t="str">
        <f>IF(E346=(LOOKUP(E346,Tableau1[Date])),"F","NF")</f>
        <v>NF</v>
      </c>
      <c r="E346" s="7">
        <v>43443</v>
      </c>
      <c r="J346" s="22"/>
      <c r="K346" s="22"/>
      <c r="L346" s="22"/>
      <c r="M346" s="22"/>
      <c r="N346" s="22"/>
      <c r="O346" s="22"/>
      <c r="U346" s="22"/>
      <c r="V346" s="22"/>
      <c r="W346" s="22"/>
      <c r="X346" s="22"/>
      <c r="Y346" s="22"/>
      <c r="AC346" s="42" t="str">
        <f t="shared" ca="1" si="30"/>
        <v/>
      </c>
      <c r="AD346" s="44" t="str">
        <f t="shared" ca="1" si="31"/>
        <v/>
      </c>
      <c r="AE346" s="46" t="str">
        <f t="shared" ca="1" si="32"/>
        <v/>
      </c>
      <c r="AF346" s="48" t="str">
        <f t="shared" ca="1" si="33"/>
        <v/>
      </c>
      <c r="AG346" s="50" t="str">
        <f t="shared" ca="1" si="34"/>
        <v/>
      </c>
      <c r="AH346" s="52" t="str">
        <f t="shared" ca="1" si="35"/>
        <v/>
      </c>
    </row>
    <row r="347" spans="2:35" x14ac:dyDescent="0.25">
      <c r="B347" s="4" t="e">
        <f>VLOOKUP(E347,Tableau1[],4,FALSE)</f>
        <v>#N/A</v>
      </c>
      <c r="C347" s="4" t="str">
        <f>IF(E347=(LOOKUP(E347,Tableau1[Date])),"F","NF")</f>
        <v>NF</v>
      </c>
      <c r="E347" s="2">
        <v>43444</v>
      </c>
      <c r="F347" s="1">
        <f>COUNTIF(J347:O347,"M*")-COUNTIF(J347:O347,"MAL")</f>
        <v>3</v>
      </c>
      <c r="G347" s="1">
        <f>COUNTIF(J347:O347,"J*")</f>
        <v>1</v>
      </c>
      <c r="H347" s="1">
        <f>COUNTIF(J347:O347,"AM*")</f>
        <v>2</v>
      </c>
      <c r="J347" s="22" t="s">
        <v>1</v>
      </c>
      <c r="K347" s="22" t="s">
        <v>8</v>
      </c>
      <c r="L347" s="22" t="s">
        <v>8</v>
      </c>
      <c r="M347" s="22" t="s">
        <v>1</v>
      </c>
      <c r="N347" s="22" t="s">
        <v>77</v>
      </c>
      <c r="O347" s="22" t="s">
        <v>8</v>
      </c>
      <c r="P347" s="13" t="s">
        <v>59</v>
      </c>
      <c r="Q347" s="1">
        <f>COUNTIF(U347:Y347,"M*")-COUNTIF(U347:Y347,"MAL")</f>
        <v>3</v>
      </c>
      <c r="R347" s="1">
        <f>COUNTIF(U347:Y347,"J*")</f>
        <v>0</v>
      </c>
      <c r="S347" s="1">
        <f>COUNTIF(U347:Y347,"AM*")</f>
        <v>1</v>
      </c>
      <c r="U347" s="22" t="s">
        <v>8</v>
      </c>
      <c r="V347" s="22" t="s">
        <v>1</v>
      </c>
      <c r="W347" s="22" t="s">
        <v>8</v>
      </c>
      <c r="X347" s="22" t="s">
        <v>8</v>
      </c>
      <c r="Y347" s="22" t="s">
        <v>88</v>
      </c>
      <c r="AC347" s="42" t="str">
        <f t="shared" ca="1" si="30"/>
        <v/>
      </c>
      <c r="AD347" s="44" t="str">
        <f t="shared" ca="1" si="31"/>
        <v/>
      </c>
      <c r="AE347" s="46" t="str">
        <f t="shared" ca="1" si="32"/>
        <v/>
      </c>
      <c r="AF347" s="48" t="str">
        <f t="shared" ca="1" si="33"/>
        <v/>
      </c>
      <c r="AG347" s="50" t="str">
        <f t="shared" ca="1" si="34"/>
        <v/>
      </c>
      <c r="AH347" s="52" t="str">
        <f t="shared" ca="1" si="35"/>
        <v/>
      </c>
    </row>
    <row r="348" spans="2:35" ht="15" customHeight="1" x14ac:dyDescent="0.25">
      <c r="B348" s="4" t="e">
        <f>VLOOKUP(E348,Tableau1[],4,FALSE)</f>
        <v>#N/A</v>
      </c>
      <c r="C348" s="4" t="str">
        <f>IF(E348=(LOOKUP(E348,Tableau1[Date])),"F","NF")</f>
        <v>NF</v>
      </c>
      <c r="E348" s="2">
        <v>43445</v>
      </c>
      <c r="F348" s="1">
        <f>COUNTIF(J348:O348,"M*")-COUNTIF(J348:O348,"MAL")</f>
        <v>3</v>
      </c>
      <c r="G348" s="1">
        <f>COUNTIF(J348:O348,"J*")</f>
        <v>1</v>
      </c>
      <c r="H348" s="1">
        <f>COUNTIF(J348:O348,"AM*")</f>
        <v>2</v>
      </c>
      <c r="J348" s="22" t="s">
        <v>1</v>
      </c>
      <c r="K348" s="22" t="s">
        <v>8</v>
      </c>
      <c r="L348" s="22" t="s">
        <v>8</v>
      </c>
      <c r="M348" s="22" t="s">
        <v>1</v>
      </c>
      <c r="N348" s="22" t="s">
        <v>77</v>
      </c>
      <c r="O348" s="22" t="s">
        <v>8</v>
      </c>
      <c r="P348" s="299">
        <v>50</v>
      </c>
      <c r="Q348" s="1">
        <f>COUNTIF(U348:Y348,"M*")-COUNTIF(U348:Y348,"MAL")</f>
        <v>3</v>
      </c>
      <c r="R348" s="1">
        <f>COUNTIF(U348:Y348,"J*")</f>
        <v>0</v>
      </c>
      <c r="S348" s="1">
        <f>COUNTIF(U348:Y348,"AM*")</f>
        <v>1</v>
      </c>
      <c r="U348" s="54" t="s">
        <v>87</v>
      </c>
      <c r="V348" s="22" t="s">
        <v>1</v>
      </c>
      <c r="W348" s="22" t="s">
        <v>8</v>
      </c>
      <c r="X348" s="22" t="s">
        <v>8</v>
      </c>
      <c r="Y348" s="22" t="s">
        <v>88</v>
      </c>
      <c r="AC348" s="42" t="str">
        <f t="shared" ca="1" si="30"/>
        <v/>
      </c>
      <c r="AD348" s="44" t="str">
        <f t="shared" ca="1" si="31"/>
        <v/>
      </c>
      <c r="AE348" s="46" t="str">
        <f t="shared" ca="1" si="32"/>
        <v/>
      </c>
      <c r="AF348" s="48" t="str">
        <f t="shared" ca="1" si="33"/>
        <v/>
      </c>
      <c r="AG348" s="50" t="str">
        <f t="shared" ca="1" si="34"/>
        <v/>
      </c>
      <c r="AH348" s="52" t="str">
        <f t="shared" ca="1" si="35"/>
        <v/>
      </c>
    </row>
    <row r="349" spans="2:35" ht="15" customHeight="1" x14ac:dyDescent="0.25">
      <c r="B349" s="4" t="e">
        <f>VLOOKUP(E349,Tableau1[],4,FALSE)</f>
        <v>#N/A</v>
      </c>
      <c r="C349" s="4" t="str">
        <f>IF(E349=(LOOKUP(E349,Tableau1[Date])),"F","NF")</f>
        <v>NF</v>
      </c>
      <c r="E349" s="2">
        <v>43446</v>
      </c>
      <c r="F349" s="1">
        <f>COUNTIF(J349:O349,"M*")-COUNTIF(J349:O349,"MAL")</f>
        <v>3</v>
      </c>
      <c r="G349" s="1">
        <f>COUNTIF(J349:O349,"J*")</f>
        <v>1</v>
      </c>
      <c r="H349" s="1">
        <f>COUNTIF(J349:O349,"AM*")</f>
        <v>2</v>
      </c>
      <c r="J349" s="22" t="s">
        <v>1</v>
      </c>
      <c r="K349" s="22" t="s">
        <v>8</v>
      </c>
      <c r="L349" s="22" t="s">
        <v>8</v>
      </c>
      <c r="M349" s="22" t="s">
        <v>1</v>
      </c>
      <c r="N349" s="54" t="s">
        <v>90</v>
      </c>
      <c r="O349" s="22" t="s">
        <v>8</v>
      </c>
      <c r="P349" s="299"/>
      <c r="Q349" s="1">
        <f>COUNTIF(U349:Y349,"M*")-COUNTIF(U349:Y349,"MAL")</f>
        <v>3</v>
      </c>
      <c r="R349" s="1">
        <f>COUNTIF(U349:Y349,"J*")</f>
        <v>0</v>
      </c>
      <c r="S349" s="1">
        <f>COUNTIF(U349:Y349,"AM*")</f>
        <v>1</v>
      </c>
      <c r="U349" s="22" t="s">
        <v>8</v>
      </c>
      <c r="V349" s="22" t="s">
        <v>1</v>
      </c>
      <c r="W349" s="22" t="s">
        <v>8</v>
      </c>
      <c r="X349" s="22" t="s">
        <v>8</v>
      </c>
      <c r="Y349" s="22" t="s">
        <v>88</v>
      </c>
      <c r="AC349" s="42" t="str">
        <f t="shared" ca="1" si="30"/>
        <v/>
      </c>
      <c r="AD349" s="44" t="str">
        <f t="shared" ca="1" si="31"/>
        <v/>
      </c>
      <c r="AE349" s="46" t="str">
        <f t="shared" ca="1" si="32"/>
        <v/>
      </c>
      <c r="AF349" s="48" t="str">
        <f t="shared" ca="1" si="33"/>
        <v/>
      </c>
      <c r="AG349" s="50" t="str">
        <f t="shared" ca="1" si="34"/>
        <v/>
      </c>
      <c r="AH349" s="52" t="str">
        <f t="shared" ca="1" si="35"/>
        <v/>
      </c>
      <c r="AI349" s="82" t="s">
        <v>123</v>
      </c>
    </row>
    <row r="350" spans="2:35" ht="15" customHeight="1" x14ac:dyDescent="0.25">
      <c r="B350" s="4" t="e">
        <f>VLOOKUP(E350,Tableau1[],4,FALSE)</f>
        <v>#N/A</v>
      </c>
      <c r="C350" s="4" t="str">
        <f>IF(E350=(LOOKUP(E350,Tableau1[Date])),"F","NF")</f>
        <v>NF</v>
      </c>
      <c r="E350" s="2">
        <v>43447</v>
      </c>
      <c r="F350" s="1">
        <f>COUNTIF(J350:O350,"M*")-COUNTIF(J350:O350,"MAL")</f>
        <v>3</v>
      </c>
      <c r="G350" s="1">
        <f>COUNTIF(J350:O350,"J*")</f>
        <v>1</v>
      </c>
      <c r="H350" s="1">
        <f>COUNTIF(J350:O350,"AM*")</f>
        <v>2</v>
      </c>
      <c r="I350" s="30" t="s">
        <v>97</v>
      </c>
      <c r="J350" s="22" t="s">
        <v>1</v>
      </c>
      <c r="K350" s="22" t="s">
        <v>8</v>
      </c>
      <c r="L350" s="22" t="s">
        <v>8</v>
      </c>
      <c r="M350" s="22" t="s">
        <v>1</v>
      </c>
      <c r="N350" s="22" t="s">
        <v>77</v>
      </c>
      <c r="O350" s="22" t="s">
        <v>8</v>
      </c>
      <c r="P350" s="17"/>
      <c r="Q350" s="1">
        <f>COUNTIF(U350:Y350,"M*")-COUNTIF(U350:Y350,"MAL")</f>
        <v>3</v>
      </c>
      <c r="R350" s="1">
        <f>COUNTIF(U350:Y350,"J*")</f>
        <v>0</v>
      </c>
      <c r="S350" s="1">
        <f>COUNTIF(U350:Y350,"AM*")</f>
        <v>1</v>
      </c>
      <c r="U350" s="22" t="s">
        <v>8</v>
      </c>
      <c r="V350" s="22" t="s">
        <v>1</v>
      </c>
      <c r="W350" s="22" t="s">
        <v>8</v>
      </c>
      <c r="X350" s="22" t="s">
        <v>8</v>
      </c>
      <c r="Y350" s="22" t="s">
        <v>88</v>
      </c>
      <c r="AC350" s="42" t="str">
        <f t="shared" ca="1" si="30"/>
        <v/>
      </c>
      <c r="AD350" s="44" t="str">
        <f t="shared" ca="1" si="31"/>
        <v/>
      </c>
      <c r="AE350" s="46" t="str">
        <f t="shared" ca="1" si="32"/>
        <v/>
      </c>
      <c r="AF350" s="48" t="str">
        <f t="shared" ca="1" si="33"/>
        <v/>
      </c>
      <c r="AG350" s="50" t="str">
        <f t="shared" ca="1" si="34"/>
        <v/>
      </c>
      <c r="AH350" s="52" t="str">
        <f t="shared" ca="1" si="35"/>
        <v/>
      </c>
    </row>
    <row r="351" spans="2:35" ht="15" customHeight="1" x14ac:dyDescent="0.25">
      <c r="B351" s="4" t="e">
        <f>VLOOKUP(E351,Tableau1[],4,FALSE)</f>
        <v>#N/A</v>
      </c>
      <c r="C351" s="4" t="str">
        <f>IF(E351=(LOOKUP(E351,Tableau1[Date])),"F","NF")</f>
        <v>NF</v>
      </c>
      <c r="E351" s="2">
        <v>43448</v>
      </c>
      <c r="F351" s="1">
        <f>COUNTIF(J351:O351,"M*")-COUNTIF(J351:O351,"MAL")</f>
        <v>3</v>
      </c>
      <c r="G351" s="1">
        <f>COUNTIF(J351:O351,"J*")</f>
        <v>1</v>
      </c>
      <c r="H351" s="1">
        <f>COUNTIF(J351:O351,"AM*")</f>
        <v>2</v>
      </c>
      <c r="J351" s="22" t="s">
        <v>1</v>
      </c>
      <c r="K351" s="22" t="s">
        <v>8</v>
      </c>
      <c r="L351" s="22" t="s">
        <v>8</v>
      </c>
      <c r="M351" s="22" t="s">
        <v>1</v>
      </c>
      <c r="N351" s="22" t="s">
        <v>77</v>
      </c>
      <c r="O351" s="22" t="s">
        <v>8</v>
      </c>
      <c r="P351" s="16" t="str">
        <f ca="1">IF((E351-TODAY())&lt;70,"Verrouillée","Libre")</f>
        <v>Verrouillée</v>
      </c>
      <c r="Q351" s="1">
        <f>COUNTIF(U351:Y351,"M*")-COUNTIF(U351:Y351,"MAL")</f>
        <v>3</v>
      </c>
      <c r="R351" s="1">
        <f>COUNTIF(U351:Y351,"J*")</f>
        <v>0</v>
      </c>
      <c r="S351" s="1">
        <f>COUNTIF(U351:Y351,"AM*")</f>
        <v>1</v>
      </c>
      <c r="U351" s="54" t="s">
        <v>87</v>
      </c>
      <c r="V351" s="22" t="s">
        <v>1</v>
      </c>
      <c r="W351" s="22" t="s">
        <v>8</v>
      </c>
      <c r="X351" s="22" t="s">
        <v>8</v>
      </c>
      <c r="Y351" s="22" t="s">
        <v>88</v>
      </c>
      <c r="AC351" s="42" t="str">
        <f t="shared" ca="1" si="30"/>
        <v/>
      </c>
      <c r="AD351" s="44" t="str">
        <f t="shared" ca="1" si="31"/>
        <v/>
      </c>
      <c r="AE351" s="46" t="str">
        <f t="shared" ca="1" si="32"/>
        <v/>
      </c>
      <c r="AF351" s="48" t="str">
        <f t="shared" ca="1" si="33"/>
        <v/>
      </c>
      <c r="AG351" s="50" t="str">
        <f t="shared" ca="1" si="34"/>
        <v/>
      </c>
      <c r="AH351" s="52" t="str">
        <f t="shared" ca="1" si="35"/>
        <v/>
      </c>
    </row>
    <row r="352" spans="2:35" x14ac:dyDescent="0.25">
      <c r="B352" s="4" t="e">
        <f>VLOOKUP(E352,Tableau1[],4,FALSE)</f>
        <v>#N/A</v>
      </c>
      <c r="C352" s="4" t="str">
        <f>IF(E352=(LOOKUP(E352,Tableau1[Date])),"F","NF")</f>
        <v>NF</v>
      </c>
      <c r="E352" s="7">
        <v>43449</v>
      </c>
      <c r="J352" s="22"/>
      <c r="K352" s="22"/>
      <c r="L352" s="22"/>
      <c r="M352" s="22"/>
      <c r="N352" s="22"/>
      <c r="O352" s="22"/>
      <c r="U352" s="22"/>
      <c r="V352" s="22"/>
      <c r="W352" s="22"/>
      <c r="X352" s="22"/>
      <c r="Y352" s="22"/>
      <c r="AC352" s="42" t="str">
        <f t="shared" ca="1" si="30"/>
        <v/>
      </c>
      <c r="AD352" s="44" t="str">
        <f t="shared" ca="1" si="31"/>
        <v/>
      </c>
      <c r="AE352" s="46" t="str">
        <f t="shared" ca="1" si="32"/>
        <v/>
      </c>
      <c r="AF352" s="48" t="str">
        <f t="shared" ca="1" si="33"/>
        <v/>
      </c>
      <c r="AG352" s="50" t="str">
        <f t="shared" ca="1" si="34"/>
        <v/>
      </c>
      <c r="AH352" s="52" t="str">
        <f t="shared" ca="1" si="35"/>
        <v/>
      </c>
    </row>
    <row r="353" spans="2:35" x14ac:dyDescent="0.25">
      <c r="B353" s="4" t="e">
        <f>VLOOKUP(E353,Tableau1[],4,FALSE)</f>
        <v>#N/A</v>
      </c>
      <c r="C353" s="4" t="str">
        <f>IF(E353=(LOOKUP(E353,Tableau1[Date])),"F","NF")</f>
        <v>NF</v>
      </c>
      <c r="E353" s="7">
        <v>43450</v>
      </c>
      <c r="J353" s="22"/>
      <c r="K353" s="22"/>
      <c r="L353" s="22"/>
      <c r="M353" s="22"/>
      <c r="N353" s="22"/>
      <c r="O353" s="22"/>
      <c r="U353" s="22"/>
      <c r="V353" s="22"/>
      <c r="W353" s="22"/>
      <c r="X353" s="22"/>
      <c r="Y353" s="22"/>
      <c r="AC353" s="42" t="str">
        <f t="shared" ca="1" si="30"/>
        <v/>
      </c>
      <c r="AD353" s="44" t="str">
        <f t="shared" ca="1" si="31"/>
        <v/>
      </c>
      <c r="AE353" s="46" t="str">
        <f t="shared" ca="1" si="32"/>
        <v/>
      </c>
      <c r="AF353" s="48" t="str">
        <f t="shared" ca="1" si="33"/>
        <v/>
      </c>
      <c r="AG353" s="50" t="str">
        <f t="shared" ca="1" si="34"/>
        <v/>
      </c>
      <c r="AH353" s="52" t="str">
        <f t="shared" ca="1" si="35"/>
        <v/>
      </c>
    </row>
    <row r="354" spans="2:35" x14ac:dyDescent="0.25">
      <c r="B354" s="4" t="e">
        <f>VLOOKUP(E354,Tableau1[],4,FALSE)</f>
        <v>#N/A</v>
      </c>
      <c r="C354" s="4" t="str">
        <f>IF(E354=(LOOKUP(E354,Tableau1[Date])),"F","NF")</f>
        <v>NF</v>
      </c>
      <c r="E354" s="2">
        <v>43451</v>
      </c>
      <c r="F354" s="1">
        <f>COUNTIF(J354:O354,"M*")-COUNTIF(J354:O354,"MAL")</f>
        <v>3</v>
      </c>
      <c r="G354" s="1">
        <f>COUNTIF(J354:O354,"J*")</f>
        <v>1</v>
      </c>
      <c r="H354" s="1">
        <f>COUNTIF(J354:O354,"AM*")</f>
        <v>2</v>
      </c>
      <c r="J354" s="22" t="s">
        <v>8</v>
      </c>
      <c r="K354" s="22" t="s">
        <v>1</v>
      </c>
      <c r="L354" s="22" t="s">
        <v>77</v>
      </c>
      <c r="M354" s="22" t="s">
        <v>8</v>
      </c>
      <c r="N354" s="22" t="s">
        <v>8</v>
      </c>
      <c r="O354" s="22" t="s">
        <v>1</v>
      </c>
      <c r="P354" s="13" t="s">
        <v>59</v>
      </c>
      <c r="Q354" s="1">
        <f>COUNTIF(U354:Y354,"M*")-COUNTIF(U354:Y354,"MAL")</f>
        <v>2</v>
      </c>
      <c r="R354" s="1">
        <f>COUNTIF(U354:Y354,"J*")</f>
        <v>0</v>
      </c>
      <c r="S354" s="1">
        <f>COUNTIF(U354:Y354,"AM*")</f>
        <v>2</v>
      </c>
      <c r="U354" s="22" t="s">
        <v>8</v>
      </c>
      <c r="V354" s="22" t="s">
        <v>8</v>
      </c>
      <c r="W354" s="22" t="s">
        <v>1</v>
      </c>
      <c r="X354" s="22" t="s">
        <v>1</v>
      </c>
      <c r="Y354" s="22" t="s">
        <v>88</v>
      </c>
      <c r="AC354" s="42" t="str">
        <f t="shared" ca="1" si="30"/>
        <v/>
      </c>
      <c r="AD354" s="44" t="str">
        <f t="shared" ca="1" si="31"/>
        <v/>
      </c>
      <c r="AE354" s="46" t="str">
        <f t="shared" ca="1" si="32"/>
        <v/>
      </c>
      <c r="AF354" s="48" t="str">
        <f t="shared" ca="1" si="33"/>
        <v/>
      </c>
      <c r="AG354" s="50" t="str">
        <f t="shared" ca="1" si="34"/>
        <v/>
      </c>
      <c r="AH354" s="52" t="str">
        <f t="shared" ca="1" si="35"/>
        <v/>
      </c>
    </row>
    <row r="355" spans="2:35" ht="15" customHeight="1" x14ac:dyDescent="0.25">
      <c r="B355" s="4" t="e">
        <f>VLOOKUP(E355,Tableau1[],4,FALSE)</f>
        <v>#N/A</v>
      </c>
      <c r="C355" s="4" t="str">
        <f>IF(E355=(LOOKUP(E355,Tableau1[Date])),"F","NF")</f>
        <v>NF</v>
      </c>
      <c r="E355" s="2">
        <v>43452</v>
      </c>
      <c r="F355" s="1">
        <f>COUNTIF(J355:O355,"M*")-COUNTIF(J355:O355,"MAL")</f>
        <v>3</v>
      </c>
      <c r="G355" s="1">
        <f>COUNTIF(J355:O355,"J*")</f>
        <v>0</v>
      </c>
      <c r="H355" s="1">
        <f>COUNTIF(J355:O355,"AM*")</f>
        <v>2</v>
      </c>
      <c r="J355" s="22" t="s">
        <v>8</v>
      </c>
      <c r="K355" s="22" t="s">
        <v>1</v>
      </c>
      <c r="L355" s="22" t="s">
        <v>8</v>
      </c>
      <c r="M355" s="22" t="s">
        <v>9</v>
      </c>
      <c r="N355" s="22" t="s">
        <v>8</v>
      </c>
      <c r="O355" s="22" t="s">
        <v>1</v>
      </c>
      <c r="P355" s="299">
        <v>51</v>
      </c>
      <c r="Q355" s="1">
        <f>COUNTIF(U355:Y355,"M*")-COUNTIF(U355:Y355,"MAL")</f>
        <v>2</v>
      </c>
      <c r="R355" s="1">
        <f>COUNTIF(U355:Y355,"J*")</f>
        <v>0</v>
      </c>
      <c r="S355" s="1">
        <f>COUNTIF(U355:Y355,"AM*")</f>
        <v>2</v>
      </c>
      <c r="U355" s="22" t="s">
        <v>8</v>
      </c>
      <c r="V355" s="22" t="s">
        <v>8</v>
      </c>
      <c r="W355" s="22" t="s">
        <v>1</v>
      </c>
      <c r="X355" s="22" t="s">
        <v>1</v>
      </c>
      <c r="Y355" s="22" t="s">
        <v>88</v>
      </c>
      <c r="AC355" s="42" t="str">
        <f t="shared" ca="1" si="30"/>
        <v/>
      </c>
      <c r="AD355" s="44" t="str">
        <f t="shared" ca="1" si="31"/>
        <v/>
      </c>
      <c r="AE355" s="46" t="str">
        <f t="shared" ca="1" si="32"/>
        <v/>
      </c>
      <c r="AF355" s="48" t="str">
        <f t="shared" ca="1" si="33"/>
        <v/>
      </c>
      <c r="AG355" s="50" t="str">
        <f t="shared" ca="1" si="34"/>
        <v/>
      </c>
      <c r="AH355" s="52" t="str">
        <f t="shared" ca="1" si="35"/>
        <v/>
      </c>
    </row>
    <row r="356" spans="2:35" ht="15" customHeight="1" x14ac:dyDescent="0.25">
      <c r="B356" s="4" t="e">
        <f>VLOOKUP(E356,Tableau1[],4,FALSE)</f>
        <v>#N/A</v>
      </c>
      <c r="C356" s="4" t="str">
        <f>IF(E356=(LOOKUP(E356,Tableau1[Date])),"F","NF")</f>
        <v>NF</v>
      </c>
      <c r="E356" s="2">
        <v>43453</v>
      </c>
      <c r="F356" s="1">
        <f>COUNTIF(J356:O356,"M*")-COUNTIF(J356:O356,"MAL")</f>
        <v>3</v>
      </c>
      <c r="G356" s="1">
        <f>COUNTIF(J356:O356,"J*")</f>
        <v>1</v>
      </c>
      <c r="H356" s="1">
        <f>COUNTIF(J356:O356,"AM*")</f>
        <v>2</v>
      </c>
      <c r="J356" s="22" t="s">
        <v>8</v>
      </c>
      <c r="K356" s="22" t="s">
        <v>1</v>
      </c>
      <c r="L356" s="22" t="s">
        <v>77</v>
      </c>
      <c r="M356" s="22" t="s">
        <v>8</v>
      </c>
      <c r="N356" s="54" t="s">
        <v>87</v>
      </c>
      <c r="O356" s="22" t="s">
        <v>1</v>
      </c>
      <c r="P356" s="299"/>
      <c r="Q356" s="1">
        <f>COUNTIF(U356:Y356,"M*")-COUNTIF(U356:Y356,"MAL")</f>
        <v>2</v>
      </c>
      <c r="R356" s="1">
        <f>COUNTIF(U356:Y356,"J*")</f>
        <v>0</v>
      </c>
      <c r="S356" s="1">
        <f>COUNTIF(U356:Y356,"AM*")</f>
        <v>2</v>
      </c>
      <c r="U356" s="54" t="s">
        <v>87</v>
      </c>
      <c r="V356" s="22" t="s">
        <v>8</v>
      </c>
      <c r="W356" s="22" t="s">
        <v>1</v>
      </c>
      <c r="X356" s="22" t="s">
        <v>1</v>
      </c>
      <c r="Y356" s="22" t="s">
        <v>88</v>
      </c>
      <c r="AC356" s="42" t="str">
        <f t="shared" ca="1" si="30"/>
        <v/>
      </c>
      <c r="AD356" s="44" t="str">
        <f t="shared" ca="1" si="31"/>
        <v/>
      </c>
      <c r="AE356" s="46" t="str">
        <f t="shared" ca="1" si="32"/>
        <v/>
      </c>
      <c r="AF356" s="48" t="str">
        <f t="shared" ca="1" si="33"/>
        <v/>
      </c>
      <c r="AG356" s="50" t="str">
        <f t="shared" ca="1" si="34"/>
        <v/>
      </c>
      <c r="AH356" s="52" t="str">
        <f t="shared" ca="1" si="35"/>
        <v/>
      </c>
    </row>
    <row r="357" spans="2:35" ht="15" customHeight="1" x14ac:dyDescent="0.25">
      <c r="B357" s="4" t="e">
        <f>VLOOKUP(E357,Tableau1[],4,FALSE)</f>
        <v>#N/A</v>
      </c>
      <c r="C357" s="4" t="str">
        <f>IF(E357=(LOOKUP(E357,Tableau1[Date])),"F","NF")</f>
        <v>NF</v>
      </c>
      <c r="E357" s="2">
        <v>43454</v>
      </c>
      <c r="F357" s="1">
        <f>COUNTIF(J357:O357,"M*")-COUNTIF(J357:O357,"MAL")</f>
        <v>3</v>
      </c>
      <c r="G357" s="1">
        <f>COUNTIF(J357:O357,"J*")</f>
        <v>1</v>
      </c>
      <c r="H357" s="1">
        <f>COUNTIF(J357:O357,"AM*")</f>
        <v>2</v>
      </c>
      <c r="I357" s="30" t="s">
        <v>107</v>
      </c>
      <c r="J357" s="22" t="s">
        <v>8</v>
      </c>
      <c r="K357" s="22" t="s">
        <v>1</v>
      </c>
      <c r="L357" s="22" t="s">
        <v>77</v>
      </c>
      <c r="M357" s="22" t="s">
        <v>8</v>
      </c>
      <c r="N357" s="22" t="s">
        <v>8</v>
      </c>
      <c r="O357" s="22" t="s">
        <v>1</v>
      </c>
      <c r="P357" s="17"/>
      <c r="Q357" s="1">
        <f>COUNTIF(U357:Y357,"M*")-COUNTIF(U357:Y357,"MAL")</f>
        <v>2</v>
      </c>
      <c r="R357" s="1">
        <f>COUNTIF(U357:Y357,"J*")</f>
        <v>1</v>
      </c>
      <c r="S357" s="1">
        <f>COUNTIF(U357:Y357,"AM*")</f>
        <v>0</v>
      </c>
      <c r="T357" s="30" t="s">
        <v>107</v>
      </c>
      <c r="U357" s="22" t="s">
        <v>8</v>
      </c>
      <c r="V357" s="22" t="s">
        <v>8</v>
      </c>
      <c r="W357" s="22" t="s">
        <v>88</v>
      </c>
      <c r="X357" s="22" t="s">
        <v>88</v>
      </c>
      <c r="Y357" s="22" t="s">
        <v>77</v>
      </c>
      <c r="AC357" s="42" t="str">
        <f t="shared" ca="1" si="30"/>
        <v/>
      </c>
      <c r="AD357" s="44" t="str">
        <f t="shared" ca="1" si="31"/>
        <v/>
      </c>
      <c r="AE357" s="46" t="str">
        <f t="shared" ca="1" si="32"/>
        <v/>
      </c>
      <c r="AF357" s="48" t="str">
        <f t="shared" ca="1" si="33"/>
        <v/>
      </c>
      <c r="AG357" s="50" t="str">
        <f t="shared" ca="1" si="34"/>
        <v/>
      </c>
      <c r="AH357" s="52" t="str">
        <f t="shared" ca="1" si="35"/>
        <v/>
      </c>
      <c r="AI357" s="80" t="s">
        <v>124</v>
      </c>
    </row>
    <row r="358" spans="2:35" ht="15" customHeight="1" x14ac:dyDescent="0.25">
      <c r="B358" s="4" t="e">
        <f>VLOOKUP(E358,Tableau1[],4,FALSE)</f>
        <v>#N/A</v>
      </c>
      <c r="C358" s="4" t="str">
        <f>IF(E358=(LOOKUP(E358,Tableau1[Date])),"F","NF")</f>
        <v>NF</v>
      </c>
      <c r="E358" s="2">
        <v>43455</v>
      </c>
      <c r="F358" s="1">
        <f>COUNTIF(J358:O358,"M*")-COUNTIF(J358:O358,"MAL")</f>
        <v>3</v>
      </c>
      <c r="G358" s="1">
        <f>COUNTIF(J358:O358,"J*")</f>
        <v>1</v>
      </c>
      <c r="H358" s="1">
        <f>COUNTIF(J358:O358,"AM*")</f>
        <v>2</v>
      </c>
      <c r="J358" s="22" t="s">
        <v>8</v>
      </c>
      <c r="K358" s="22" t="s">
        <v>77</v>
      </c>
      <c r="L358" s="22" t="s">
        <v>1</v>
      </c>
      <c r="M358" s="22" t="s">
        <v>8</v>
      </c>
      <c r="N358" s="22" t="s">
        <v>8</v>
      </c>
      <c r="O358" s="22" t="s">
        <v>1</v>
      </c>
      <c r="P358" s="16" t="str">
        <f ca="1">IF((E358-TODAY())&lt;70,"Verrouillée","Libre")</f>
        <v>Verrouillée</v>
      </c>
      <c r="Q358" s="1">
        <f>COUNTIF(U358:Y358,"M*")-COUNTIF(U358:Y358,"MAL")</f>
        <v>1</v>
      </c>
      <c r="R358" s="1">
        <f>COUNTIF(U358:Y358,"J*")</f>
        <v>1</v>
      </c>
      <c r="S358" s="1">
        <f>COUNTIF(U358:Y358,"AM*")</f>
        <v>0</v>
      </c>
      <c r="U358" s="22" t="s">
        <v>8</v>
      </c>
      <c r="V358" s="22" t="s">
        <v>9</v>
      </c>
      <c r="W358" s="22" t="s">
        <v>88</v>
      </c>
      <c r="X358" s="22" t="s">
        <v>88</v>
      </c>
      <c r="Y358" s="22" t="s">
        <v>77</v>
      </c>
      <c r="AC358" s="42" t="str">
        <f t="shared" ca="1" si="30"/>
        <v/>
      </c>
      <c r="AD358" s="44" t="str">
        <f t="shared" ca="1" si="31"/>
        <v/>
      </c>
      <c r="AE358" s="46" t="str">
        <f t="shared" ca="1" si="32"/>
        <v/>
      </c>
      <c r="AF358" s="48" t="str">
        <f t="shared" ca="1" si="33"/>
        <v/>
      </c>
      <c r="AG358" s="50" t="str">
        <f t="shared" ca="1" si="34"/>
        <v/>
      </c>
      <c r="AH358" s="52" t="str">
        <f t="shared" ca="1" si="35"/>
        <v/>
      </c>
    </row>
    <row r="359" spans="2:35" x14ac:dyDescent="0.25">
      <c r="B359" s="4" t="e">
        <f>VLOOKUP(E359,Tableau1[],4,FALSE)</f>
        <v>#N/A</v>
      </c>
      <c r="C359" s="4" t="str">
        <f>IF(E359=(LOOKUP(E359,Tableau1[Date])),"F","NF")</f>
        <v>NF</v>
      </c>
      <c r="E359" s="7">
        <v>43456</v>
      </c>
      <c r="J359" s="22"/>
      <c r="K359" s="22"/>
      <c r="L359" s="22"/>
      <c r="M359" s="22"/>
      <c r="N359" s="22"/>
      <c r="O359" s="22"/>
      <c r="U359" s="22"/>
      <c r="V359" s="22"/>
      <c r="W359" s="22"/>
      <c r="X359" s="22"/>
      <c r="Y359" s="22"/>
      <c r="AC359" s="42" t="str">
        <f t="shared" ca="1" si="30"/>
        <v/>
      </c>
      <c r="AD359" s="44" t="str">
        <f t="shared" ca="1" si="31"/>
        <v/>
      </c>
      <c r="AE359" s="46" t="str">
        <f t="shared" ca="1" si="32"/>
        <v/>
      </c>
      <c r="AF359" s="48" t="str">
        <f t="shared" ca="1" si="33"/>
        <v/>
      </c>
      <c r="AG359" s="50" t="str">
        <f t="shared" ca="1" si="34"/>
        <v/>
      </c>
      <c r="AH359" s="52" t="str">
        <f t="shared" ca="1" si="35"/>
        <v/>
      </c>
    </row>
    <row r="360" spans="2:35" x14ac:dyDescent="0.25">
      <c r="B360" s="4" t="e">
        <f>VLOOKUP(E360,Tableau1[],4,FALSE)</f>
        <v>#N/A</v>
      </c>
      <c r="C360" s="4" t="str">
        <f>IF(E360=(LOOKUP(E360,Tableau1[Date])),"F","NF")</f>
        <v>NF</v>
      </c>
      <c r="E360" s="7">
        <v>43457</v>
      </c>
      <c r="J360" s="22"/>
      <c r="K360" s="22"/>
      <c r="L360" s="22"/>
      <c r="M360" s="22"/>
      <c r="N360" s="22"/>
      <c r="O360" s="22"/>
      <c r="U360" s="22"/>
      <c r="V360" s="22"/>
      <c r="W360" s="22"/>
      <c r="X360" s="22"/>
      <c r="Y360" s="22"/>
      <c r="AC360" s="42" t="str">
        <f t="shared" ca="1" si="30"/>
        <v/>
      </c>
      <c r="AD360" s="44" t="str">
        <f t="shared" ca="1" si="31"/>
        <v/>
      </c>
      <c r="AE360" s="46" t="str">
        <f t="shared" ca="1" si="32"/>
        <v/>
      </c>
      <c r="AF360" s="48" t="str">
        <f t="shared" ca="1" si="33"/>
        <v/>
      </c>
      <c r="AG360" s="50" t="str">
        <f t="shared" ca="1" si="34"/>
        <v/>
      </c>
      <c r="AH360" s="52" t="str">
        <f t="shared" ca="1" si="35"/>
        <v/>
      </c>
    </row>
    <row r="361" spans="2:35" x14ac:dyDescent="0.25">
      <c r="B361" s="4" t="e">
        <f>VLOOKUP(E361,Tableau1[],4,FALSE)</f>
        <v>#N/A</v>
      </c>
      <c r="C361" s="4" t="str">
        <f>IF(E361=(LOOKUP(E361,Tableau1[Date])),"F","NF")</f>
        <v>NF</v>
      </c>
      <c r="E361" s="2">
        <v>43458</v>
      </c>
      <c r="F361" s="1">
        <f>COUNTIF(J361:O361,"M*")-COUNTIF(J361:O361,"MAL")</f>
        <v>3</v>
      </c>
      <c r="G361" s="1">
        <f>COUNTIF(J361:O361,"J*")</f>
        <v>0</v>
      </c>
      <c r="H361" s="1">
        <f>COUNTIF(J361:O361,"AM*")</f>
        <v>1</v>
      </c>
      <c r="J361" s="22" t="s">
        <v>9</v>
      </c>
      <c r="K361" s="22" t="s">
        <v>8</v>
      </c>
      <c r="L361" s="22" t="s">
        <v>8</v>
      </c>
      <c r="M361" s="22" t="s">
        <v>9</v>
      </c>
      <c r="N361" s="22" t="s">
        <v>1</v>
      </c>
      <c r="O361" s="22" t="s">
        <v>8</v>
      </c>
      <c r="P361" s="20" t="s">
        <v>59</v>
      </c>
      <c r="Q361" s="1">
        <f>COUNTIF(U361:Y361,"M*")-COUNTIF(U361:Y361,"MAL")</f>
        <v>2</v>
      </c>
      <c r="R361" s="1">
        <f>COUNTIF(U361:Y361,"J*")</f>
        <v>0</v>
      </c>
      <c r="S361" s="1">
        <f>COUNTIF(U361:Y361,"AM*")</f>
        <v>1</v>
      </c>
      <c r="U361" s="22" t="s">
        <v>9</v>
      </c>
      <c r="V361" s="22" t="s">
        <v>1</v>
      </c>
      <c r="W361" s="22" t="s">
        <v>8</v>
      </c>
      <c r="X361" s="22" t="s">
        <v>8</v>
      </c>
      <c r="Y361" s="22" t="s">
        <v>88</v>
      </c>
      <c r="AC361" s="42" t="str">
        <f t="shared" ca="1" si="30"/>
        <v/>
      </c>
      <c r="AD361" s="44" t="str">
        <f t="shared" ca="1" si="31"/>
        <v/>
      </c>
      <c r="AE361" s="46" t="str">
        <f t="shared" ca="1" si="32"/>
        <v/>
      </c>
      <c r="AF361" s="48" t="str">
        <f t="shared" ca="1" si="33"/>
        <v/>
      </c>
      <c r="AG361" s="50" t="str">
        <f t="shared" ca="1" si="34"/>
        <v/>
      </c>
      <c r="AH361" s="52" t="str">
        <f t="shared" ca="1" si="35"/>
        <v/>
      </c>
    </row>
    <row r="362" spans="2:35" ht="15" customHeight="1" x14ac:dyDescent="0.25">
      <c r="B362" s="4" t="str">
        <f>VLOOKUP(E362,Tableau1[],4,FALSE)</f>
        <v>NON</v>
      </c>
      <c r="C362" s="4" t="str">
        <f>IF(E362=(LOOKUP(E362,Tableau1[Date])),"F","NF")</f>
        <v>F</v>
      </c>
      <c r="E362" s="2">
        <v>43459</v>
      </c>
      <c r="F362" s="1">
        <f>COUNTIF(J362:O362,"M*")-COUNTIF(J362:O362,"MAL")</f>
        <v>0</v>
      </c>
      <c r="G362" s="1">
        <f>COUNTIF(J362:O362,"J*")</f>
        <v>0</v>
      </c>
      <c r="H362" s="1">
        <f>COUNTIF(J362:O362,"AM*")</f>
        <v>0</v>
      </c>
      <c r="J362" s="22" t="s">
        <v>58</v>
      </c>
      <c r="K362" s="22" t="s">
        <v>58</v>
      </c>
      <c r="L362" s="22" t="s">
        <v>58</v>
      </c>
      <c r="M362" s="22" t="s">
        <v>58</v>
      </c>
      <c r="N362" s="22" t="s">
        <v>58</v>
      </c>
      <c r="O362" s="22" t="s">
        <v>58</v>
      </c>
      <c r="P362" s="302">
        <v>52</v>
      </c>
      <c r="Q362" s="1">
        <f>COUNTIF(U362:Y362,"M*")-COUNTIF(U362:Y362,"MAL")</f>
        <v>0</v>
      </c>
      <c r="R362" s="1">
        <f>COUNTIF(U362:Y362,"J*")</f>
        <v>0</v>
      </c>
      <c r="S362" s="1">
        <f>COUNTIF(U362:Y362,"AM*")</f>
        <v>0</v>
      </c>
      <c r="U362" s="22" t="s">
        <v>58</v>
      </c>
      <c r="V362" s="22" t="s">
        <v>58</v>
      </c>
      <c r="W362" s="22" t="s">
        <v>58</v>
      </c>
      <c r="X362" s="22" t="s">
        <v>58</v>
      </c>
      <c r="Y362" s="22" t="s">
        <v>58</v>
      </c>
      <c r="AC362" s="42" t="str">
        <f t="shared" ca="1" si="30"/>
        <v/>
      </c>
      <c r="AD362" s="44" t="str">
        <f t="shared" ca="1" si="31"/>
        <v/>
      </c>
      <c r="AE362" s="46" t="str">
        <f t="shared" ca="1" si="32"/>
        <v/>
      </c>
      <c r="AF362" s="48" t="str">
        <f t="shared" ca="1" si="33"/>
        <v/>
      </c>
      <c r="AG362" s="50" t="str">
        <f t="shared" ca="1" si="34"/>
        <v/>
      </c>
      <c r="AH362" s="52" t="str">
        <f t="shared" ca="1" si="35"/>
        <v/>
      </c>
    </row>
    <row r="363" spans="2:35" ht="15" customHeight="1" x14ac:dyDescent="0.25">
      <c r="B363" s="4" t="e">
        <f>VLOOKUP(E363,Tableau1[],4,FALSE)</f>
        <v>#N/A</v>
      </c>
      <c r="C363" s="4" t="str">
        <f>IF(E363=(LOOKUP(E363,Tableau1[Date])),"F","NF")</f>
        <v>NF</v>
      </c>
      <c r="E363" s="2">
        <v>43460</v>
      </c>
      <c r="F363" s="1">
        <f>COUNTIF(J363:O363,"M*")-COUNTIF(J363:O363,"MAL")</f>
        <v>3</v>
      </c>
      <c r="G363" s="1">
        <f>COUNTIF(J363:O363,"J*")</f>
        <v>0</v>
      </c>
      <c r="H363" s="1">
        <f>COUNTIF(J363:O363,"AM*")</f>
        <v>1</v>
      </c>
      <c r="J363" s="22" t="s">
        <v>9</v>
      </c>
      <c r="K363" s="22" t="s">
        <v>8</v>
      </c>
      <c r="L363" s="22" t="s">
        <v>8</v>
      </c>
      <c r="M363" s="22" t="s">
        <v>9</v>
      </c>
      <c r="N363" s="22" t="s">
        <v>1</v>
      </c>
      <c r="O363" s="22" t="s">
        <v>8</v>
      </c>
      <c r="P363" s="302"/>
      <c r="Q363" s="1">
        <f>COUNTIF(U363:Y363,"M*")-COUNTIF(U363:Y363,"MAL")</f>
        <v>1</v>
      </c>
      <c r="R363" s="1">
        <f>COUNTIF(U363:Y363,"J*")</f>
        <v>0</v>
      </c>
      <c r="S363" s="1">
        <f>COUNTIF(U363:Y363,"AM*")</f>
        <v>2</v>
      </c>
      <c r="U363" s="22" t="s">
        <v>8</v>
      </c>
      <c r="V363" s="22" t="s">
        <v>9</v>
      </c>
      <c r="W363" s="22" t="s">
        <v>1</v>
      </c>
      <c r="X363" s="22" t="s">
        <v>1</v>
      </c>
      <c r="Y363" s="22" t="s">
        <v>88</v>
      </c>
      <c r="AC363" s="42" t="str">
        <f t="shared" ca="1" si="30"/>
        <v/>
      </c>
      <c r="AD363" s="44" t="str">
        <f t="shared" ca="1" si="31"/>
        <v/>
      </c>
      <c r="AE363" s="46" t="str">
        <f t="shared" ca="1" si="32"/>
        <v/>
      </c>
      <c r="AF363" s="48" t="str">
        <f t="shared" ca="1" si="33"/>
        <v/>
      </c>
      <c r="AG363" s="50" t="str">
        <f t="shared" ca="1" si="34"/>
        <v/>
      </c>
      <c r="AH363" s="52" t="str">
        <f t="shared" ca="1" si="35"/>
        <v/>
      </c>
    </row>
    <row r="364" spans="2:35" ht="15" customHeight="1" x14ac:dyDescent="0.25">
      <c r="B364" s="4" t="e">
        <f>VLOOKUP(E364,Tableau1[],4,FALSE)</f>
        <v>#N/A</v>
      </c>
      <c r="C364" s="4" t="str">
        <f>IF(E364=(LOOKUP(E364,Tableau1[Date])),"F","NF")</f>
        <v>NF</v>
      </c>
      <c r="E364" s="2">
        <v>43461</v>
      </c>
      <c r="F364" s="1">
        <f>COUNTIF(J364:O364,"M*")-COUNTIF(J364:O364,"MAL")</f>
        <v>3</v>
      </c>
      <c r="G364" s="1">
        <f>COUNTIF(J364:O364,"J*")</f>
        <v>0</v>
      </c>
      <c r="H364" s="1">
        <f>COUNTIF(J364:O364,"AM*")</f>
        <v>1</v>
      </c>
      <c r="J364" s="22" t="s">
        <v>9</v>
      </c>
      <c r="K364" s="22" t="s">
        <v>8</v>
      </c>
      <c r="L364" s="22" t="s">
        <v>8</v>
      </c>
      <c r="M364" s="22" t="s">
        <v>9</v>
      </c>
      <c r="N364" s="22" t="s">
        <v>1</v>
      </c>
      <c r="O364" s="22" t="s">
        <v>8</v>
      </c>
      <c r="P364" s="19" t="s">
        <v>62</v>
      </c>
      <c r="Q364" s="1">
        <f>COUNTIF(U364:Y364,"M*")-COUNTIF(U364:Y364,"MAL")</f>
        <v>1</v>
      </c>
      <c r="R364" s="1">
        <f>COUNTIF(U364:Y364,"J*")</f>
        <v>0</v>
      </c>
      <c r="S364" s="1">
        <f>COUNTIF(U364:Y364,"AM*")</f>
        <v>2</v>
      </c>
      <c r="U364" s="22" t="s">
        <v>8</v>
      </c>
      <c r="V364" s="22" t="s">
        <v>9</v>
      </c>
      <c r="W364" s="22" t="s">
        <v>1</v>
      </c>
      <c r="X364" s="22" t="s">
        <v>1</v>
      </c>
      <c r="Y364" s="22" t="s">
        <v>88</v>
      </c>
      <c r="AC364" s="42" t="str">
        <f t="shared" ca="1" si="30"/>
        <v/>
      </c>
      <c r="AD364" s="44" t="str">
        <f t="shared" ca="1" si="31"/>
        <v/>
      </c>
      <c r="AE364" s="46" t="str">
        <f t="shared" ca="1" si="32"/>
        <v/>
      </c>
      <c r="AF364" s="48" t="str">
        <f t="shared" ca="1" si="33"/>
        <v/>
      </c>
      <c r="AG364" s="50" t="str">
        <f t="shared" ca="1" si="34"/>
        <v/>
      </c>
      <c r="AH364" s="52" t="str">
        <f t="shared" ca="1" si="35"/>
        <v/>
      </c>
    </row>
    <row r="365" spans="2:35" ht="15" customHeight="1" x14ac:dyDescent="0.25">
      <c r="B365" s="4" t="e">
        <f>VLOOKUP(E365,Tableau1[],4,FALSE)</f>
        <v>#N/A</v>
      </c>
      <c r="C365" s="4" t="str">
        <f>IF(E365=(LOOKUP(E365,Tableau1[Date])),"F","NF")</f>
        <v>NF</v>
      </c>
      <c r="E365" s="2">
        <v>43462</v>
      </c>
      <c r="F365" s="1">
        <f>COUNTIF(J365:O365,"M*")-COUNTIF(J365:O365,"MAL")</f>
        <v>3</v>
      </c>
      <c r="G365" s="1">
        <f>COUNTIF(J365:O365,"J*")</f>
        <v>0</v>
      </c>
      <c r="H365" s="1">
        <f>COUNTIF(J365:O365,"AM*")</f>
        <v>1</v>
      </c>
      <c r="J365" s="22" t="s">
        <v>9</v>
      </c>
      <c r="K365" s="22" t="s">
        <v>8</v>
      </c>
      <c r="L365" s="22" t="s">
        <v>8</v>
      </c>
      <c r="M365" s="22" t="s">
        <v>9</v>
      </c>
      <c r="N365" s="22" t="s">
        <v>1</v>
      </c>
      <c r="O365" s="22" t="s">
        <v>8</v>
      </c>
      <c r="P365" s="21" t="str">
        <f ca="1">IF((E365-TODAY())&lt;70,"Verrouillée","Libre")</f>
        <v>Verrouillée</v>
      </c>
      <c r="Q365" s="1">
        <f>COUNTIF(U365:Y365,"M*")-COUNTIF(U365:Y365,"MAL")</f>
        <v>1</v>
      </c>
      <c r="R365" s="1">
        <f>COUNTIF(U365:Y365,"J*")</f>
        <v>0</v>
      </c>
      <c r="S365" s="1">
        <f>COUNTIF(U365:Y365,"AM*")</f>
        <v>2</v>
      </c>
      <c r="U365" s="22" t="s">
        <v>8</v>
      </c>
      <c r="V365" s="22" t="s">
        <v>9</v>
      </c>
      <c r="W365" s="22" t="s">
        <v>1</v>
      </c>
      <c r="X365" s="22" t="s">
        <v>1</v>
      </c>
      <c r="Y365" s="22" t="s">
        <v>88</v>
      </c>
      <c r="AC365" s="42" t="str">
        <f t="shared" ca="1" si="30"/>
        <v/>
      </c>
      <c r="AD365" s="44" t="str">
        <f t="shared" ca="1" si="31"/>
        <v/>
      </c>
      <c r="AE365" s="46" t="str">
        <f t="shared" ca="1" si="32"/>
        <v/>
      </c>
      <c r="AF365" s="48" t="str">
        <f t="shared" ca="1" si="33"/>
        <v/>
      </c>
      <c r="AG365" s="50" t="str">
        <f t="shared" ca="1" si="34"/>
        <v/>
      </c>
      <c r="AH365" s="52" t="str">
        <f t="shared" ca="1" si="35"/>
        <v/>
      </c>
    </row>
    <row r="366" spans="2:35" x14ac:dyDescent="0.25">
      <c r="B366" s="4" t="e">
        <f>VLOOKUP(E366,Tableau1[],4,FALSE)</f>
        <v>#N/A</v>
      </c>
      <c r="C366" s="4" t="str">
        <f>IF(E366=(LOOKUP(E366,Tableau1[Date])),"F","NF")</f>
        <v>NF</v>
      </c>
      <c r="E366" s="7">
        <v>43463</v>
      </c>
      <c r="J366" s="22"/>
      <c r="K366" s="22"/>
      <c r="L366" s="22"/>
      <c r="M366" s="22"/>
      <c r="N366" s="22"/>
      <c r="O366" s="22"/>
      <c r="U366" s="22"/>
      <c r="V366" s="22"/>
      <c r="W366" s="22"/>
      <c r="X366" s="22"/>
      <c r="Y366" s="22"/>
      <c r="AC366" s="42" t="str">
        <f t="shared" ca="1" si="30"/>
        <v/>
      </c>
      <c r="AD366" s="44" t="str">
        <f t="shared" ca="1" si="31"/>
        <v/>
      </c>
      <c r="AE366" s="46" t="str">
        <f t="shared" ca="1" si="32"/>
        <v/>
      </c>
      <c r="AF366" s="48" t="str">
        <f t="shared" ca="1" si="33"/>
        <v/>
      </c>
      <c r="AG366" s="50" t="str">
        <f t="shared" ca="1" si="34"/>
        <v/>
      </c>
      <c r="AH366" s="52" t="str">
        <f t="shared" ca="1" si="35"/>
        <v/>
      </c>
    </row>
    <row r="367" spans="2:35" x14ac:dyDescent="0.25">
      <c r="B367" s="4" t="e">
        <f>VLOOKUP(E367,Tableau1[],4,FALSE)</f>
        <v>#N/A</v>
      </c>
      <c r="C367" s="4" t="str">
        <f>IF(E367=(LOOKUP(E367,Tableau1[Date])),"F","NF")</f>
        <v>NF</v>
      </c>
      <c r="E367" s="7">
        <v>43464</v>
      </c>
      <c r="J367" s="22"/>
      <c r="K367" s="22"/>
      <c r="L367" s="22"/>
      <c r="M367" s="22"/>
      <c r="N367" s="22"/>
      <c r="O367" s="22"/>
      <c r="U367" s="22"/>
      <c r="V367" s="22"/>
      <c r="W367" s="22"/>
      <c r="X367" s="22"/>
      <c r="Y367" s="22"/>
      <c r="AC367" s="42" t="str">
        <f t="shared" ca="1" si="30"/>
        <v/>
      </c>
      <c r="AD367" s="44" t="str">
        <f t="shared" ca="1" si="31"/>
        <v/>
      </c>
      <c r="AE367" s="46" t="str">
        <f t="shared" ca="1" si="32"/>
        <v/>
      </c>
      <c r="AF367" s="48" t="str">
        <f t="shared" ca="1" si="33"/>
        <v/>
      </c>
      <c r="AG367" s="50" t="str">
        <f t="shared" ca="1" si="34"/>
        <v/>
      </c>
      <c r="AH367" s="52" t="str">
        <f t="shared" ca="1" si="35"/>
        <v/>
      </c>
    </row>
    <row r="368" spans="2:35" x14ac:dyDescent="0.25">
      <c r="B368" s="4" t="e">
        <f>VLOOKUP(E368,Tableau1[],4,FALSE)</f>
        <v>#N/A</v>
      </c>
      <c r="C368" s="4" t="str">
        <f>IF(E368=(LOOKUP(E368,Tableau1[Date])),"F","NF")</f>
        <v>NF</v>
      </c>
      <c r="E368" s="2">
        <v>43465</v>
      </c>
      <c r="F368" s="1">
        <f>COUNTIF(J368:O368,"M*")-COUNTIF(J368:O368,"MAL")</f>
        <v>3</v>
      </c>
      <c r="G368" s="1">
        <f>COUNTIF(J368:O368,"J*")</f>
        <v>0</v>
      </c>
      <c r="H368" s="1">
        <f>COUNTIF(J368:O368,"AM*")</f>
        <v>1</v>
      </c>
      <c r="J368" s="22" t="s">
        <v>8</v>
      </c>
      <c r="K368" s="22" t="s">
        <v>8</v>
      </c>
      <c r="L368" s="22" t="s">
        <v>9</v>
      </c>
      <c r="M368" s="22" t="s">
        <v>1</v>
      </c>
      <c r="N368" s="22" t="s">
        <v>9</v>
      </c>
      <c r="O368" s="22" t="s">
        <v>8</v>
      </c>
      <c r="P368" s="20" t="s">
        <v>59</v>
      </c>
      <c r="Q368" s="1">
        <f>COUNTIF(U368:Y368,"M*")-COUNTIF(U368:Y368,"MAL")</f>
        <v>1</v>
      </c>
      <c r="R368" s="1">
        <f>COUNTIF(U368:Y368,"J*")</f>
        <v>0</v>
      </c>
      <c r="S368" s="1">
        <f>COUNTIF(U368:Y368,"AM*")</f>
        <v>2</v>
      </c>
      <c r="U368" s="22" t="s">
        <v>9</v>
      </c>
      <c r="V368" s="22" t="s">
        <v>9</v>
      </c>
      <c r="W368" s="22" t="s">
        <v>1</v>
      </c>
      <c r="X368" s="22" t="s">
        <v>1</v>
      </c>
      <c r="Y368" s="22" t="s">
        <v>8</v>
      </c>
      <c r="AC368" s="42" t="str">
        <f t="shared" ca="1" si="30"/>
        <v/>
      </c>
      <c r="AD368" s="44" t="str">
        <f t="shared" ca="1" si="31"/>
        <v/>
      </c>
      <c r="AE368" s="46" t="str">
        <f t="shared" ca="1" si="32"/>
        <v/>
      </c>
      <c r="AF368" s="48" t="str">
        <f t="shared" ca="1" si="33"/>
        <v/>
      </c>
      <c r="AG368" s="50" t="str">
        <f t="shared" ca="1" si="34"/>
        <v/>
      </c>
      <c r="AH368" s="52" t="str">
        <f t="shared" ca="1" si="35"/>
        <v/>
      </c>
    </row>
    <row r="369" spans="2:35" x14ac:dyDescent="0.25">
      <c r="B369" s="4" t="str">
        <f>VLOOKUP(E369,Tableau1[],4,FALSE)</f>
        <v>NON</v>
      </c>
      <c r="C369" s="4" t="str">
        <f>IF(E369=(LOOKUP(E369,Tableau1[Date])),"F","NF")</f>
        <v>F</v>
      </c>
      <c r="E369" s="2">
        <v>43466</v>
      </c>
      <c r="F369" s="1">
        <f>COUNTIF(J369:O369,"M*")-COUNTIF(J369:O369,"MAL")</f>
        <v>0</v>
      </c>
      <c r="G369" s="1">
        <f>COUNTIF(J369:O369,"J*")</f>
        <v>0</v>
      </c>
      <c r="H369" s="1">
        <f>COUNTIF(J369:O369,"AM*")</f>
        <v>0</v>
      </c>
      <c r="J369" s="22" t="s">
        <v>58</v>
      </c>
      <c r="K369" s="22" t="s">
        <v>58</v>
      </c>
      <c r="L369" s="22" t="s">
        <v>58</v>
      </c>
      <c r="M369" s="22" t="s">
        <v>58</v>
      </c>
      <c r="N369" s="22" t="s">
        <v>58</v>
      </c>
      <c r="O369" s="22" t="s">
        <v>58</v>
      </c>
      <c r="P369" s="302">
        <v>1</v>
      </c>
      <c r="Q369" s="1">
        <f>COUNTIF(U369:Y369,"M*")-COUNTIF(U369:Y369,"MAL")</f>
        <v>0</v>
      </c>
      <c r="R369" s="1">
        <f>COUNTIF(U369:Y369,"J*")</f>
        <v>0</v>
      </c>
      <c r="S369" s="1">
        <f>COUNTIF(U369:Y369,"AM*")</f>
        <v>0</v>
      </c>
      <c r="U369" s="22" t="s">
        <v>58</v>
      </c>
      <c r="V369" s="22" t="s">
        <v>58</v>
      </c>
      <c r="W369" s="22" t="s">
        <v>58</v>
      </c>
      <c r="X369" s="22" t="s">
        <v>58</v>
      </c>
      <c r="Y369" s="22" t="s">
        <v>58</v>
      </c>
      <c r="AC369" s="42" t="str">
        <f t="shared" ca="1" si="30"/>
        <v/>
      </c>
      <c r="AD369" s="44" t="str">
        <f t="shared" ca="1" si="31"/>
        <v/>
      </c>
      <c r="AE369" s="46" t="str">
        <f t="shared" ca="1" si="32"/>
        <v/>
      </c>
      <c r="AF369" s="48" t="str">
        <f t="shared" ca="1" si="33"/>
        <v/>
      </c>
      <c r="AG369" s="50" t="str">
        <f t="shared" ca="1" si="34"/>
        <v/>
      </c>
      <c r="AH369" s="52" t="str">
        <f t="shared" ca="1" si="35"/>
        <v/>
      </c>
    </row>
    <row r="370" spans="2:35" x14ac:dyDescent="0.25">
      <c r="B370" s="4" t="e">
        <f>VLOOKUP(E370,Tableau1[],4,FALSE)</f>
        <v>#N/A</v>
      </c>
      <c r="C370" s="4" t="str">
        <f>IF(E370=(LOOKUP(E370,Tableau1[Date])),"F","NF")</f>
        <v>NF</v>
      </c>
      <c r="E370" s="2">
        <v>43467</v>
      </c>
      <c r="F370" s="1">
        <f>COUNTIF(J370:O370,"M*")-COUNTIF(J370:O370,"MAL")</f>
        <v>2</v>
      </c>
      <c r="G370" s="1">
        <f>COUNTIF(J370:O370,"J*")</f>
        <v>1</v>
      </c>
      <c r="H370" s="1">
        <f>COUNTIF(J370:O370,"AM*")</f>
        <v>1</v>
      </c>
      <c r="J370" s="22" t="s">
        <v>77</v>
      </c>
      <c r="K370" s="22" t="s">
        <v>8</v>
      </c>
      <c r="L370" s="22" t="s">
        <v>9</v>
      </c>
      <c r="M370" s="22" t="s">
        <v>1</v>
      </c>
      <c r="N370" s="22" t="s">
        <v>9</v>
      </c>
      <c r="O370" s="22" t="s">
        <v>8</v>
      </c>
      <c r="P370" s="302"/>
      <c r="Q370" s="1">
        <f>COUNTIF(U370:Y370,"M*")-COUNTIF(U370:Y370,"MAL")</f>
        <v>1</v>
      </c>
      <c r="R370" s="1">
        <f>COUNTIF(U370:Y370,"J*")</f>
        <v>0</v>
      </c>
      <c r="S370" s="1">
        <f>COUNTIF(U370:Y370,"AM*")</f>
        <v>2</v>
      </c>
      <c r="U370" s="22" t="s">
        <v>9</v>
      </c>
      <c r="V370" s="22" t="s">
        <v>9</v>
      </c>
      <c r="W370" s="22" t="s">
        <v>1</v>
      </c>
      <c r="X370" s="22" t="s">
        <v>1</v>
      </c>
      <c r="Y370" s="22" t="s">
        <v>8</v>
      </c>
      <c r="AC370" s="42" t="str">
        <f t="shared" ca="1" si="30"/>
        <v/>
      </c>
      <c r="AD370" s="44" t="str">
        <f t="shared" ca="1" si="31"/>
        <v/>
      </c>
      <c r="AE370" s="46" t="str">
        <f t="shared" ca="1" si="32"/>
        <v/>
      </c>
      <c r="AF370" s="48" t="str">
        <f t="shared" ca="1" si="33"/>
        <v/>
      </c>
      <c r="AG370" s="50" t="str">
        <f t="shared" ca="1" si="34"/>
        <v/>
      </c>
      <c r="AH370" s="52" t="str">
        <f t="shared" ca="1" si="35"/>
        <v/>
      </c>
    </row>
    <row r="371" spans="2:35" x14ac:dyDescent="0.25">
      <c r="B371" s="4" t="e">
        <f>VLOOKUP(E371,Tableau1[],4,FALSE)</f>
        <v>#N/A</v>
      </c>
      <c r="C371" s="4" t="str">
        <f>IF(E371=(LOOKUP(E371,Tableau1[Date])),"F","NF")</f>
        <v>NF</v>
      </c>
      <c r="E371" s="2">
        <v>43468</v>
      </c>
      <c r="F371" s="1">
        <f>COUNTIF(J371:O371,"M*")-COUNTIF(J371:O371,"MAL")</f>
        <v>2</v>
      </c>
      <c r="G371" s="1">
        <f>COUNTIF(J371:O371,"J*")</f>
        <v>1</v>
      </c>
      <c r="H371" s="1">
        <f>COUNTIF(J371:O371,"AM*")</f>
        <v>1</v>
      </c>
      <c r="J371" s="22" t="s">
        <v>77</v>
      </c>
      <c r="K371" s="22" t="s">
        <v>8</v>
      </c>
      <c r="L371" s="22" t="s">
        <v>9</v>
      </c>
      <c r="M371" s="22" t="s">
        <v>1</v>
      </c>
      <c r="N371" s="22" t="s">
        <v>9</v>
      </c>
      <c r="O371" s="22" t="s">
        <v>8</v>
      </c>
      <c r="P371" s="19" t="s">
        <v>62</v>
      </c>
      <c r="Q371" s="1">
        <f>COUNTIF(U371:Y371,"M*")-COUNTIF(U371:Y371,"MAL")</f>
        <v>2</v>
      </c>
      <c r="R371" s="1">
        <f>COUNTIF(U371:Y371,"J*")</f>
        <v>0</v>
      </c>
      <c r="S371" s="1">
        <f>COUNTIF(U371:Y371,"AM*")</f>
        <v>2</v>
      </c>
      <c r="U371" s="22" t="s">
        <v>8</v>
      </c>
      <c r="V371" s="22" t="s">
        <v>9</v>
      </c>
      <c r="W371" s="22" t="s">
        <v>1</v>
      </c>
      <c r="X371" s="22" t="s">
        <v>1</v>
      </c>
      <c r="Y371" s="22" t="s">
        <v>8</v>
      </c>
      <c r="AC371" s="42" t="str">
        <f t="shared" ca="1" si="30"/>
        <v/>
      </c>
      <c r="AD371" s="44" t="str">
        <f t="shared" ca="1" si="31"/>
        <v/>
      </c>
      <c r="AE371" s="46" t="str">
        <f t="shared" ca="1" si="32"/>
        <v/>
      </c>
      <c r="AF371" s="48" t="str">
        <f t="shared" ca="1" si="33"/>
        <v/>
      </c>
      <c r="AG371" s="50" t="str">
        <f t="shared" ca="1" si="34"/>
        <v/>
      </c>
      <c r="AH371" s="52" t="str">
        <f t="shared" ca="1" si="35"/>
        <v/>
      </c>
    </row>
    <row r="372" spans="2:35" x14ac:dyDescent="0.25">
      <c r="B372" s="4" t="e">
        <f>VLOOKUP(E372,Tableau1[],4,FALSE)</f>
        <v>#N/A</v>
      </c>
      <c r="C372" s="4" t="str">
        <f>IF(E372=(LOOKUP(E372,Tableau1[Date])),"F","NF")</f>
        <v>NF</v>
      </c>
      <c r="E372" s="2">
        <v>43469</v>
      </c>
      <c r="F372" s="1">
        <f>COUNTIF(J372:O372,"M*")-COUNTIF(J372:O372,"MAL")</f>
        <v>2</v>
      </c>
      <c r="G372" s="1">
        <f>COUNTIF(J372:O372,"J*")</f>
        <v>0</v>
      </c>
      <c r="H372" s="1">
        <f>COUNTIF(J372:O372,"AM*")</f>
        <v>1</v>
      </c>
      <c r="J372" s="22" t="s">
        <v>88</v>
      </c>
      <c r="K372" s="54" t="s">
        <v>87</v>
      </c>
      <c r="L372" s="22" t="s">
        <v>9</v>
      </c>
      <c r="M372" s="22" t="s">
        <v>1</v>
      </c>
      <c r="N372" s="22" t="s">
        <v>9</v>
      </c>
      <c r="O372" s="22" t="s">
        <v>8</v>
      </c>
      <c r="P372" s="21" t="str">
        <f ca="1">IF((E372-TODAY())&lt;70,"Verrouillée","Libre")</f>
        <v>Verrouillée</v>
      </c>
      <c r="Q372" s="1">
        <f>COUNTIF(U372:Y372,"M*")-COUNTIF(U372:Y372,"MAL")</f>
        <v>2</v>
      </c>
      <c r="R372" s="1">
        <f>COUNTIF(U372:Y372,"J*")</f>
        <v>0</v>
      </c>
      <c r="S372" s="1">
        <f>COUNTIF(U372:Y372,"AM*")</f>
        <v>2</v>
      </c>
      <c r="U372" s="54" t="s">
        <v>87</v>
      </c>
      <c r="V372" s="22" t="s">
        <v>9</v>
      </c>
      <c r="W372" s="22" t="s">
        <v>1</v>
      </c>
      <c r="X372" s="22" t="s">
        <v>1</v>
      </c>
      <c r="Y372" s="22" t="s">
        <v>8</v>
      </c>
      <c r="AC372" s="42" t="str">
        <f t="shared" ca="1" si="30"/>
        <v/>
      </c>
      <c r="AD372" s="44" t="str">
        <f t="shared" ca="1" si="31"/>
        <v/>
      </c>
      <c r="AE372" s="46" t="str">
        <f t="shared" ca="1" si="32"/>
        <v/>
      </c>
      <c r="AF372" s="48" t="str">
        <f t="shared" ca="1" si="33"/>
        <v/>
      </c>
      <c r="AG372" s="50" t="str">
        <f t="shared" ca="1" si="34"/>
        <v/>
      </c>
      <c r="AH372" s="52" t="str">
        <f t="shared" ca="1" si="35"/>
        <v/>
      </c>
    </row>
    <row r="373" spans="2:35" x14ac:dyDescent="0.25">
      <c r="B373" s="4" t="e">
        <f>VLOOKUP(E373,Tableau1[],4,FALSE)</f>
        <v>#N/A</v>
      </c>
      <c r="C373" s="4" t="str">
        <f>IF(E373=(LOOKUP(E373,Tableau1[Date])),"F","NF")</f>
        <v>NF</v>
      </c>
      <c r="E373" s="7">
        <v>43470</v>
      </c>
      <c r="J373" s="22"/>
      <c r="K373" s="22"/>
      <c r="L373" s="22"/>
      <c r="M373" s="22"/>
      <c r="N373" s="22"/>
      <c r="O373" s="22"/>
      <c r="U373" s="22"/>
      <c r="V373" s="22"/>
      <c r="W373" s="22"/>
      <c r="X373" s="22"/>
      <c r="Y373" s="22"/>
      <c r="AC373" s="42" t="str">
        <f t="shared" ca="1" si="30"/>
        <v/>
      </c>
      <c r="AD373" s="44" t="str">
        <f t="shared" ca="1" si="31"/>
        <v/>
      </c>
      <c r="AE373" s="46" t="str">
        <f t="shared" ca="1" si="32"/>
        <v/>
      </c>
      <c r="AF373" s="48" t="str">
        <f t="shared" ca="1" si="33"/>
        <v/>
      </c>
      <c r="AG373" s="50" t="str">
        <f t="shared" ca="1" si="34"/>
        <v/>
      </c>
      <c r="AH373" s="52" t="str">
        <f t="shared" ca="1" si="35"/>
        <v/>
      </c>
    </row>
    <row r="374" spans="2:35" x14ac:dyDescent="0.25">
      <c r="B374" s="4" t="e">
        <f>VLOOKUP(E374,Tableau1[],4,FALSE)</f>
        <v>#N/A</v>
      </c>
      <c r="C374" s="4" t="str">
        <f>IF(E374=(LOOKUP(E374,Tableau1[Date])),"F","NF")</f>
        <v>NF</v>
      </c>
      <c r="E374" s="7">
        <v>43471</v>
      </c>
      <c r="J374" s="22"/>
      <c r="K374" s="22"/>
      <c r="L374" s="22"/>
      <c r="M374" s="22"/>
      <c r="N374" s="22"/>
      <c r="O374" s="22"/>
      <c r="U374" s="22"/>
      <c r="V374" s="22"/>
      <c r="W374" s="22"/>
      <c r="X374" s="22"/>
      <c r="Y374" s="22"/>
      <c r="AC374" s="42" t="str">
        <f t="shared" ca="1" si="30"/>
        <v/>
      </c>
      <c r="AD374" s="44" t="str">
        <f t="shared" ca="1" si="31"/>
        <v/>
      </c>
      <c r="AE374" s="46" t="str">
        <f t="shared" ca="1" si="32"/>
        <v/>
      </c>
      <c r="AF374" s="48" t="str">
        <f t="shared" ca="1" si="33"/>
        <v/>
      </c>
      <c r="AG374" s="50" t="str">
        <f t="shared" ca="1" si="34"/>
        <v/>
      </c>
      <c r="AH374" s="52" t="str">
        <f t="shared" ca="1" si="35"/>
        <v/>
      </c>
    </row>
    <row r="375" spans="2:35" x14ac:dyDescent="0.25">
      <c r="B375" s="4" t="e">
        <f>VLOOKUP(E375,Tableau1[],4,FALSE)</f>
        <v>#N/A</v>
      </c>
      <c r="C375" s="4" t="str">
        <f>IF(E375=(LOOKUP(E375,Tableau1[Date])),"F","NF")</f>
        <v>NF</v>
      </c>
      <c r="E375" s="2">
        <v>43472</v>
      </c>
      <c r="F375" s="1">
        <f>COUNTIF(J375:O375,"M*")-COUNTIF(J375:O375,"MAL")</f>
        <v>4</v>
      </c>
      <c r="G375" s="1">
        <f>COUNTIF(J375:O375,"J*")</f>
        <v>0</v>
      </c>
      <c r="H375" s="1">
        <f>COUNTIF(J375:O375,"AM*")</f>
        <v>2</v>
      </c>
      <c r="J375" s="22" t="s">
        <v>8</v>
      </c>
      <c r="K375" s="22" t="s">
        <v>8</v>
      </c>
      <c r="L375" s="22" t="s">
        <v>1</v>
      </c>
      <c r="M375" s="22" t="s">
        <v>1</v>
      </c>
      <c r="N375" s="22" t="s">
        <v>8</v>
      </c>
      <c r="O375" s="22" t="s">
        <v>8</v>
      </c>
      <c r="P375" s="13" t="s">
        <v>59</v>
      </c>
      <c r="Q375" s="1">
        <f>COUNTIF(U375:Y375,"M*")-COUNTIF(U375:Y375,"MAL")</f>
        <v>3</v>
      </c>
      <c r="R375" s="1">
        <f>COUNTIF(U375:Y375,"J*")</f>
        <v>0</v>
      </c>
      <c r="S375" s="1">
        <f>COUNTIF(U375:Y375,"AM*")</f>
        <v>1</v>
      </c>
      <c r="U375" s="22" t="s">
        <v>8</v>
      </c>
      <c r="V375" s="22" t="s">
        <v>1</v>
      </c>
      <c r="W375" s="22" t="s">
        <v>8</v>
      </c>
      <c r="X375" s="22" t="s">
        <v>8</v>
      </c>
      <c r="Y375" s="22" t="s">
        <v>88</v>
      </c>
      <c r="AC375" s="42" t="str">
        <f t="shared" ca="1" si="30"/>
        <v/>
      </c>
      <c r="AD375" s="44" t="str">
        <f t="shared" ca="1" si="31"/>
        <v/>
      </c>
      <c r="AE375" s="46" t="str">
        <f t="shared" ca="1" si="32"/>
        <v/>
      </c>
      <c r="AF375" s="48" t="str">
        <f t="shared" ca="1" si="33"/>
        <v/>
      </c>
      <c r="AG375" s="50" t="str">
        <f t="shared" ca="1" si="34"/>
        <v/>
      </c>
      <c r="AH375" s="52" t="str">
        <f t="shared" ca="1" si="35"/>
        <v/>
      </c>
    </row>
    <row r="376" spans="2:35" x14ac:dyDescent="0.25">
      <c r="B376" s="4" t="e">
        <f>VLOOKUP(E376,Tableau1[],4,FALSE)</f>
        <v>#N/A</v>
      </c>
      <c r="C376" s="4" t="str">
        <f>IF(E376=(LOOKUP(E376,Tableau1[Date])),"F","NF")</f>
        <v>NF</v>
      </c>
      <c r="E376" s="2">
        <v>43473</v>
      </c>
      <c r="F376" s="1">
        <f>COUNTIF(J376:O376,"M*")-COUNTIF(J376:O376,"MAL")</f>
        <v>4</v>
      </c>
      <c r="G376" s="1">
        <f>COUNTIF(J376:O376,"J*")</f>
        <v>0</v>
      </c>
      <c r="H376" s="1">
        <f>COUNTIF(J376:O376,"AM*")</f>
        <v>2</v>
      </c>
      <c r="J376" s="22" t="s">
        <v>8</v>
      </c>
      <c r="K376" s="22" t="s">
        <v>8</v>
      </c>
      <c r="L376" s="22" t="s">
        <v>1</v>
      </c>
      <c r="M376" s="22" t="s">
        <v>1</v>
      </c>
      <c r="N376" s="22" t="s">
        <v>8</v>
      </c>
      <c r="O376" s="22" t="s">
        <v>8</v>
      </c>
      <c r="P376" s="300">
        <v>2</v>
      </c>
      <c r="Q376" s="1">
        <f>COUNTIF(U376:Y376,"M*")-COUNTIF(U376:Y376,"MAL")</f>
        <v>3</v>
      </c>
      <c r="R376" s="1">
        <f>COUNTIF(U376:Y376,"J*")</f>
        <v>0</v>
      </c>
      <c r="S376" s="1">
        <f>COUNTIF(U376:Y376,"AM*")</f>
        <v>1</v>
      </c>
      <c r="U376" s="22" t="s">
        <v>8</v>
      </c>
      <c r="V376" s="22" t="s">
        <v>1</v>
      </c>
      <c r="W376" s="22" t="s">
        <v>8</v>
      </c>
      <c r="X376" s="22" t="s">
        <v>8</v>
      </c>
      <c r="Y376" s="22" t="s">
        <v>88</v>
      </c>
      <c r="AC376" s="42" t="str">
        <f t="shared" ca="1" si="30"/>
        <v/>
      </c>
      <c r="AD376" s="44" t="str">
        <f t="shared" ca="1" si="31"/>
        <v/>
      </c>
      <c r="AE376" s="46" t="str">
        <f t="shared" ca="1" si="32"/>
        <v/>
      </c>
      <c r="AF376" s="48" t="str">
        <f t="shared" ca="1" si="33"/>
        <v/>
      </c>
      <c r="AG376" s="50" t="str">
        <f t="shared" ca="1" si="34"/>
        <v/>
      </c>
      <c r="AH376" s="52" t="str">
        <f t="shared" ca="1" si="35"/>
        <v/>
      </c>
    </row>
    <row r="377" spans="2:35" x14ac:dyDescent="0.25">
      <c r="B377" s="4" t="e">
        <f>VLOOKUP(E377,Tableau1[],4,FALSE)</f>
        <v>#N/A</v>
      </c>
      <c r="C377" s="4" t="str">
        <f>IF(E377=(LOOKUP(E377,Tableau1[Date])),"F","NF")</f>
        <v>NF</v>
      </c>
      <c r="E377" s="2">
        <v>43474</v>
      </c>
      <c r="F377" s="1">
        <f>COUNTIF(J377:O377,"M*")-COUNTIF(J377:O377,"MAL")</f>
        <v>4</v>
      </c>
      <c r="G377" s="1">
        <f>COUNTIF(J377:O377,"J*")</f>
        <v>0</v>
      </c>
      <c r="H377" s="1">
        <f>COUNTIF(J377:O377,"AM*")</f>
        <v>2</v>
      </c>
      <c r="J377" s="22" t="s">
        <v>8</v>
      </c>
      <c r="K377" s="22" t="s">
        <v>8</v>
      </c>
      <c r="L377" s="22" t="s">
        <v>1</v>
      </c>
      <c r="M377" s="22" t="s">
        <v>1</v>
      </c>
      <c r="N377" s="54" t="s">
        <v>87</v>
      </c>
      <c r="O377" s="22" t="s">
        <v>8</v>
      </c>
      <c r="P377" s="300"/>
      <c r="Q377" s="1">
        <f>COUNTIF(U377:Y377,"M*")-COUNTIF(U377:Y377,"MAL")</f>
        <v>3</v>
      </c>
      <c r="R377" s="1">
        <f>COUNTIF(U377:Y377,"J*")</f>
        <v>0</v>
      </c>
      <c r="S377" s="1">
        <f>COUNTIF(U377:Y377,"AM*")</f>
        <v>1</v>
      </c>
      <c r="U377" s="54" t="s">
        <v>87</v>
      </c>
      <c r="V377" s="22" t="s">
        <v>1</v>
      </c>
      <c r="W377" s="22" t="s">
        <v>8</v>
      </c>
      <c r="X377" s="22" t="s">
        <v>8</v>
      </c>
      <c r="Y377" s="22" t="s">
        <v>88</v>
      </c>
      <c r="AC377" s="42" t="str">
        <f t="shared" ca="1" si="30"/>
        <v/>
      </c>
      <c r="AD377" s="44" t="str">
        <f t="shared" ca="1" si="31"/>
        <v/>
      </c>
      <c r="AE377" s="46" t="str">
        <f t="shared" ca="1" si="32"/>
        <v/>
      </c>
      <c r="AF377" s="48" t="str">
        <f t="shared" ca="1" si="33"/>
        <v/>
      </c>
      <c r="AG377" s="50" t="str">
        <f t="shared" ca="1" si="34"/>
        <v/>
      </c>
      <c r="AH377" s="52" t="str">
        <f t="shared" ca="1" si="35"/>
        <v/>
      </c>
    </row>
    <row r="378" spans="2:35" x14ac:dyDescent="0.25">
      <c r="B378" s="4" t="e">
        <f>VLOOKUP(E378,Tableau1[],4,FALSE)</f>
        <v>#N/A</v>
      </c>
      <c r="C378" s="4" t="str">
        <f>IF(E378=(LOOKUP(E378,Tableau1[Date])),"F","NF")</f>
        <v>NF</v>
      </c>
      <c r="E378" s="2">
        <v>43475</v>
      </c>
      <c r="F378" s="1">
        <f>COUNTIF(J378:O378,"M*")-COUNTIF(J378:O378,"MAL")</f>
        <v>4</v>
      </c>
      <c r="G378" s="1">
        <f>COUNTIF(J378:O378,"J*")</f>
        <v>0</v>
      </c>
      <c r="H378" s="1">
        <f>COUNTIF(J378:O378,"AM*")</f>
        <v>2</v>
      </c>
      <c r="J378" s="22" t="s">
        <v>8</v>
      </c>
      <c r="K378" s="22" t="s">
        <v>8</v>
      </c>
      <c r="L378" s="22" t="s">
        <v>1</v>
      </c>
      <c r="M378" s="22" t="s">
        <v>1</v>
      </c>
      <c r="N378" s="22" t="s">
        <v>8</v>
      </c>
      <c r="O378" s="22" t="s">
        <v>8</v>
      </c>
      <c r="P378" s="56"/>
      <c r="Q378" s="1">
        <f>COUNTIF(U378:Y378,"M*")-COUNTIF(U378:Y378,"MAL")</f>
        <v>3</v>
      </c>
      <c r="R378" s="1">
        <f>COUNTIF(U378:Y378,"J*")</f>
        <v>0</v>
      </c>
      <c r="S378" s="1">
        <f>COUNTIF(U378:Y378,"AM*")</f>
        <v>1</v>
      </c>
      <c r="U378" s="22" t="s">
        <v>8</v>
      </c>
      <c r="V378" s="22" t="s">
        <v>1</v>
      </c>
      <c r="W378" s="22" t="s">
        <v>8</v>
      </c>
      <c r="X378" s="22" t="s">
        <v>8</v>
      </c>
      <c r="Y378" s="22" t="s">
        <v>88</v>
      </c>
      <c r="AC378" s="42" t="str">
        <f t="shared" ca="1" si="30"/>
        <v/>
      </c>
      <c r="AD378" s="44" t="str">
        <f t="shared" ca="1" si="31"/>
        <v/>
      </c>
      <c r="AE378" s="46" t="str">
        <f t="shared" ca="1" si="32"/>
        <v/>
      </c>
      <c r="AF378" s="48" t="str">
        <f t="shared" ca="1" si="33"/>
        <v/>
      </c>
      <c r="AG378" s="50" t="str">
        <f t="shared" ca="1" si="34"/>
        <v/>
      </c>
      <c r="AH378" s="52" t="str">
        <f t="shared" ca="1" si="35"/>
        <v/>
      </c>
    </row>
    <row r="379" spans="2:35" x14ac:dyDescent="0.25">
      <c r="B379" s="4" t="e">
        <f>VLOOKUP(E379,Tableau1[],4,FALSE)</f>
        <v>#N/A</v>
      </c>
      <c r="C379" s="4" t="str">
        <f>IF(E379=(LOOKUP(E379,Tableau1[Date])),"F","NF")</f>
        <v>NF</v>
      </c>
      <c r="E379" s="2">
        <v>43476</v>
      </c>
      <c r="F379" s="1">
        <f>COUNTIF(J379:O379,"M*")-COUNTIF(J379:O379,"MAL")</f>
        <v>4</v>
      </c>
      <c r="G379" s="1">
        <f>COUNTIF(J379:O379,"J*")</f>
        <v>0</v>
      </c>
      <c r="H379" s="1">
        <f>COUNTIF(J379:O379,"AM*")</f>
        <v>2</v>
      </c>
      <c r="J379" s="22" t="s">
        <v>8</v>
      </c>
      <c r="K379" s="54" t="s">
        <v>87</v>
      </c>
      <c r="L379" s="22" t="s">
        <v>1</v>
      </c>
      <c r="M379" s="22" t="s">
        <v>1</v>
      </c>
      <c r="N379" s="22" t="s">
        <v>8</v>
      </c>
      <c r="O379" s="22" t="s">
        <v>8</v>
      </c>
      <c r="P379" s="57" t="str">
        <f ca="1">IF((E379-TODAY())&lt;70,"Verrouillée","Libre")</f>
        <v>Verrouillée</v>
      </c>
      <c r="Q379" s="1">
        <f>COUNTIF(U379:Y379,"M*")-COUNTIF(U379:Y379,"MAL")</f>
        <v>3</v>
      </c>
      <c r="R379" s="1">
        <f>COUNTIF(U379:Y379,"J*")</f>
        <v>0</v>
      </c>
      <c r="S379" s="1">
        <f>COUNTIF(U379:Y379,"AM*")</f>
        <v>1</v>
      </c>
      <c r="U379" s="54" t="s">
        <v>87</v>
      </c>
      <c r="V379" s="22" t="s">
        <v>1</v>
      </c>
      <c r="W379" s="22" t="s">
        <v>8</v>
      </c>
      <c r="X379" s="22" t="s">
        <v>8</v>
      </c>
      <c r="Y379" s="22" t="s">
        <v>88</v>
      </c>
      <c r="AC379" s="42" t="str">
        <f t="shared" ca="1" si="30"/>
        <v/>
      </c>
      <c r="AD379" s="44" t="str">
        <f t="shared" ca="1" si="31"/>
        <v/>
      </c>
      <c r="AE379" s="46" t="str">
        <f t="shared" ca="1" si="32"/>
        <v/>
      </c>
      <c r="AF379" s="48" t="str">
        <f t="shared" ca="1" si="33"/>
        <v/>
      </c>
      <c r="AG379" s="50" t="str">
        <f t="shared" ca="1" si="34"/>
        <v/>
      </c>
      <c r="AH379" s="52" t="str">
        <f t="shared" ca="1" si="35"/>
        <v/>
      </c>
    </row>
    <row r="380" spans="2:35" x14ac:dyDescent="0.25">
      <c r="B380" s="4" t="e">
        <f>VLOOKUP(E380,Tableau1[],4,FALSE)</f>
        <v>#N/A</v>
      </c>
      <c r="C380" s="4" t="str">
        <f>IF(E380=(LOOKUP(E380,Tableau1[Date])),"F","NF")</f>
        <v>NF</v>
      </c>
      <c r="E380" s="7">
        <v>43477</v>
      </c>
      <c r="J380" s="22"/>
      <c r="K380" s="22"/>
      <c r="L380" s="22"/>
      <c r="M380" s="22"/>
      <c r="N380" s="22"/>
      <c r="O380" s="22"/>
      <c r="U380" s="22"/>
      <c r="V380" s="22"/>
      <c r="W380" s="22"/>
      <c r="X380" s="22"/>
      <c r="Y380" s="22"/>
      <c r="AC380" s="42" t="str">
        <f t="shared" ca="1" si="30"/>
        <v/>
      </c>
      <c r="AD380" s="44" t="str">
        <f t="shared" ca="1" si="31"/>
        <v/>
      </c>
      <c r="AE380" s="46" t="str">
        <f t="shared" ca="1" si="32"/>
        <v/>
      </c>
      <c r="AF380" s="48" t="str">
        <f t="shared" ca="1" si="33"/>
        <v/>
      </c>
      <c r="AG380" s="50" t="str">
        <f t="shared" ca="1" si="34"/>
        <v/>
      </c>
      <c r="AH380" s="52" t="str">
        <f t="shared" ca="1" si="35"/>
        <v/>
      </c>
    </row>
    <row r="381" spans="2:35" x14ac:dyDescent="0.25">
      <c r="B381" s="4" t="e">
        <f>VLOOKUP(E381,Tableau1[],4,FALSE)</f>
        <v>#N/A</v>
      </c>
      <c r="C381" s="4" t="str">
        <f>IF(E381=(LOOKUP(E381,Tableau1[Date])),"F","NF")</f>
        <v>NF</v>
      </c>
      <c r="E381" s="7">
        <v>43478</v>
      </c>
      <c r="J381" s="22"/>
      <c r="K381" s="22"/>
      <c r="L381" s="22"/>
      <c r="M381" s="22"/>
      <c r="N381" s="22"/>
      <c r="O381" s="22"/>
      <c r="U381" s="22"/>
      <c r="V381" s="22"/>
      <c r="W381" s="22"/>
      <c r="X381" s="22"/>
      <c r="Y381" s="22"/>
      <c r="AC381" s="42" t="str">
        <f t="shared" ca="1" si="30"/>
        <v/>
      </c>
      <c r="AD381" s="44" t="str">
        <f t="shared" ca="1" si="31"/>
        <v/>
      </c>
      <c r="AE381" s="46" t="str">
        <f t="shared" ca="1" si="32"/>
        <v/>
      </c>
      <c r="AF381" s="48" t="str">
        <f t="shared" ca="1" si="33"/>
        <v/>
      </c>
      <c r="AG381" s="50" t="str">
        <f t="shared" ca="1" si="34"/>
        <v/>
      </c>
      <c r="AH381" s="52" t="str">
        <f t="shared" ca="1" si="35"/>
        <v/>
      </c>
    </row>
    <row r="382" spans="2:35" x14ac:dyDescent="0.25">
      <c r="B382" s="4" t="e">
        <f>VLOOKUP(E382,Tableau1[],4,FALSE)</f>
        <v>#N/A</v>
      </c>
      <c r="C382" s="4" t="str">
        <f>IF(E382=(LOOKUP(E382,Tableau1[Date])),"F","NF")</f>
        <v>NF</v>
      </c>
      <c r="E382" s="2">
        <v>43479</v>
      </c>
      <c r="F382" s="1">
        <f>COUNTIF(J382:O382,"M*")-COUNTIF(J382:O382,"MAL")</f>
        <v>3</v>
      </c>
      <c r="G382" s="1">
        <f>COUNTIF(J382:O382,"J*")</f>
        <v>0</v>
      </c>
      <c r="H382" s="1">
        <f>COUNTIF(J382:O382,"AM*")</f>
        <v>2</v>
      </c>
      <c r="J382" s="22" t="s">
        <v>8</v>
      </c>
      <c r="K382" s="22" t="s">
        <v>8</v>
      </c>
      <c r="L382" s="22" t="s">
        <v>8</v>
      </c>
      <c r="M382" s="22" t="s">
        <v>1</v>
      </c>
      <c r="N382" s="22" t="s">
        <v>9</v>
      </c>
      <c r="O382" s="22" t="s">
        <v>1</v>
      </c>
      <c r="P382" s="13" t="s">
        <v>59</v>
      </c>
      <c r="Q382" s="1">
        <f>COUNTIF(U382:Y382,"M*")-COUNTIF(U382:Y382,"MAL")</f>
        <v>2</v>
      </c>
      <c r="R382" s="1">
        <f>COUNTIF(U382:Y382,"J*")</f>
        <v>0</v>
      </c>
      <c r="S382" s="1">
        <f>COUNTIF(U382:Y382,"AM*")</f>
        <v>2</v>
      </c>
      <c r="U382" s="22" t="s">
        <v>8</v>
      </c>
      <c r="V382" s="22" t="s">
        <v>8</v>
      </c>
      <c r="W382" s="22" t="s">
        <v>1</v>
      </c>
      <c r="X382" s="22" t="s">
        <v>1</v>
      </c>
      <c r="Y382" s="22" t="s">
        <v>88</v>
      </c>
      <c r="AC382" s="42" t="str">
        <f t="shared" ca="1" si="30"/>
        <v/>
      </c>
      <c r="AD382" s="44" t="str">
        <f t="shared" ca="1" si="31"/>
        <v/>
      </c>
      <c r="AE382" s="46" t="str">
        <f t="shared" ca="1" si="32"/>
        <v/>
      </c>
      <c r="AF382" s="48" t="str">
        <f t="shared" ca="1" si="33"/>
        <v/>
      </c>
      <c r="AG382" s="50" t="str">
        <f t="shared" ca="1" si="34"/>
        <v/>
      </c>
      <c r="AH382" s="52" t="str">
        <f t="shared" ca="1" si="35"/>
        <v/>
      </c>
    </row>
    <row r="383" spans="2:35" x14ac:dyDescent="0.25">
      <c r="B383" s="4" t="e">
        <f>VLOOKUP(E383,Tableau1[],4,FALSE)</f>
        <v>#N/A</v>
      </c>
      <c r="C383" s="4" t="str">
        <f>IF(E383=(LOOKUP(E383,Tableau1[Date])),"F","NF")</f>
        <v>NF</v>
      </c>
      <c r="E383" s="2">
        <v>43480</v>
      </c>
      <c r="F383" s="1">
        <f>COUNTIF(J383:O383,"M*")-COUNTIF(J383:O383,"MAL")</f>
        <v>3</v>
      </c>
      <c r="G383" s="1">
        <f>COUNTIF(J383:O383,"J*")</f>
        <v>1</v>
      </c>
      <c r="H383" s="1">
        <f>COUNTIF(J383:O383,"AM*")</f>
        <v>2</v>
      </c>
      <c r="I383" s="77" t="s">
        <v>128</v>
      </c>
      <c r="J383" s="22" t="s">
        <v>8</v>
      </c>
      <c r="K383" s="22" t="s">
        <v>8</v>
      </c>
      <c r="L383" s="22" t="s">
        <v>8</v>
      </c>
      <c r="M383" s="22" t="s">
        <v>1</v>
      </c>
      <c r="N383" s="22" t="s">
        <v>77</v>
      </c>
      <c r="O383" s="22" t="s">
        <v>1</v>
      </c>
      <c r="P383" s="300">
        <v>3</v>
      </c>
      <c r="Q383" s="1">
        <f>COUNTIF(U383:Y383,"M*")-COUNTIF(U383:Y383,"MAL")</f>
        <v>2</v>
      </c>
      <c r="R383" s="1">
        <f>COUNTIF(U383:Y383,"J*")</f>
        <v>0</v>
      </c>
      <c r="S383" s="1">
        <f>COUNTIF(U383:Y383,"AM*")</f>
        <v>2</v>
      </c>
      <c r="T383" s="77" t="s">
        <v>128</v>
      </c>
      <c r="U383" s="22" t="s">
        <v>8</v>
      </c>
      <c r="V383" s="22" t="s">
        <v>8</v>
      </c>
      <c r="W383" s="22" t="s">
        <v>1</v>
      </c>
      <c r="X383" s="22" t="s">
        <v>1</v>
      </c>
      <c r="Y383" s="22" t="s">
        <v>88</v>
      </c>
      <c r="AC383" s="42" t="str">
        <f t="shared" ca="1" si="30"/>
        <v/>
      </c>
      <c r="AD383" s="44" t="str">
        <f t="shared" ca="1" si="31"/>
        <v/>
      </c>
      <c r="AE383" s="46" t="str">
        <f t="shared" ca="1" si="32"/>
        <v/>
      </c>
      <c r="AF383" s="48" t="str">
        <f t="shared" ca="1" si="33"/>
        <v/>
      </c>
      <c r="AG383" s="50" t="str">
        <f t="shared" ca="1" si="34"/>
        <v/>
      </c>
      <c r="AH383" s="52" t="str">
        <f t="shared" ca="1" si="35"/>
        <v/>
      </c>
      <c r="AI383" s="80" t="s">
        <v>127</v>
      </c>
    </row>
    <row r="384" spans="2:35" x14ac:dyDescent="0.25">
      <c r="B384" s="4" t="e">
        <f>VLOOKUP(E384,Tableau1[],4,FALSE)</f>
        <v>#N/A</v>
      </c>
      <c r="C384" s="4" t="str">
        <f>IF(E384=(LOOKUP(E384,Tableau1[Date])),"F","NF")</f>
        <v>NF</v>
      </c>
      <c r="E384" s="2">
        <v>43481</v>
      </c>
      <c r="F384" s="1">
        <f>COUNTIF(J384:O384,"M*")-COUNTIF(J384:O384,"MAL")</f>
        <v>3</v>
      </c>
      <c r="G384" s="1">
        <f>COUNTIF(J384:O384,"J*")</f>
        <v>0</v>
      </c>
      <c r="H384" s="1">
        <f>COUNTIF(J384:O384,"AM*")</f>
        <v>2</v>
      </c>
      <c r="J384" s="22" t="s">
        <v>8</v>
      </c>
      <c r="K384" s="22" t="s">
        <v>8</v>
      </c>
      <c r="L384" s="22" t="s">
        <v>8</v>
      </c>
      <c r="M384" s="22" t="s">
        <v>1</v>
      </c>
      <c r="N384" s="22" t="s">
        <v>9</v>
      </c>
      <c r="O384" s="22" t="s">
        <v>1</v>
      </c>
      <c r="P384" s="300"/>
      <c r="Q384" s="1">
        <f>COUNTIF(U384:Y384,"M*")-COUNTIF(U384:Y384,"MAL")</f>
        <v>1</v>
      </c>
      <c r="R384" s="1">
        <f>COUNTIF(U384:Y384,"J*")</f>
        <v>0</v>
      </c>
      <c r="S384" s="1">
        <f>COUNTIF(U384:Y384,"AM*")</f>
        <v>2</v>
      </c>
      <c r="U384" s="22" t="s">
        <v>86</v>
      </c>
      <c r="V384" s="22" t="s">
        <v>8</v>
      </c>
      <c r="W384" s="22" t="s">
        <v>1</v>
      </c>
      <c r="X384" s="22" t="s">
        <v>1</v>
      </c>
      <c r="Y384" s="22" t="s">
        <v>88</v>
      </c>
      <c r="AC384" s="42" t="str">
        <f t="shared" ca="1" si="30"/>
        <v/>
      </c>
      <c r="AD384" s="44" t="str">
        <f t="shared" ca="1" si="31"/>
        <v/>
      </c>
      <c r="AE384" s="46" t="str">
        <f t="shared" ca="1" si="32"/>
        <v/>
      </c>
      <c r="AF384" s="48" t="str">
        <f t="shared" ca="1" si="33"/>
        <v/>
      </c>
      <c r="AG384" s="50" t="str">
        <f t="shared" ca="1" si="34"/>
        <v/>
      </c>
      <c r="AH384" s="52" t="str">
        <f t="shared" ca="1" si="35"/>
        <v/>
      </c>
    </row>
    <row r="385" spans="2:35" x14ac:dyDescent="0.25">
      <c r="B385" s="4" t="e">
        <f>VLOOKUP(E385,Tableau1[],4,FALSE)</f>
        <v>#N/A</v>
      </c>
      <c r="C385" s="4" t="str">
        <f>IF(E385=(LOOKUP(E385,Tableau1[Date])),"F","NF")</f>
        <v>NF</v>
      </c>
      <c r="E385" s="2">
        <v>43482</v>
      </c>
      <c r="F385" s="1">
        <f>COUNTIF(J385:O385,"M*")-COUNTIF(J385:O385,"MAL")</f>
        <v>4</v>
      </c>
      <c r="G385" s="1">
        <f>COUNTIF(J385:O385,"J*")</f>
        <v>0</v>
      </c>
      <c r="H385" s="1">
        <f>COUNTIF(J385:O385,"AM*")</f>
        <v>2</v>
      </c>
      <c r="I385" s="30" t="s">
        <v>97</v>
      </c>
      <c r="J385" s="22" t="s">
        <v>8</v>
      </c>
      <c r="K385" s="22" t="s">
        <v>8</v>
      </c>
      <c r="L385" s="22" t="s">
        <v>8</v>
      </c>
      <c r="M385" s="22" t="s">
        <v>1</v>
      </c>
      <c r="N385" s="22" t="s">
        <v>8</v>
      </c>
      <c r="O385" s="22" t="s">
        <v>1</v>
      </c>
      <c r="P385" s="56"/>
      <c r="Q385" s="1">
        <f>COUNTIF(U385:Y385,"M*")-COUNTIF(U385:Y385,"MAL")</f>
        <v>2</v>
      </c>
      <c r="R385" s="1">
        <f>COUNTIF(U385:Y385,"J*")</f>
        <v>0</v>
      </c>
      <c r="S385" s="1">
        <f>COUNTIF(U385:Y385,"AM*")</f>
        <v>2</v>
      </c>
      <c r="U385" s="22" t="s">
        <v>8</v>
      </c>
      <c r="V385" s="22" t="s">
        <v>8</v>
      </c>
      <c r="W385" s="22" t="s">
        <v>1</v>
      </c>
      <c r="X385" s="22" t="s">
        <v>1</v>
      </c>
      <c r="Y385" s="22" t="s">
        <v>88</v>
      </c>
      <c r="AC385" s="42" t="str">
        <f t="shared" ca="1" si="30"/>
        <v/>
      </c>
      <c r="AD385" s="44" t="str">
        <f t="shared" ca="1" si="31"/>
        <v/>
      </c>
      <c r="AE385" s="46" t="str">
        <f t="shared" ca="1" si="32"/>
        <v/>
      </c>
      <c r="AF385" s="48" t="str">
        <f t="shared" ca="1" si="33"/>
        <v/>
      </c>
      <c r="AG385" s="50" t="str">
        <f t="shared" ca="1" si="34"/>
        <v/>
      </c>
      <c r="AH385" s="52" t="str">
        <f t="shared" ca="1" si="35"/>
        <v/>
      </c>
    </row>
    <row r="386" spans="2:35" x14ac:dyDescent="0.25">
      <c r="B386" s="4" t="e">
        <f>VLOOKUP(E386,Tableau1[],4,FALSE)</f>
        <v>#N/A</v>
      </c>
      <c r="C386" s="4" t="str">
        <f>IF(E386=(LOOKUP(E386,Tableau1[Date])),"F","NF")</f>
        <v>NF</v>
      </c>
      <c r="E386" s="2">
        <v>43483</v>
      </c>
      <c r="F386" s="1">
        <f>COUNTIF(J386:O386,"M*")-COUNTIF(J386:O386,"MAL")</f>
        <v>3</v>
      </c>
      <c r="G386" s="1">
        <f>COUNTIF(J386:O386,"J*")</f>
        <v>1</v>
      </c>
      <c r="H386" s="1">
        <f>COUNTIF(J386:O386,"AM*")</f>
        <v>2</v>
      </c>
      <c r="J386" s="22" t="s">
        <v>8</v>
      </c>
      <c r="K386" s="54" t="s">
        <v>87</v>
      </c>
      <c r="L386" s="22" t="s">
        <v>8</v>
      </c>
      <c r="M386" s="22" t="s">
        <v>1</v>
      </c>
      <c r="N386" s="22" t="s">
        <v>77</v>
      </c>
      <c r="O386" s="22" t="s">
        <v>1</v>
      </c>
      <c r="P386" s="57" t="str">
        <f ca="1">IF((E386-TODAY())&lt;70,"Verrouillée","Libre")</f>
        <v>Verrouillée</v>
      </c>
      <c r="Q386" s="1">
        <f>COUNTIF(U386:Y386,"M*")-COUNTIF(U386:Y386,"MAL")</f>
        <v>2</v>
      </c>
      <c r="R386" s="1">
        <f>COUNTIF(U386:Y386,"J*")</f>
        <v>0</v>
      </c>
      <c r="S386" s="1">
        <f>COUNTIF(U386:Y386,"AM*")</f>
        <v>2</v>
      </c>
      <c r="U386" s="54" t="s">
        <v>87</v>
      </c>
      <c r="V386" s="22" t="s">
        <v>8</v>
      </c>
      <c r="W386" s="22" t="s">
        <v>1</v>
      </c>
      <c r="X386" s="22" t="s">
        <v>1</v>
      </c>
      <c r="Y386" s="22" t="s">
        <v>88</v>
      </c>
      <c r="AC386" s="42" t="str">
        <f t="shared" ca="1" si="30"/>
        <v/>
      </c>
      <c r="AD386" s="44" t="str">
        <f t="shared" ca="1" si="31"/>
        <v/>
      </c>
      <c r="AE386" s="46" t="str">
        <f t="shared" ca="1" si="32"/>
        <v/>
      </c>
      <c r="AF386" s="48" t="str">
        <f t="shared" ca="1" si="33"/>
        <v/>
      </c>
      <c r="AG386" s="50" t="str">
        <f t="shared" ca="1" si="34"/>
        <v/>
      </c>
      <c r="AH386" s="52" t="str">
        <f t="shared" ca="1" si="35"/>
        <v/>
      </c>
    </row>
    <row r="387" spans="2:35" x14ac:dyDescent="0.25">
      <c r="B387" s="4" t="e">
        <f>VLOOKUP(E387,Tableau1[],4,FALSE)</f>
        <v>#N/A</v>
      </c>
      <c r="C387" s="4" t="str">
        <f>IF(E387=(LOOKUP(E387,Tableau1[Date])),"F","NF")</f>
        <v>NF</v>
      </c>
      <c r="E387" s="7">
        <v>43484</v>
      </c>
      <c r="J387" s="22"/>
      <c r="K387" s="22"/>
      <c r="L387" s="22"/>
      <c r="M387" s="22"/>
      <c r="N387" s="22"/>
      <c r="O387" s="22"/>
      <c r="U387" s="22"/>
      <c r="V387" s="22"/>
      <c r="W387" s="22"/>
      <c r="X387" s="22"/>
      <c r="Y387" s="22"/>
      <c r="AC387" s="42" t="str">
        <f t="shared" ca="1" si="30"/>
        <v/>
      </c>
      <c r="AD387" s="44" t="str">
        <f t="shared" ca="1" si="31"/>
        <v/>
      </c>
      <c r="AE387" s="46" t="str">
        <f t="shared" ca="1" si="32"/>
        <v/>
      </c>
      <c r="AF387" s="48" t="str">
        <f t="shared" ca="1" si="33"/>
        <v/>
      </c>
      <c r="AG387" s="50" t="str">
        <f t="shared" ca="1" si="34"/>
        <v/>
      </c>
      <c r="AH387" s="52" t="str">
        <f t="shared" ca="1" si="35"/>
        <v/>
      </c>
    </row>
    <row r="388" spans="2:35" x14ac:dyDescent="0.25">
      <c r="B388" s="4" t="e">
        <f>VLOOKUP(E388,Tableau1[],4,FALSE)</f>
        <v>#N/A</v>
      </c>
      <c r="C388" s="4" t="str">
        <f>IF(E388=(LOOKUP(E388,Tableau1[Date])),"F","NF")</f>
        <v>NF</v>
      </c>
      <c r="E388" s="7">
        <v>43485</v>
      </c>
      <c r="J388" s="22"/>
      <c r="K388" s="22"/>
      <c r="L388" s="22"/>
      <c r="M388" s="22"/>
      <c r="N388" s="22"/>
      <c r="O388" s="22"/>
      <c r="U388" s="22"/>
      <c r="V388" s="22"/>
      <c r="W388" s="22"/>
      <c r="X388" s="22"/>
      <c r="Y388" s="22"/>
      <c r="AC388" s="42" t="str">
        <f t="shared" ref="AC388:AC451" ca="1" si="36">IF(E388=TODAY(), "&lt;", "")</f>
        <v/>
      </c>
      <c r="AD388" s="44" t="str">
        <f t="shared" ref="AD388:AD451" ca="1" si="37">IF(E388=TODAY(), "=", "")</f>
        <v/>
      </c>
      <c r="AE388" s="46" t="str">
        <f t="shared" ref="AE388:AE451" ca="1" si="38">IF(E388=TODAY(), "=", "")</f>
        <v/>
      </c>
      <c r="AF388" s="48" t="str">
        <f t="shared" ref="AF388:AF451" ca="1" si="39">IF(E388=TODAY(), "=", "")</f>
        <v/>
      </c>
      <c r="AG388" s="50" t="str">
        <f t="shared" ref="AG388:AG451" ca="1" si="40">IF(E388=TODAY(), "=", "")</f>
        <v/>
      </c>
      <c r="AH388" s="52" t="str">
        <f t="shared" ref="AH388:AH451" ca="1" si="41">IF(E388=TODAY(), "=", "")</f>
        <v/>
      </c>
    </row>
    <row r="389" spans="2:35" x14ac:dyDescent="0.25">
      <c r="B389" s="4" t="e">
        <f>VLOOKUP(E389,Tableau1[],4,FALSE)</f>
        <v>#N/A</v>
      </c>
      <c r="C389" s="4" t="str">
        <f>IF(E389=(LOOKUP(E389,Tableau1[Date])),"F","NF")</f>
        <v>NF</v>
      </c>
      <c r="E389" s="2">
        <v>43486</v>
      </c>
      <c r="F389" s="1">
        <f>COUNTIF(J389:O389,"M*")-COUNTIF(J389:O389,"MAL")</f>
        <v>2</v>
      </c>
      <c r="G389" s="1">
        <f>COUNTIF(J389:O389,"J*")</f>
        <v>1</v>
      </c>
      <c r="H389" s="1">
        <f>COUNTIF(J389:O389,"AM*")</f>
        <v>2</v>
      </c>
      <c r="J389" s="22" t="s">
        <v>1</v>
      </c>
      <c r="K389" s="22" t="s">
        <v>1</v>
      </c>
      <c r="L389" s="22" t="s">
        <v>77</v>
      </c>
      <c r="M389" s="22" t="s">
        <v>8</v>
      </c>
      <c r="N389" s="22" t="s">
        <v>8</v>
      </c>
      <c r="O389" s="22" t="s">
        <v>9</v>
      </c>
      <c r="P389" s="13" t="s">
        <v>59</v>
      </c>
      <c r="Q389" s="1">
        <f>COUNTIF(U389:Y389,"M*")-COUNTIF(U389:Y389,"MAL")</f>
        <v>3</v>
      </c>
      <c r="R389" s="1">
        <f>COUNTIF(U389:Y389,"J*")</f>
        <v>1</v>
      </c>
      <c r="S389" s="1">
        <f>COUNTIF(U389:Y389,"AM*")</f>
        <v>1</v>
      </c>
      <c r="U389" s="22" t="s">
        <v>8</v>
      </c>
      <c r="V389" s="22" t="s">
        <v>1</v>
      </c>
      <c r="W389" s="22" t="s">
        <v>8</v>
      </c>
      <c r="X389" s="22" t="s">
        <v>8</v>
      </c>
      <c r="Y389" s="22" t="s">
        <v>77</v>
      </c>
      <c r="AC389" s="42" t="str">
        <f t="shared" ca="1" si="36"/>
        <v/>
      </c>
      <c r="AD389" s="44" t="str">
        <f t="shared" ca="1" si="37"/>
        <v/>
      </c>
      <c r="AE389" s="46" t="str">
        <f t="shared" ca="1" si="38"/>
        <v/>
      </c>
      <c r="AF389" s="48" t="str">
        <f t="shared" ca="1" si="39"/>
        <v/>
      </c>
      <c r="AG389" s="50" t="str">
        <f t="shared" ca="1" si="40"/>
        <v/>
      </c>
      <c r="AH389" s="52" t="str">
        <f t="shared" ca="1" si="41"/>
        <v/>
      </c>
      <c r="AI389" s="79" t="s">
        <v>125</v>
      </c>
    </row>
    <row r="390" spans="2:35" x14ac:dyDescent="0.25">
      <c r="B390" s="4" t="e">
        <f>VLOOKUP(E390,Tableau1[],4,FALSE)</f>
        <v>#N/A</v>
      </c>
      <c r="C390" s="4" t="str">
        <f>IF(E390=(LOOKUP(E390,Tableau1[Date])),"F","NF")</f>
        <v>NF</v>
      </c>
      <c r="E390" s="2">
        <v>43487</v>
      </c>
      <c r="F390" s="1">
        <f>COUNTIF(J390:O390,"M*")-COUNTIF(J390:O390,"MAL")</f>
        <v>2</v>
      </c>
      <c r="G390" s="1">
        <f>COUNTIF(J390:O390,"J*")</f>
        <v>1</v>
      </c>
      <c r="H390" s="1">
        <f>COUNTIF(J390:O390,"AM*")</f>
        <v>1</v>
      </c>
      <c r="J390" s="22" t="s">
        <v>88</v>
      </c>
      <c r="K390" s="22" t="s">
        <v>1</v>
      </c>
      <c r="L390" s="22" t="s">
        <v>77</v>
      </c>
      <c r="M390" s="22" t="s">
        <v>8</v>
      </c>
      <c r="N390" s="22" t="s">
        <v>8</v>
      </c>
      <c r="O390" s="22" t="s">
        <v>9</v>
      </c>
      <c r="P390" s="300">
        <v>4</v>
      </c>
      <c r="Q390" s="1">
        <f>COUNTIF(U390:Y390,"M*")-COUNTIF(U390:Y390,"MAL")</f>
        <v>3</v>
      </c>
      <c r="R390" s="1">
        <f>COUNTIF(U390:Y390,"J*")</f>
        <v>1</v>
      </c>
      <c r="S390" s="1">
        <f>COUNTIF(U390:Y390,"AM*")</f>
        <v>1</v>
      </c>
      <c r="U390" s="22" t="s">
        <v>8</v>
      </c>
      <c r="V390" s="22" t="s">
        <v>1</v>
      </c>
      <c r="W390" s="22" t="s">
        <v>8</v>
      </c>
      <c r="X390" s="22" t="s">
        <v>8</v>
      </c>
      <c r="Y390" s="22" t="s">
        <v>77</v>
      </c>
      <c r="AC390" s="42" t="str">
        <f t="shared" ca="1" si="36"/>
        <v/>
      </c>
      <c r="AD390" s="44" t="str">
        <f t="shared" ca="1" si="37"/>
        <v/>
      </c>
      <c r="AE390" s="46" t="str">
        <f t="shared" ca="1" si="38"/>
        <v/>
      </c>
      <c r="AF390" s="48" t="str">
        <f t="shared" ca="1" si="39"/>
        <v/>
      </c>
      <c r="AG390" s="50" t="str">
        <f t="shared" ca="1" si="40"/>
        <v/>
      </c>
      <c r="AH390" s="52" t="str">
        <f t="shared" ca="1" si="41"/>
        <v/>
      </c>
    </row>
    <row r="391" spans="2:35" x14ac:dyDescent="0.25">
      <c r="B391" s="4" t="e">
        <f>VLOOKUP(E391,Tableau1[],4,FALSE)</f>
        <v>#N/A</v>
      </c>
      <c r="C391" s="4" t="str">
        <f>IF(E391=(LOOKUP(E391,Tableau1[Date])),"F","NF")</f>
        <v>NF</v>
      </c>
      <c r="E391" s="2">
        <v>43488</v>
      </c>
      <c r="F391" s="1">
        <f>COUNTIF(J391:O391,"M*")-COUNTIF(J391:O391,"MAL")</f>
        <v>2</v>
      </c>
      <c r="G391" s="1">
        <f>COUNTIF(J391:O391,"J*")</f>
        <v>1</v>
      </c>
      <c r="H391" s="1">
        <f>COUNTIF(J391:O391,"AM*")</f>
        <v>1</v>
      </c>
      <c r="J391" s="22" t="s">
        <v>88</v>
      </c>
      <c r="K391" s="22" t="s">
        <v>1</v>
      </c>
      <c r="L391" s="22" t="s">
        <v>77</v>
      </c>
      <c r="M391" s="22" t="s">
        <v>8</v>
      </c>
      <c r="N391" s="22" t="s">
        <v>8</v>
      </c>
      <c r="O391" s="22" t="s">
        <v>9</v>
      </c>
      <c r="P391" s="300"/>
      <c r="Q391" s="1">
        <f>COUNTIF(U391:Y391,"M*")-COUNTIF(U391:Y391,"MAL")</f>
        <v>3</v>
      </c>
      <c r="R391" s="1">
        <f>COUNTIF(U391:Y391,"J*")</f>
        <v>1</v>
      </c>
      <c r="S391" s="1">
        <f>COUNTIF(U391:Y391,"AM*")</f>
        <v>1</v>
      </c>
      <c r="U391" s="22" t="s">
        <v>8</v>
      </c>
      <c r="V391" s="22" t="s">
        <v>1</v>
      </c>
      <c r="W391" s="54" t="s">
        <v>87</v>
      </c>
      <c r="X391" s="54" t="s">
        <v>87</v>
      </c>
      <c r="Y391" s="22" t="s">
        <v>77</v>
      </c>
      <c r="AC391" s="42" t="str">
        <f t="shared" ca="1" si="36"/>
        <v/>
      </c>
      <c r="AD391" s="44" t="str">
        <f t="shared" ca="1" si="37"/>
        <v/>
      </c>
      <c r="AE391" s="46" t="str">
        <f t="shared" ca="1" si="38"/>
        <v/>
      </c>
      <c r="AF391" s="48" t="str">
        <f t="shared" ca="1" si="39"/>
        <v/>
      </c>
      <c r="AG391" s="50" t="str">
        <f t="shared" ca="1" si="40"/>
        <v/>
      </c>
      <c r="AH391" s="52" t="str">
        <f t="shared" ca="1" si="41"/>
        <v/>
      </c>
    </row>
    <row r="392" spans="2:35" x14ac:dyDescent="0.25">
      <c r="B392" s="4" t="e">
        <f>VLOOKUP(E392,Tableau1[],4,FALSE)</f>
        <v>#N/A</v>
      </c>
      <c r="C392" s="4" t="str">
        <f>IF(E392=(LOOKUP(E392,Tableau1[Date])),"F","NF")</f>
        <v>NF</v>
      </c>
      <c r="E392" s="2">
        <v>43489</v>
      </c>
      <c r="F392" s="1">
        <f>COUNTIF(J392:O392,"M*")-COUNTIF(J392:O392,"MAL")</f>
        <v>2</v>
      </c>
      <c r="G392" s="1">
        <f>COUNTIF(J392:O392,"J*")</f>
        <v>1</v>
      </c>
      <c r="H392" s="1">
        <f>COUNTIF(J392:O392,"AM*")</f>
        <v>2</v>
      </c>
      <c r="J392" s="22" t="s">
        <v>1</v>
      </c>
      <c r="K392" s="22" t="s">
        <v>1</v>
      </c>
      <c r="L392" s="22" t="s">
        <v>77</v>
      </c>
      <c r="M392" s="54" t="s">
        <v>87</v>
      </c>
      <c r="N392" s="22" t="s">
        <v>8</v>
      </c>
      <c r="O392" s="22" t="s">
        <v>9</v>
      </c>
      <c r="P392" s="56"/>
      <c r="Q392" s="1">
        <f>COUNTIF(U392:Y392,"M*")-COUNTIF(U392:Y392,"MAL")</f>
        <v>3</v>
      </c>
      <c r="R392" s="1">
        <f>COUNTIF(U392:Y392,"J*")</f>
        <v>1</v>
      </c>
      <c r="S392" s="1">
        <f>COUNTIF(U392:Y392,"AM*")</f>
        <v>1</v>
      </c>
      <c r="U392" s="22" t="s">
        <v>8</v>
      </c>
      <c r="V392" s="22" t="s">
        <v>1</v>
      </c>
      <c r="W392" s="22" t="s">
        <v>8</v>
      </c>
      <c r="X392" s="22" t="s">
        <v>8</v>
      </c>
      <c r="Y392" s="22" t="s">
        <v>77</v>
      </c>
      <c r="AC392" s="42" t="str">
        <f t="shared" ca="1" si="36"/>
        <v/>
      </c>
      <c r="AD392" s="44" t="str">
        <f t="shared" ca="1" si="37"/>
        <v/>
      </c>
      <c r="AE392" s="46" t="str">
        <f t="shared" ca="1" si="38"/>
        <v/>
      </c>
      <c r="AF392" s="48" t="str">
        <f t="shared" ca="1" si="39"/>
        <v/>
      </c>
      <c r="AG392" s="50" t="str">
        <f t="shared" ca="1" si="40"/>
        <v/>
      </c>
      <c r="AH392" s="52" t="str">
        <f t="shared" ca="1" si="41"/>
        <v/>
      </c>
    </row>
    <row r="393" spans="2:35" x14ac:dyDescent="0.25">
      <c r="B393" s="4" t="e">
        <f>VLOOKUP(E393,Tableau1[],4,FALSE)</f>
        <v>#N/A</v>
      </c>
      <c r="C393" s="4" t="str">
        <f>IF(E393=(LOOKUP(E393,Tableau1[Date])),"F","NF")</f>
        <v>NF</v>
      </c>
      <c r="E393" s="2">
        <v>43490</v>
      </c>
      <c r="F393" s="1">
        <f>COUNTIF(J393:O393,"M*")-COUNTIF(J393:O393,"MAL")</f>
        <v>2</v>
      </c>
      <c r="G393" s="1">
        <f>COUNTIF(J393:O393,"J*")</f>
        <v>1</v>
      </c>
      <c r="H393" s="1">
        <f>COUNTIF(J393:O393,"AM*")</f>
        <v>2</v>
      </c>
      <c r="J393" s="22" t="s">
        <v>1</v>
      </c>
      <c r="K393" s="22" t="s">
        <v>1</v>
      </c>
      <c r="L393" s="22" t="s">
        <v>77</v>
      </c>
      <c r="M393" s="22" t="s">
        <v>8</v>
      </c>
      <c r="N393" s="22" t="s">
        <v>8</v>
      </c>
      <c r="O393" s="22" t="s">
        <v>9</v>
      </c>
      <c r="P393" s="57" t="str">
        <f ca="1">IF((E393-TODAY())&lt;70,"Verrouillée","Libre")</f>
        <v>Verrouillée</v>
      </c>
      <c r="Q393" s="1">
        <f>COUNTIF(U393:Y393,"M*")-COUNTIF(U393:Y393,"MAL")</f>
        <v>3</v>
      </c>
      <c r="R393" s="1">
        <f>COUNTIF(U393:Y393,"J*")</f>
        <v>1</v>
      </c>
      <c r="S393" s="1">
        <f>COUNTIF(U393:Y393,"AM*")</f>
        <v>1</v>
      </c>
      <c r="U393" s="54" t="s">
        <v>87</v>
      </c>
      <c r="V393" s="22" t="s">
        <v>1</v>
      </c>
      <c r="W393" s="22" t="s">
        <v>8</v>
      </c>
      <c r="X393" s="22" t="s">
        <v>8</v>
      </c>
      <c r="Y393" s="22" t="s">
        <v>77</v>
      </c>
      <c r="AC393" s="42" t="str">
        <f t="shared" ca="1" si="36"/>
        <v/>
      </c>
      <c r="AD393" s="44" t="str">
        <f t="shared" ca="1" si="37"/>
        <v/>
      </c>
      <c r="AE393" s="46" t="str">
        <f t="shared" ca="1" si="38"/>
        <v/>
      </c>
      <c r="AF393" s="48" t="str">
        <f t="shared" ca="1" si="39"/>
        <v/>
      </c>
      <c r="AG393" s="50" t="str">
        <f t="shared" ca="1" si="40"/>
        <v/>
      </c>
      <c r="AH393" s="52" t="str">
        <f t="shared" ca="1" si="41"/>
        <v/>
      </c>
    </row>
    <row r="394" spans="2:35" x14ac:dyDescent="0.25">
      <c r="B394" s="4" t="e">
        <f>VLOOKUP(E394,Tableau1[],4,FALSE)</f>
        <v>#N/A</v>
      </c>
      <c r="C394" s="4" t="str">
        <f>IF(E394=(LOOKUP(E394,Tableau1[Date])),"F","NF")</f>
        <v>NF</v>
      </c>
      <c r="E394" s="7">
        <v>43491</v>
      </c>
      <c r="J394" s="22"/>
      <c r="K394" s="22"/>
      <c r="L394" s="22"/>
      <c r="M394" s="22"/>
      <c r="N394" s="22"/>
      <c r="O394" s="22"/>
      <c r="U394" s="22"/>
      <c r="V394" s="22"/>
      <c r="W394" s="22"/>
      <c r="X394" s="22"/>
      <c r="Y394" s="22"/>
      <c r="AC394" s="42" t="str">
        <f t="shared" ca="1" si="36"/>
        <v/>
      </c>
      <c r="AD394" s="44" t="str">
        <f t="shared" ca="1" si="37"/>
        <v/>
      </c>
      <c r="AE394" s="46" t="str">
        <f t="shared" ca="1" si="38"/>
        <v/>
      </c>
      <c r="AF394" s="48" t="str">
        <f t="shared" ca="1" si="39"/>
        <v/>
      </c>
      <c r="AG394" s="50" t="str">
        <f t="shared" ca="1" si="40"/>
        <v/>
      </c>
      <c r="AH394" s="52" t="str">
        <f t="shared" ca="1" si="41"/>
        <v/>
      </c>
    </row>
    <row r="395" spans="2:35" x14ac:dyDescent="0.25">
      <c r="B395" s="4" t="e">
        <f>VLOOKUP(E395,Tableau1[],4,FALSE)</f>
        <v>#N/A</v>
      </c>
      <c r="C395" s="4" t="str">
        <f>IF(E395=(LOOKUP(E395,Tableau1[Date])),"F","NF")</f>
        <v>NF</v>
      </c>
      <c r="E395" s="7">
        <v>43492</v>
      </c>
      <c r="J395" s="22"/>
      <c r="K395" s="22"/>
      <c r="L395" s="22"/>
      <c r="M395" s="22"/>
      <c r="N395" s="22"/>
      <c r="O395" s="22"/>
      <c r="U395" s="22"/>
      <c r="V395" s="22"/>
      <c r="W395" s="22"/>
      <c r="X395" s="22"/>
      <c r="Y395" s="22"/>
      <c r="AC395" s="42" t="str">
        <f t="shared" ca="1" si="36"/>
        <v/>
      </c>
      <c r="AD395" s="44" t="str">
        <f t="shared" ca="1" si="37"/>
        <v/>
      </c>
      <c r="AE395" s="46" t="str">
        <f t="shared" ca="1" si="38"/>
        <v/>
      </c>
      <c r="AF395" s="48" t="str">
        <f t="shared" ca="1" si="39"/>
        <v/>
      </c>
      <c r="AG395" s="50" t="str">
        <f t="shared" ca="1" si="40"/>
        <v/>
      </c>
      <c r="AH395" s="52" t="str">
        <f t="shared" ca="1" si="41"/>
        <v/>
      </c>
    </row>
    <row r="396" spans="2:35" x14ac:dyDescent="0.25">
      <c r="B396" s="4" t="e">
        <f>VLOOKUP(E396,Tableau1[],4,FALSE)</f>
        <v>#N/A</v>
      </c>
      <c r="C396" s="4" t="str">
        <f>IF(E396=(LOOKUP(E396,Tableau1[Date])),"F","NF")</f>
        <v>NF</v>
      </c>
      <c r="E396" s="2">
        <v>43493</v>
      </c>
      <c r="F396" s="1">
        <f>COUNTIF(J396:O396,"M*")-COUNTIF(J396:O396,"MAL")</f>
        <v>4</v>
      </c>
      <c r="G396" s="1">
        <f>COUNTIF(J396:O396,"J*")</f>
        <v>1</v>
      </c>
      <c r="H396" s="1">
        <f>COUNTIF(J396:O396,"AM*")</f>
        <v>1</v>
      </c>
      <c r="I396" s="77" t="s">
        <v>128</v>
      </c>
      <c r="J396" s="22" t="s">
        <v>1</v>
      </c>
      <c r="K396" s="22" t="s">
        <v>8</v>
      </c>
      <c r="L396" s="22" t="s">
        <v>8</v>
      </c>
      <c r="M396" s="22" t="s">
        <v>77</v>
      </c>
      <c r="N396" s="22" t="s">
        <v>8</v>
      </c>
      <c r="O396" s="22" t="s">
        <v>8</v>
      </c>
      <c r="P396" s="13" t="s">
        <v>59</v>
      </c>
      <c r="Q396" s="1">
        <f>COUNTIF(U396:Y396,"M*")-COUNTIF(U396:Y396,"MAL")</f>
        <v>2</v>
      </c>
      <c r="R396" s="1">
        <f>COUNTIF(U396:Y396,"J*")</f>
        <v>1</v>
      </c>
      <c r="S396" s="1">
        <f>COUNTIF(U396:Y396,"AM*")</f>
        <v>2</v>
      </c>
      <c r="T396" s="77" t="s">
        <v>128</v>
      </c>
      <c r="U396" s="22" t="s">
        <v>8</v>
      </c>
      <c r="V396" s="22" t="s">
        <v>77</v>
      </c>
      <c r="W396" s="22" t="s">
        <v>1</v>
      </c>
      <c r="X396" s="22" t="s">
        <v>1</v>
      </c>
      <c r="Y396" s="22" t="s">
        <v>8</v>
      </c>
      <c r="AC396" s="42" t="str">
        <f t="shared" ca="1" si="36"/>
        <v/>
      </c>
      <c r="AD396" s="44" t="str">
        <f t="shared" ca="1" si="37"/>
        <v/>
      </c>
      <c r="AE396" s="46" t="str">
        <f t="shared" ca="1" si="38"/>
        <v/>
      </c>
      <c r="AF396" s="48" t="str">
        <f t="shared" ca="1" si="39"/>
        <v/>
      </c>
      <c r="AG396" s="50" t="str">
        <f t="shared" ca="1" si="40"/>
        <v/>
      </c>
      <c r="AH396" s="52" t="str">
        <f t="shared" ca="1" si="41"/>
        <v/>
      </c>
      <c r="AI396" s="80" t="s">
        <v>127</v>
      </c>
    </row>
    <row r="397" spans="2:35" x14ac:dyDescent="0.25">
      <c r="B397" s="4" t="e">
        <f>VLOOKUP(E397,Tableau1[],4,FALSE)</f>
        <v>#N/A</v>
      </c>
      <c r="C397" s="4" t="str">
        <f>IF(E397=(LOOKUP(E397,Tableau1[Date])),"F","NF")</f>
        <v>NF</v>
      </c>
      <c r="E397" s="2">
        <v>43494</v>
      </c>
      <c r="F397" s="1">
        <f>COUNTIF(J397:O397,"M*")-COUNTIF(J397:O397,"MAL")</f>
        <v>4</v>
      </c>
      <c r="G397" s="1">
        <f>COUNTIF(J397:O397,"J*")</f>
        <v>1</v>
      </c>
      <c r="H397" s="1">
        <f>COUNTIF(J397:O397,"AM*")</f>
        <v>1</v>
      </c>
      <c r="J397" s="22" t="s">
        <v>1</v>
      </c>
      <c r="K397" s="22" t="s">
        <v>8</v>
      </c>
      <c r="L397" s="22" t="s">
        <v>8</v>
      </c>
      <c r="M397" s="22" t="s">
        <v>77</v>
      </c>
      <c r="N397" s="22" t="s">
        <v>8</v>
      </c>
      <c r="O397" s="22" t="s">
        <v>8</v>
      </c>
      <c r="P397" s="300">
        <v>5</v>
      </c>
      <c r="Q397" s="1">
        <f>COUNTIF(U397:Y397,"M*")-COUNTIF(U397:Y397,"MAL")</f>
        <v>2</v>
      </c>
      <c r="R397" s="1">
        <f>COUNTIF(U397:Y397,"J*")</f>
        <v>1</v>
      </c>
      <c r="S397" s="1">
        <f>COUNTIF(U397:Y397,"AM*")</f>
        <v>2</v>
      </c>
      <c r="U397" s="22" t="s">
        <v>8</v>
      </c>
      <c r="V397" s="22" t="s">
        <v>77</v>
      </c>
      <c r="W397" s="22" t="s">
        <v>1</v>
      </c>
      <c r="X397" s="22" t="s">
        <v>1</v>
      </c>
      <c r="Y397" s="22" t="s">
        <v>8</v>
      </c>
      <c r="AC397" s="42" t="str">
        <f t="shared" ca="1" si="36"/>
        <v/>
      </c>
      <c r="AD397" s="44" t="str">
        <f t="shared" ca="1" si="37"/>
        <v/>
      </c>
      <c r="AE397" s="46" t="str">
        <f t="shared" ca="1" si="38"/>
        <v/>
      </c>
      <c r="AF397" s="48" t="str">
        <f t="shared" ca="1" si="39"/>
        <v/>
      </c>
      <c r="AG397" s="50" t="str">
        <f t="shared" ca="1" si="40"/>
        <v/>
      </c>
      <c r="AH397" s="52" t="str">
        <f t="shared" ca="1" si="41"/>
        <v/>
      </c>
    </row>
    <row r="398" spans="2:35" x14ac:dyDescent="0.25">
      <c r="B398" s="4" t="e">
        <f>VLOOKUP(E398,Tableau1[],4,FALSE)</f>
        <v>#N/A</v>
      </c>
      <c r="C398" s="4" t="str">
        <f>IF(E398=(LOOKUP(E398,Tableau1[Date])),"F","NF")</f>
        <v>NF</v>
      </c>
      <c r="E398" s="2">
        <v>43495</v>
      </c>
      <c r="F398" s="1">
        <f>COUNTIF(J398:O398,"M*")-COUNTIF(J398:O398,"MAL")</f>
        <v>3</v>
      </c>
      <c r="G398" s="1">
        <f>COUNTIF(J398:O398,"J*")</f>
        <v>1</v>
      </c>
      <c r="H398" s="1">
        <f>COUNTIF(J398:O398,"AM*")</f>
        <v>0</v>
      </c>
      <c r="J398" s="22" t="s">
        <v>88</v>
      </c>
      <c r="K398" s="22" t="s">
        <v>8</v>
      </c>
      <c r="L398" s="22" t="s">
        <v>8</v>
      </c>
      <c r="M398" s="22" t="s">
        <v>77</v>
      </c>
      <c r="N398" s="22" t="s">
        <v>9</v>
      </c>
      <c r="O398" s="22" t="s">
        <v>8</v>
      </c>
      <c r="P398" s="300"/>
      <c r="Q398" s="1">
        <f>COUNTIF(U398:Y398,"M*")-COUNTIF(U398:Y398,"MAL")</f>
        <v>2</v>
      </c>
      <c r="R398" s="1">
        <f>COUNTIF(U398:Y398,"J*")</f>
        <v>1</v>
      </c>
      <c r="S398" s="1">
        <f>COUNTIF(U398:Y398,"AM*")</f>
        <v>2</v>
      </c>
      <c r="U398" s="22" t="s">
        <v>8</v>
      </c>
      <c r="V398" s="22" t="s">
        <v>77</v>
      </c>
      <c r="W398" s="22" t="s">
        <v>1</v>
      </c>
      <c r="X398" s="22" t="s">
        <v>1</v>
      </c>
      <c r="Y398" s="22" t="s">
        <v>8</v>
      </c>
      <c r="AC398" s="42" t="str">
        <f t="shared" ca="1" si="36"/>
        <v/>
      </c>
      <c r="AD398" s="44" t="str">
        <f t="shared" ca="1" si="37"/>
        <v/>
      </c>
      <c r="AE398" s="46" t="str">
        <f t="shared" ca="1" si="38"/>
        <v/>
      </c>
      <c r="AF398" s="48" t="str">
        <f t="shared" ca="1" si="39"/>
        <v/>
      </c>
      <c r="AG398" s="50" t="str">
        <f t="shared" ca="1" si="40"/>
        <v/>
      </c>
      <c r="AH398" s="52" t="str">
        <f t="shared" ca="1" si="41"/>
        <v/>
      </c>
    </row>
    <row r="399" spans="2:35" x14ac:dyDescent="0.25">
      <c r="B399" s="4" t="e">
        <f>VLOOKUP(E399,Tableau1[],4,FALSE)</f>
        <v>#N/A</v>
      </c>
      <c r="C399" s="4" t="str">
        <f>IF(E399=(LOOKUP(E399,Tableau1[Date])),"F","NF")</f>
        <v>NF</v>
      </c>
      <c r="E399" s="2">
        <v>43496</v>
      </c>
      <c r="F399" s="1">
        <f>COUNTIF(J399:O399,"M*")-COUNTIF(J399:O399,"MAL")</f>
        <v>4</v>
      </c>
      <c r="G399" s="1">
        <f>COUNTIF(J399:O399,"J*")</f>
        <v>1</v>
      </c>
      <c r="H399" s="1">
        <f>COUNTIF(J399:O399,"AM*")</f>
        <v>1</v>
      </c>
      <c r="J399" s="22" t="s">
        <v>1</v>
      </c>
      <c r="K399" s="22" t="s">
        <v>8</v>
      </c>
      <c r="L399" s="22" t="s">
        <v>8</v>
      </c>
      <c r="M399" s="22" t="s">
        <v>77</v>
      </c>
      <c r="N399" s="22" t="s">
        <v>8</v>
      </c>
      <c r="O399" s="22" t="s">
        <v>8</v>
      </c>
      <c r="P399" s="56"/>
      <c r="Q399" s="1">
        <f>COUNTIF(U399:Y399,"M*")-COUNTIF(U399:Y399,"MAL")</f>
        <v>2</v>
      </c>
      <c r="R399" s="1">
        <f>COUNTIF(U399:Y399,"J*")</f>
        <v>1</v>
      </c>
      <c r="S399" s="1">
        <f>COUNTIF(U399:Y399,"AM*")</f>
        <v>2</v>
      </c>
      <c r="U399" s="22" t="s">
        <v>8</v>
      </c>
      <c r="V399" s="22" t="s">
        <v>77</v>
      </c>
      <c r="W399" s="22" t="s">
        <v>1</v>
      </c>
      <c r="X399" s="22" t="s">
        <v>1</v>
      </c>
      <c r="Y399" s="22" t="s">
        <v>8</v>
      </c>
      <c r="AC399" s="42" t="str">
        <f t="shared" ca="1" si="36"/>
        <v/>
      </c>
      <c r="AD399" s="44" t="str">
        <f t="shared" ca="1" si="37"/>
        <v/>
      </c>
      <c r="AE399" s="46" t="str">
        <f t="shared" ca="1" si="38"/>
        <v/>
      </c>
      <c r="AF399" s="48" t="str">
        <f t="shared" ca="1" si="39"/>
        <v/>
      </c>
      <c r="AG399" s="50" t="str">
        <f t="shared" ca="1" si="40"/>
        <v/>
      </c>
      <c r="AH399" s="52" t="str">
        <f t="shared" ca="1" si="41"/>
        <v/>
      </c>
    </row>
    <row r="400" spans="2:35" x14ac:dyDescent="0.25">
      <c r="B400" s="4" t="e">
        <f>VLOOKUP(E400,Tableau1[],4,FALSE)</f>
        <v>#N/A</v>
      </c>
      <c r="C400" s="4" t="str">
        <f>IF(E400=(LOOKUP(E400,Tableau1[Date])),"F","NF")</f>
        <v>NF</v>
      </c>
      <c r="E400" s="2">
        <v>43497</v>
      </c>
      <c r="F400" s="1">
        <f>COUNTIF(J400:O400,"M*")-COUNTIF(J400:O400,"MAL")</f>
        <v>4</v>
      </c>
      <c r="G400" s="1">
        <f>COUNTIF(J400:O400,"J*")</f>
        <v>1</v>
      </c>
      <c r="H400" s="1">
        <f>COUNTIF(J400:O400,"AM*")</f>
        <v>1</v>
      </c>
      <c r="J400" s="22" t="s">
        <v>1</v>
      </c>
      <c r="K400" s="22" t="s">
        <v>8</v>
      </c>
      <c r="L400" s="22" t="s">
        <v>8</v>
      </c>
      <c r="M400" s="22" t="s">
        <v>77</v>
      </c>
      <c r="N400" s="22" t="s">
        <v>8</v>
      </c>
      <c r="O400" s="22" t="s">
        <v>8</v>
      </c>
      <c r="P400" s="57" t="str">
        <f ca="1">IF((E400-TODAY())&lt;70,"Verrouillée","Libre")</f>
        <v>Verrouillée</v>
      </c>
      <c r="Q400" s="1">
        <f>COUNTIF(U400:Y400,"M*")-COUNTIF(U400:Y400,"MAL")</f>
        <v>2</v>
      </c>
      <c r="R400" s="1">
        <f>COUNTIF(U400:Y400,"J*")</f>
        <v>1</v>
      </c>
      <c r="S400" s="1">
        <f>COUNTIF(U400:Y400,"AM*")</f>
        <v>2</v>
      </c>
      <c r="U400" s="54" t="s">
        <v>87</v>
      </c>
      <c r="V400" s="22" t="s">
        <v>77</v>
      </c>
      <c r="W400" s="22" t="s">
        <v>1</v>
      </c>
      <c r="X400" s="22" t="s">
        <v>1</v>
      </c>
      <c r="Y400" s="22" t="s">
        <v>8</v>
      </c>
      <c r="AC400" s="42" t="str">
        <f t="shared" ca="1" si="36"/>
        <v/>
      </c>
      <c r="AD400" s="44" t="str">
        <f t="shared" ca="1" si="37"/>
        <v/>
      </c>
      <c r="AE400" s="46" t="str">
        <f t="shared" ca="1" si="38"/>
        <v/>
      </c>
      <c r="AF400" s="48" t="str">
        <f t="shared" ca="1" si="39"/>
        <v/>
      </c>
      <c r="AG400" s="50" t="str">
        <f t="shared" ca="1" si="40"/>
        <v/>
      </c>
      <c r="AH400" s="52" t="str">
        <f t="shared" ca="1" si="41"/>
        <v/>
      </c>
    </row>
    <row r="401" spans="2:35" x14ac:dyDescent="0.25">
      <c r="B401" s="4" t="e">
        <f>VLOOKUP(E401,Tableau1[],4,FALSE)</f>
        <v>#N/A</v>
      </c>
      <c r="C401" s="4" t="str">
        <f>IF(E401=(LOOKUP(E401,Tableau1[Date])),"F","NF")</f>
        <v>NF</v>
      </c>
      <c r="E401" s="7">
        <v>43498</v>
      </c>
      <c r="J401" s="22"/>
      <c r="K401" s="22"/>
      <c r="L401" s="22"/>
      <c r="M401" s="22"/>
      <c r="N401" s="22"/>
      <c r="O401" s="22"/>
      <c r="U401" s="22"/>
      <c r="V401" s="22"/>
      <c r="W401" s="22"/>
      <c r="X401" s="22"/>
      <c r="Y401" s="22"/>
      <c r="AC401" s="42" t="str">
        <f t="shared" ca="1" si="36"/>
        <v/>
      </c>
      <c r="AD401" s="44" t="str">
        <f t="shared" ca="1" si="37"/>
        <v/>
      </c>
      <c r="AE401" s="46" t="str">
        <f t="shared" ca="1" si="38"/>
        <v/>
      </c>
      <c r="AF401" s="48" t="str">
        <f t="shared" ca="1" si="39"/>
        <v/>
      </c>
      <c r="AG401" s="50" t="str">
        <f t="shared" ca="1" si="40"/>
        <v/>
      </c>
      <c r="AH401" s="52" t="str">
        <f t="shared" ca="1" si="41"/>
        <v/>
      </c>
    </row>
    <row r="402" spans="2:35" x14ac:dyDescent="0.25">
      <c r="B402" s="4" t="e">
        <f>VLOOKUP(E402,Tableau1[],4,FALSE)</f>
        <v>#N/A</v>
      </c>
      <c r="C402" s="4" t="str">
        <f>IF(E402=(LOOKUP(E402,Tableau1[Date])),"F","NF")</f>
        <v>NF</v>
      </c>
      <c r="E402" s="7">
        <v>43499</v>
      </c>
      <c r="J402" s="22"/>
      <c r="K402" s="22"/>
      <c r="L402" s="22"/>
      <c r="M402" s="22"/>
      <c r="N402" s="22"/>
      <c r="O402" s="22"/>
      <c r="U402" s="22"/>
      <c r="V402" s="22"/>
      <c r="W402" s="22"/>
      <c r="X402" s="22"/>
      <c r="Y402" s="22"/>
      <c r="AC402" s="42" t="str">
        <f t="shared" ca="1" si="36"/>
        <v/>
      </c>
      <c r="AD402" s="44" t="str">
        <f t="shared" ca="1" si="37"/>
        <v/>
      </c>
      <c r="AE402" s="46" t="str">
        <f t="shared" ca="1" si="38"/>
        <v/>
      </c>
      <c r="AF402" s="48" t="str">
        <f t="shared" ca="1" si="39"/>
        <v/>
      </c>
      <c r="AG402" s="50" t="str">
        <f t="shared" ca="1" si="40"/>
        <v/>
      </c>
      <c r="AH402" s="52" t="str">
        <f t="shared" ca="1" si="41"/>
        <v/>
      </c>
    </row>
    <row r="403" spans="2:35" x14ac:dyDescent="0.25">
      <c r="B403" s="4" t="e">
        <f>VLOOKUP(E403,Tableau1[],4,FALSE)</f>
        <v>#N/A</v>
      </c>
      <c r="C403" s="4" t="str">
        <f>IF(E403=(LOOKUP(E403,Tableau1[Date])),"F","NF")</f>
        <v>NF</v>
      </c>
      <c r="E403" s="2">
        <v>43500</v>
      </c>
      <c r="F403" s="1">
        <f>COUNTIF(J403:O403,"M*")-COUNTIF(J403:O403,"MAL")</f>
        <v>3</v>
      </c>
      <c r="G403" s="1">
        <f>COUNTIF(J403:O403,"J*")</f>
        <v>1</v>
      </c>
      <c r="H403" s="1">
        <f>COUNTIF(J403:O403,"AM*")</f>
        <v>1</v>
      </c>
      <c r="J403" s="22" t="s">
        <v>1</v>
      </c>
      <c r="K403" s="22" t="s">
        <v>77</v>
      </c>
      <c r="L403" s="22" t="s">
        <v>8</v>
      </c>
      <c r="M403" s="22" t="s">
        <v>8</v>
      </c>
      <c r="N403" s="22" t="s">
        <v>8</v>
      </c>
      <c r="O403" s="22" t="s">
        <v>9</v>
      </c>
      <c r="P403" s="13" t="s">
        <v>59</v>
      </c>
      <c r="Q403" s="1">
        <f>COUNTIF(U403:Y403,"M*")-COUNTIF(U403:Y403,"MAL")</f>
        <v>2</v>
      </c>
      <c r="R403" s="1">
        <f>COUNTIF(U403:Y403,"J*")</f>
        <v>0</v>
      </c>
      <c r="S403" s="1">
        <f>COUNTIF(U403:Y403,"AM*")</f>
        <v>2</v>
      </c>
      <c r="U403" s="22" t="s">
        <v>9</v>
      </c>
      <c r="V403" s="22" t="s">
        <v>8</v>
      </c>
      <c r="W403" s="22" t="s">
        <v>1</v>
      </c>
      <c r="X403" s="22" t="s">
        <v>1</v>
      </c>
      <c r="Y403" s="22" t="s">
        <v>8</v>
      </c>
      <c r="AC403" s="42" t="str">
        <f t="shared" ca="1" si="36"/>
        <v/>
      </c>
      <c r="AD403" s="44" t="str">
        <f t="shared" ca="1" si="37"/>
        <v/>
      </c>
      <c r="AE403" s="46" t="str">
        <f t="shared" ca="1" si="38"/>
        <v/>
      </c>
      <c r="AF403" s="48" t="str">
        <f t="shared" ca="1" si="39"/>
        <v/>
      </c>
      <c r="AG403" s="50" t="str">
        <f t="shared" ca="1" si="40"/>
        <v/>
      </c>
      <c r="AH403" s="52" t="str">
        <f t="shared" ca="1" si="41"/>
        <v/>
      </c>
    </row>
    <row r="404" spans="2:35" x14ac:dyDescent="0.25">
      <c r="B404" s="4" t="e">
        <f>VLOOKUP(E404,Tableau1[],4,FALSE)</f>
        <v>#N/A</v>
      </c>
      <c r="C404" s="4" t="str">
        <f>IF(E404=(LOOKUP(E404,Tableau1[Date])),"F","NF")</f>
        <v>NF</v>
      </c>
      <c r="E404" s="2">
        <v>43501</v>
      </c>
      <c r="F404" s="1">
        <f>COUNTIF(J404:O404,"M*")-COUNTIF(J404:O404,"MAL")</f>
        <v>3</v>
      </c>
      <c r="G404" s="1">
        <f>COUNTIF(J404:O404,"J*")</f>
        <v>1</v>
      </c>
      <c r="H404" s="1">
        <f>COUNTIF(J404:O404,"AM*")</f>
        <v>1</v>
      </c>
      <c r="J404" s="22" t="s">
        <v>1</v>
      </c>
      <c r="K404" s="22" t="s">
        <v>77</v>
      </c>
      <c r="L404" s="22" t="s">
        <v>8</v>
      </c>
      <c r="M404" s="22" t="s">
        <v>8</v>
      </c>
      <c r="N404" s="22" t="s">
        <v>8</v>
      </c>
      <c r="O404" s="22" t="s">
        <v>9</v>
      </c>
      <c r="P404" s="300">
        <v>6</v>
      </c>
      <c r="Q404" s="1">
        <f>COUNTIF(U404:Y404,"M*")-COUNTIF(U404:Y404,"MAL")</f>
        <v>2</v>
      </c>
      <c r="R404" s="1">
        <f>COUNTIF(U404:Y404,"J*")</f>
        <v>0</v>
      </c>
      <c r="S404" s="1">
        <f>COUNTIF(U404:Y404,"AM*")</f>
        <v>2</v>
      </c>
      <c r="U404" s="22" t="s">
        <v>9</v>
      </c>
      <c r="V404" s="22" t="s">
        <v>8</v>
      </c>
      <c r="W404" s="22" t="s">
        <v>1</v>
      </c>
      <c r="X404" s="22" t="s">
        <v>1</v>
      </c>
      <c r="Y404" s="22" t="s">
        <v>8</v>
      </c>
      <c r="AC404" s="42" t="str">
        <f t="shared" ca="1" si="36"/>
        <v/>
      </c>
      <c r="AD404" s="44" t="str">
        <f t="shared" ca="1" si="37"/>
        <v/>
      </c>
      <c r="AE404" s="46" t="str">
        <f t="shared" ca="1" si="38"/>
        <v/>
      </c>
      <c r="AF404" s="48" t="str">
        <f t="shared" ca="1" si="39"/>
        <v/>
      </c>
      <c r="AG404" s="50" t="str">
        <f t="shared" ca="1" si="40"/>
        <v/>
      </c>
      <c r="AH404" s="52" t="str">
        <f t="shared" ca="1" si="41"/>
        <v/>
      </c>
    </row>
    <row r="405" spans="2:35" x14ac:dyDescent="0.25">
      <c r="B405" s="4" t="e">
        <f>VLOOKUP(E405,Tableau1[],4,FALSE)</f>
        <v>#N/A</v>
      </c>
      <c r="C405" s="4" t="str">
        <f>IF(E405=(LOOKUP(E405,Tableau1[Date])),"F","NF")</f>
        <v>NF</v>
      </c>
      <c r="E405" s="2">
        <v>43502</v>
      </c>
      <c r="F405" s="1">
        <f>COUNTIF(J405:O405,"M*")-COUNTIF(J405:O405,"MAL")</f>
        <v>3</v>
      </c>
      <c r="G405" s="1">
        <f>COUNTIF(J405:O405,"J*")</f>
        <v>1</v>
      </c>
      <c r="H405" s="1">
        <f>COUNTIF(J405:O405,"AM*")</f>
        <v>1</v>
      </c>
      <c r="J405" s="22" t="s">
        <v>1</v>
      </c>
      <c r="K405" s="22" t="s">
        <v>77</v>
      </c>
      <c r="L405" s="22" t="s">
        <v>8</v>
      </c>
      <c r="M405" s="22" t="s">
        <v>8</v>
      </c>
      <c r="N405" s="54" t="s">
        <v>87</v>
      </c>
      <c r="O405" s="22" t="s">
        <v>9</v>
      </c>
      <c r="P405" s="300"/>
      <c r="Q405" s="1">
        <f>COUNTIF(U405:Y405,"M*")-COUNTIF(U405:Y405,"MAL")</f>
        <v>2</v>
      </c>
      <c r="R405" s="1">
        <f>COUNTIF(U405:Y405,"J*")</f>
        <v>0</v>
      </c>
      <c r="S405" s="1">
        <f>COUNTIF(U405:Y405,"AM*")</f>
        <v>2</v>
      </c>
      <c r="U405" s="22" t="s">
        <v>9</v>
      </c>
      <c r="V405" s="22" t="s">
        <v>8</v>
      </c>
      <c r="W405" s="22" t="s">
        <v>1</v>
      </c>
      <c r="X405" s="22" t="s">
        <v>1</v>
      </c>
      <c r="Y405" s="22" t="s">
        <v>8</v>
      </c>
      <c r="AC405" s="42" t="str">
        <f t="shared" ca="1" si="36"/>
        <v/>
      </c>
      <c r="AD405" s="44" t="str">
        <f t="shared" ca="1" si="37"/>
        <v/>
      </c>
      <c r="AE405" s="46" t="str">
        <f t="shared" ca="1" si="38"/>
        <v/>
      </c>
      <c r="AF405" s="48" t="str">
        <f t="shared" ca="1" si="39"/>
        <v/>
      </c>
      <c r="AG405" s="50" t="str">
        <f t="shared" ca="1" si="40"/>
        <v/>
      </c>
      <c r="AH405" s="52" t="str">
        <f t="shared" ca="1" si="41"/>
        <v/>
      </c>
    </row>
    <row r="406" spans="2:35" x14ac:dyDescent="0.25">
      <c r="B406" s="4" t="e">
        <f>VLOOKUP(E406,Tableau1[],4,FALSE)</f>
        <v>#N/A</v>
      </c>
      <c r="C406" s="4" t="str">
        <f>IF(E406=(LOOKUP(E406,Tableau1[Date])),"F","NF")</f>
        <v>NF</v>
      </c>
      <c r="E406" s="2">
        <v>43503</v>
      </c>
      <c r="F406" s="1">
        <f>COUNTIF(J406:O406,"M*")-COUNTIF(J406:O406,"MAL")</f>
        <v>3</v>
      </c>
      <c r="G406" s="1">
        <f>COUNTIF(J406:O406,"J*")</f>
        <v>1</v>
      </c>
      <c r="H406" s="1">
        <f>COUNTIF(J406:O406,"AM*")</f>
        <v>1</v>
      </c>
      <c r="J406" s="22" t="s">
        <v>1</v>
      </c>
      <c r="K406" s="22" t="s">
        <v>77</v>
      </c>
      <c r="L406" s="22" t="s">
        <v>8</v>
      </c>
      <c r="M406" s="22" t="s">
        <v>8</v>
      </c>
      <c r="N406" s="22" t="s">
        <v>8</v>
      </c>
      <c r="O406" s="22" t="s">
        <v>9</v>
      </c>
      <c r="P406" s="56"/>
      <c r="Q406" s="1">
        <f>COUNTIF(U406:Y406,"M*")-COUNTIF(U406:Y406,"MAL")</f>
        <v>2</v>
      </c>
      <c r="R406" s="1">
        <f>COUNTIF(U406:Y406,"J*")</f>
        <v>0</v>
      </c>
      <c r="S406" s="1">
        <f>COUNTIF(U406:Y406,"AM*")</f>
        <v>2</v>
      </c>
      <c r="U406" s="22" t="s">
        <v>9</v>
      </c>
      <c r="V406" s="22" t="s">
        <v>8</v>
      </c>
      <c r="W406" s="22" t="s">
        <v>1</v>
      </c>
      <c r="X406" s="22" t="s">
        <v>1</v>
      </c>
      <c r="Y406" s="22" t="s">
        <v>8</v>
      </c>
      <c r="AC406" s="42" t="str">
        <f t="shared" ca="1" si="36"/>
        <v/>
      </c>
      <c r="AD406" s="44" t="str">
        <f t="shared" ca="1" si="37"/>
        <v/>
      </c>
      <c r="AE406" s="46" t="str">
        <f t="shared" ca="1" si="38"/>
        <v/>
      </c>
      <c r="AF406" s="48" t="str">
        <f t="shared" ca="1" si="39"/>
        <v/>
      </c>
      <c r="AG406" s="50" t="str">
        <f t="shared" ca="1" si="40"/>
        <v/>
      </c>
      <c r="AH406" s="52" t="str">
        <f t="shared" ca="1" si="41"/>
        <v/>
      </c>
    </row>
    <row r="407" spans="2:35" x14ac:dyDescent="0.25">
      <c r="B407" s="4" t="e">
        <f>VLOOKUP(E407,Tableau1[],4,FALSE)</f>
        <v>#N/A</v>
      </c>
      <c r="C407" s="4" t="str">
        <f>IF(E407=(LOOKUP(E407,Tableau1[Date])),"F","NF")</f>
        <v>NF</v>
      </c>
      <c r="E407" s="2">
        <v>43504</v>
      </c>
      <c r="F407" s="1">
        <f>COUNTIF(J407:O407,"M*")-COUNTIF(J407:O407,"MAL")</f>
        <v>3</v>
      </c>
      <c r="G407" s="1">
        <f>COUNTIF(J407:O407,"J*")</f>
        <v>1</v>
      </c>
      <c r="H407" s="1">
        <f>COUNTIF(J407:O407,"AM*")</f>
        <v>1</v>
      </c>
      <c r="J407" s="22" t="s">
        <v>1</v>
      </c>
      <c r="K407" s="54" t="s">
        <v>90</v>
      </c>
      <c r="L407" s="22" t="s">
        <v>8</v>
      </c>
      <c r="M407" s="22" t="s">
        <v>8</v>
      </c>
      <c r="N407" s="22" t="s">
        <v>8</v>
      </c>
      <c r="O407" s="22" t="s">
        <v>9</v>
      </c>
      <c r="P407" s="57" t="str">
        <f ca="1">IF((E407-TODAY())&lt;70,"Verrouillée","Libre")</f>
        <v>Verrouillée</v>
      </c>
      <c r="Q407" s="1">
        <f>COUNTIF(U407:Y407,"M*")-COUNTIF(U407:Y407,"MAL")</f>
        <v>2</v>
      </c>
      <c r="R407" s="1">
        <f>COUNTIF(U407:Y407,"J*")</f>
        <v>0</v>
      </c>
      <c r="S407" s="1">
        <f>COUNTIF(U407:Y407,"AM*")</f>
        <v>0</v>
      </c>
      <c r="U407" s="22" t="s">
        <v>9</v>
      </c>
      <c r="V407" s="22" t="s">
        <v>8</v>
      </c>
      <c r="W407" s="22" t="s">
        <v>9</v>
      </c>
      <c r="X407" s="22" t="s">
        <v>9</v>
      </c>
      <c r="Y407" s="22" t="s">
        <v>8</v>
      </c>
      <c r="AC407" s="42" t="str">
        <f t="shared" ca="1" si="36"/>
        <v/>
      </c>
      <c r="AD407" s="44" t="str">
        <f t="shared" ca="1" si="37"/>
        <v/>
      </c>
      <c r="AE407" s="46" t="str">
        <f t="shared" ca="1" si="38"/>
        <v/>
      </c>
      <c r="AF407" s="48" t="str">
        <f t="shared" ca="1" si="39"/>
        <v/>
      </c>
      <c r="AG407" s="50" t="str">
        <f t="shared" ca="1" si="40"/>
        <v/>
      </c>
      <c r="AH407" s="52" t="str">
        <f t="shared" ca="1" si="41"/>
        <v/>
      </c>
      <c r="AI407" s="79" t="s">
        <v>126</v>
      </c>
    </row>
    <row r="408" spans="2:35" x14ac:dyDescent="0.25">
      <c r="B408" s="4" t="e">
        <f>VLOOKUP(E408,Tableau1[],4,FALSE)</f>
        <v>#N/A</v>
      </c>
      <c r="C408" s="4" t="str">
        <f>IF(E408=(LOOKUP(E408,Tableau1[Date])),"F","NF")</f>
        <v>NF</v>
      </c>
      <c r="E408" s="7">
        <v>43505</v>
      </c>
      <c r="J408" s="22"/>
      <c r="K408" s="22"/>
      <c r="L408" s="22"/>
      <c r="M408" s="22"/>
      <c r="N408" s="22"/>
      <c r="O408" s="22"/>
      <c r="U408" s="22"/>
      <c r="V408" s="22"/>
      <c r="W408" s="22"/>
      <c r="X408" s="22"/>
      <c r="Y408" s="22"/>
      <c r="AC408" s="42" t="str">
        <f t="shared" ca="1" si="36"/>
        <v/>
      </c>
      <c r="AD408" s="44" t="str">
        <f t="shared" ca="1" si="37"/>
        <v/>
      </c>
      <c r="AE408" s="46" t="str">
        <f t="shared" ca="1" si="38"/>
        <v/>
      </c>
      <c r="AF408" s="48" t="str">
        <f t="shared" ca="1" si="39"/>
        <v/>
      </c>
      <c r="AG408" s="50" t="str">
        <f t="shared" ca="1" si="40"/>
        <v/>
      </c>
      <c r="AH408" s="52" t="str">
        <f t="shared" ca="1" si="41"/>
        <v/>
      </c>
    </row>
    <row r="409" spans="2:35" x14ac:dyDescent="0.25">
      <c r="B409" s="4" t="e">
        <f>VLOOKUP(E409,Tableau1[],4,FALSE)</f>
        <v>#N/A</v>
      </c>
      <c r="C409" s="4" t="str">
        <f>IF(E409=(LOOKUP(E409,Tableau1[Date])),"F","NF")</f>
        <v>NF</v>
      </c>
      <c r="E409" s="7">
        <v>43506</v>
      </c>
      <c r="J409" s="22"/>
      <c r="K409" s="22"/>
      <c r="L409" s="22"/>
      <c r="M409" s="22"/>
      <c r="N409" s="22"/>
      <c r="O409" s="22"/>
      <c r="U409" s="22"/>
      <c r="V409" s="22"/>
      <c r="W409" s="22"/>
      <c r="X409" s="22"/>
      <c r="Y409" s="22"/>
      <c r="AC409" s="42" t="str">
        <f t="shared" ca="1" si="36"/>
        <v/>
      </c>
      <c r="AD409" s="44" t="str">
        <f t="shared" ca="1" si="37"/>
        <v/>
      </c>
      <c r="AE409" s="46" t="str">
        <f t="shared" ca="1" si="38"/>
        <v/>
      </c>
      <c r="AF409" s="48" t="str">
        <f t="shared" ca="1" si="39"/>
        <v/>
      </c>
      <c r="AG409" s="50" t="str">
        <f t="shared" ca="1" si="40"/>
        <v/>
      </c>
      <c r="AH409" s="52" t="str">
        <f t="shared" ca="1" si="41"/>
        <v/>
      </c>
    </row>
    <row r="410" spans="2:35" x14ac:dyDescent="0.25">
      <c r="B410" s="4" t="e">
        <f>VLOOKUP(E410,Tableau1[],4,FALSE)</f>
        <v>#N/A</v>
      </c>
      <c r="C410" s="4" t="str">
        <f>IF(E410=(LOOKUP(E410,Tableau1[Date])),"F","NF")</f>
        <v>NF</v>
      </c>
      <c r="D410" s="92" t="str">
        <f ca="1">IF(E410=TODAY(), "=&gt;", "")</f>
        <v/>
      </c>
      <c r="E410" s="2">
        <v>43507</v>
      </c>
      <c r="F410" s="1">
        <f>COUNTIF(J410:O410,"M*")-COUNTIF(J410:O410,"MAL")</f>
        <v>2</v>
      </c>
      <c r="G410" s="1">
        <f>COUNTIF(J410:O410,"J*")</f>
        <v>1</v>
      </c>
      <c r="H410" s="1">
        <f>COUNTIF(J410:O410,"AM*")</f>
        <v>2</v>
      </c>
      <c r="J410" s="22" t="s">
        <v>8</v>
      </c>
      <c r="K410" s="22" t="s">
        <v>9</v>
      </c>
      <c r="L410" s="22" t="s">
        <v>1</v>
      </c>
      <c r="M410" s="22" t="s">
        <v>77</v>
      </c>
      <c r="N410" s="22" t="s">
        <v>1</v>
      </c>
      <c r="O410" s="22" t="s">
        <v>8</v>
      </c>
      <c r="P410" s="13" t="s">
        <v>59</v>
      </c>
      <c r="Q410" s="1">
        <f>COUNTIF(U410:Y410,"M*")-COUNTIF(U410:Y410,"MAL")</f>
        <v>1</v>
      </c>
      <c r="R410" s="1">
        <f>COUNTIF(U410:Y410,"J*")</f>
        <v>0</v>
      </c>
      <c r="S410" s="1">
        <f>COUNTIF(U410:Y410,"AM*")</f>
        <v>2</v>
      </c>
      <c r="U410" s="22" t="s">
        <v>8</v>
      </c>
      <c r="V410" s="22" t="s">
        <v>1</v>
      </c>
      <c r="W410" s="22" t="s">
        <v>9</v>
      </c>
      <c r="X410" s="22" t="s">
        <v>9</v>
      </c>
      <c r="Y410" s="22" t="s">
        <v>1</v>
      </c>
      <c r="AC410" s="42" t="str">
        <f t="shared" ca="1" si="36"/>
        <v/>
      </c>
      <c r="AD410" s="44" t="str">
        <f t="shared" ca="1" si="37"/>
        <v/>
      </c>
      <c r="AE410" s="46" t="str">
        <f t="shared" ca="1" si="38"/>
        <v/>
      </c>
      <c r="AF410" s="48" t="str">
        <f t="shared" ca="1" si="39"/>
        <v/>
      </c>
      <c r="AG410" s="50" t="str">
        <f t="shared" ca="1" si="40"/>
        <v/>
      </c>
      <c r="AH410" s="52" t="str">
        <f t="shared" ca="1" si="41"/>
        <v/>
      </c>
    </row>
    <row r="411" spans="2:35" x14ac:dyDescent="0.25">
      <c r="B411" s="4" t="e">
        <f>VLOOKUP(E411,Tableau1[],4,FALSE)</f>
        <v>#N/A</v>
      </c>
      <c r="C411" s="4" t="str">
        <f>IF(E411=(LOOKUP(E411,Tableau1[Date])),"F","NF")</f>
        <v>NF</v>
      </c>
      <c r="D411" s="92" t="str">
        <f ca="1">IF(E411=TODAY(), "=&gt;", "")</f>
        <v/>
      </c>
      <c r="E411" s="2">
        <v>43508</v>
      </c>
      <c r="F411" s="1">
        <f>COUNTIF(J411:O411,"M*")-COUNTIF(J411:O411,"MAL")</f>
        <v>2</v>
      </c>
      <c r="G411" s="1">
        <f>COUNTIF(J411:O411,"J*")</f>
        <v>1</v>
      </c>
      <c r="H411" s="1">
        <f>COUNTIF(J411:O411,"AM*")</f>
        <v>2</v>
      </c>
      <c r="J411" s="22" t="s">
        <v>8</v>
      </c>
      <c r="K411" s="22" t="s">
        <v>9</v>
      </c>
      <c r="L411" s="22" t="s">
        <v>1</v>
      </c>
      <c r="M411" s="54" t="s">
        <v>90</v>
      </c>
      <c r="N411" s="22" t="s">
        <v>1</v>
      </c>
      <c r="O411" s="54" t="s">
        <v>87</v>
      </c>
      <c r="P411" s="300">
        <v>7</v>
      </c>
      <c r="Q411" s="1">
        <f>COUNTIF(U411:Y411,"M*")-COUNTIF(U411:Y411,"MAL")</f>
        <v>3</v>
      </c>
      <c r="R411" s="1">
        <f>COUNTIF(U411:Y411,"J*")</f>
        <v>0</v>
      </c>
      <c r="S411" s="1">
        <f>COUNTIF(U411:Y411,"AM*")</f>
        <v>2</v>
      </c>
      <c r="U411" s="22" t="s">
        <v>8</v>
      </c>
      <c r="V411" s="22" t="s">
        <v>1</v>
      </c>
      <c r="W411" s="22" t="s">
        <v>8</v>
      </c>
      <c r="X411" s="22" t="s">
        <v>8</v>
      </c>
      <c r="Y411" s="22" t="s">
        <v>1</v>
      </c>
      <c r="AC411" s="42" t="str">
        <f t="shared" ca="1" si="36"/>
        <v/>
      </c>
      <c r="AD411" s="44" t="str">
        <f t="shared" ca="1" si="37"/>
        <v/>
      </c>
      <c r="AE411" s="46" t="str">
        <f t="shared" ca="1" si="38"/>
        <v/>
      </c>
      <c r="AF411" s="48" t="str">
        <f t="shared" ca="1" si="39"/>
        <v/>
      </c>
      <c r="AG411" s="50" t="str">
        <f t="shared" ca="1" si="40"/>
        <v/>
      </c>
      <c r="AH411" s="52" t="str">
        <f t="shared" ca="1" si="41"/>
        <v/>
      </c>
    </row>
    <row r="412" spans="2:35" x14ac:dyDescent="0.25">
      <c r="B412" s="4" t="e">
        <f>VLOOKUP(E412,Tableau1[],4,FALSE)</f>
        <v>#N/A</v>
      </c>
      <c r="C412" s="4" t="str">
        <f>IF(E412=(LOOKUP(E412,Tableau1[Date])),"F","NF")</f>
        <v>NF</v>
      </c>
      <c r="D412" s="92" t="str">
        <f t="shared" ref="D412:D475" ca="1" si="42">IF(E412=TODAY(), "=&gt;", "")</f>
        <v/>
      </c>
      <c r="E412" s="2">
        <v>43509</v>
      </c>
      <c r="F412" s="1">
        <f>COUNTIF(J412:O412,"M*")-COUNTIF(J412:O412,"MAL")</f>
        <v>2</v>
      </c>
      <c r="G412" s="1">
        <f>COUNTIF(J412:O412,"J*")</f>
        <v>1</v>
      </c>
      <c r="H412" s="1">
        <f>COUNTIF(J412:O412,"AM*")</f>
        <v>1</v>
      </c>
      <c r="J412" s="22" t="s">
        <v>8</v>
      </c>
      <c r="K412" s="22" t="s">
        <v>9</v>
      </c>
      <c r="L412" s="22" t="s">
        <v>1</v>
      </c>
      <c r="M412" s="22" t="s">
        <v>77</v>
      </c>
      <c r="N412" s="22" t="s">
        <v>9</v>
      </c>
      <c r="O412" s="22" t="s">
        <v>8</v>
      </c>
      <c r="P412" s="300"/>
      <c r="Q412" s="1">
        <f>COUNTIF(U412:Y412,"M*")-COUNTIF(U412:Y412,"MAL")</f>
        <v>3</v>
      </c>
      <c r="R412" s="1">
        <f>COUNTIF(U412:Y412,"J*")</f>
        <v>0</v>
      </c>
      <c r="S412" s="1">
        <f>COUNTIF(U412:Y412,"AM*")</f>
        <v>2</v>
      </c>
      <c r="U412" s="22" t="s">
        <v>8</v>
      </c>
      <c r="V412" s="22" t="s">
        <v>1</v>
      </c>
      <c r="W412" s="22" t="s">
        <v>8</v>
      </c>
      <c r="X412" s="22" t="s">
        <v>8</v>
      </c>
      <c r="Y412" s="22" t="s">
        <v>1</v>
      </c>
      <c r="AC412" s="42" t="str">
        <f t="shared" ca="1" si="36"/>
        <v/>
      </c>
      <c r="AD412" s="44" t="str">
        <f t="shared" ca="1" si="37"/>
        <v/>
      </c>
      <c r="AE412" s="46" t="str">
        <f t="shared" ca="1" si="38"/>
        <v/>
      </c>
      <c r="AF412" s="48" t="str">
        <f t="shared" ca="1" si="39"/>
        <v/>
      </c>
      <c r="AG412" s="50" t="str">
        <f t="shared" ca="1" si="40"/>
        <v/>
      </c>
      <c r="AH412" s="52" t="str">
        <f t="shared" ca="1" si="41"/>
        <v/>
      </c>
    </row>
    <row r="413" spans="2:35" x14ac:dyDescent="0.25">
      <c r="B413" s="4" t="e">
        <f>VLOOKUP(E413,Tableau1[],4,FALSE)</f>
        <v>#N/A</v>
      </c>
      <c r="C413" s="4" t="str">
        <f>IF(E413=(LOOKUP(E413,Tableau1[Date])),"F","NF")</f>
        <v>NF</v>
      </c>
      <c r="D413" s="92" t="str">
        <f t="shared" ca="1" si="42"/>
        <v/>
      </c>
      <c r="E413" s="2">
        <v>43510</v>
      </c>
      <c r="F413" s="1">
        <f>COUNTIF(J413:O413,"M*")-COUNTIF(J413:O413,"MAL")</f>
        <v>2</v>
      </c>
      <c r="G413" s="1">
        <f>COUNTIF(J413:O413,"J*")</f>
        <v>1</v>
      </c>
      <c r="H413" s="1">
        <f>COUNTIF(J413:O413,"AM*")</f>
        <v>2</v>
      </c>
      <c r="I413" s="30" t="s">
        <v>97</v>
      </c>
      <c r="J413" s="22" t="s">
        <v>8</v>
      </c>
      <c r="K413" s="22" t="s">
        <v>9</v>
      </c>
      <c r="L413" s="22" t="s">
        <v>1</v>
      </c>
      <c r="M413" s="22" t="s">
        <v>77</v>
      </c>
      <c r="N413" s="22" t="s">
        <v>1</v>
      </c>
      <c r="O413" s="22" t="s">
        <v>8</v>
      </c>
      <c r="P413" s="56"/>
      <c r="Q413" s="1">
        <f>COUNTIF(U413:Y413,"M*")-COUNTIF(U413:Y413,"MAL")</f>
        <v>3</v>
      </c>
      <c r="R413" s="1">
        <f>COUNTIF(U413:Y413,"J*")</f>
        <v>0</v>
      </c>
      <c r="S413" s="1">
        <f>COUNTIF(U413:Y413,"AM*")</f>
        <v>1</v>
      </c>
      <c r="U413" s="54" t="s">
        <v>87</v>
      </c>
      <c r="V413" s="22" t="s">
        <v>86</v>
      </c>
      <c r="W413" s="22" t="s">
        <v>8</v>
      </c>
      <c r="X413" s="22" t="s">
        <v>8</v>
      </c>
      <c r="Y413" s="22" t="s">
        <v>1</v>
      </c>
      <c r="AC413" s="42" t="str">
        <f t="shared" ca="1" si="36"/>
        <v/>
      </c>
      <c r="AD413" s="44" t="str">
        <f t="shared" ca="1" si="37"/>
        <v/>
      </c>
      <c r="AE413" s="46" t="str">
        <f t="shared" ca="1" si="38"/>
        <v/>
      </c>
      <c r="AF413" s="48" t="str">
        <f t="shared" ca="1" si="39"/>
        <v/>
      </c>
      <c r="AG413" s="50" t="str">
        <f t="shared" ca="1" si="40"/>
        <v/>
      </c>
      <c r="AH413" s="52" t="str">
        <f t="shared" ca="1" si="41"/>
        <v/>
      </c>
    </row>
    <row r="414" spans="2:35" x14ac:dyDescent="0.25">
      <c r="B414" s="4" t="e">
        <f>VLOOKUP(E414,Tableau1[],4,FALSE)</f>
        <v>#N/A</v>
      </c>
      <c r="C414" s="4" t="str">
        <f>IF(E414=(LOOKUP(E414,Tableau1[Date])),"F","NF")</f>
        <v>NF</v>
      </c>
      <c r="D414" s="92" t="str">
        <f t="shared" ca="1" si="42"/>
        <v/>
      </c>
      <c r="E414" s="2">
        <v>43511</v>
      </c>
      <c r="F414" s="1">
        <f>COUNTIF(J414:O414,"M*")-COUNTIF(J414:O414,"MAL")</f>
        <v>2</v>
      </c>
      <c r="G414" s="1">
        <f>COUNTIF(J414:O414,"J*")</f>
        <v>1</v>
      </c>
      <c r="H414" s="1">
        <f>COUNTIF(J414:O414,"AM*")</f>
        <v>2</v>
      </c>
      <c r="J414" s="22" t="s">
        <v>8</v>
      </c>
      <c r="K414" s="22" t="s">
        <v>9</v>
      </c>
      <c r="L414" s="22" t="s">
        <v>1</v>
      </c>
      <c r="M414" s="22" t="s">
        <v>77</v>
      </c>
      <c r="N414" s="22" t="s">
        <v>1</v>
      </c>
      <c r="O414" s="22" t="s">
        <v>8</v>
      </c>
      <c r="P414" s="57" t="str">
        <f ca="1">IF((E414-TODAY())&lt;70,"Verrouillée","Libre")</f>
        <v>Verrouillée</v>
      </c>
      <c r="Q414" s="1">
        <f>COUNTIF(U414:Y414,"M*")-COUNTIF(U414:Y414,"MAL")</f>
        <v>3</v>
      </c>
      <c r="R414" s="1">
        <f>COUNTIF(U414:Y414,"J*")</f>
        <v>0</v>
      </c>
      <c r="S414" s="1">
        <f>COUNTIF(U414:Y414,"AM*")</f>
        <v>1</v>
      </c>
      <c r="U414" s="22" t="s">
        <v>8</v>
      </c>
      <c r="V414" s="22" t="s">
        <v>86</v>
      </c>
      <c r="W414" s="22" t="s">
        <v>8</v>
      </c>
      <c r="X414" s="22" t="s">
        <v>8</v>
      </c>
      <c r="Y414" s="22" t="s">
        <v>1</v>
      </c>
      <c r="AC414" s="42" t="str">
        <f t="shared" ca="1" si="36"/>
        <v/>
      </c>
      <c r="AD414" s="44" t="str">
        <f t="shared" ca="1" si="37"/>
        <v/>
      </c>
      <c r="AE414" s="46" t="str">
        <f t="shared" ca="1" si="38"/>
        <v/>
      </c>
      <c r="AF414" s="48" t="str">
        <f t="shared" ca="1" si="39"/>
        <v/>
      </c>
      <c r="AG414" s="50" t="str">
        <f t="shared" ca="1" si="40"/>
        <v/>
      </c>
      <c r="AH414" s="52" t="str">
        <f t="shared" ca="1" si="41"/>
        <v/>
      </c>
    </row>
    <row r="415" spans="2:35" x14ac:dyDescent="0.25">
      <c r="B415" s="4" t="e">
        <f>VLOOKUP(E415,Tableau1[],4,FALSE)</f>
        <v>#N/A</v>
      </c>
      <c r="C415" s="4" t="str">
        <f>IF(E415=(LOOKUP(E415,Tableau1[Date])),"F","NF")</f>
        <v>NF</v>
      </c>
      <c r="D415" s="92" t="str">
        <f t="shared" ca="1" si="42"/>
        <v/>
      </c>
      <c r="E415" s="7">
        <v>43512</v>
      </c>
      <c r="J415" s="22"/>
      <c r="K415" s="22"/>
      <c r="L415" s="22"/>
      <c r="M415" s="22"/>
      <c r="N415" s="22"/>
      <c r="O415" s="22"/>
      <c r="U415" s="22"/>
      <c r="V415" s="22"/>
      <c r="W415" s="22"/>
      <c r="X415" s="22"/>
      <c r="Y415" s="22"/>
      <c r="AC415" s="42" t="str">
        <f t="shared" ca="1" si="36"/>
        <v/>
      </c>
      <c r="AD415" s="44" t="str">
        <f t="shared" ca="1" si="37"/>
        <v/>
      </c>
      <c r="AE415" s="46" t="str">
        <f t="shared" ca="1" si="38"/>
        <v/>
      </c>
      <c r="AF415" s="48" t="str">
        <f t="shared" ca="1" si="39"/>
        <v/>
      </c>
      <c r="AG415" s="50" t="str">
        <f t="shared" ca="1" si="40"/>
        <v/>
      </c>
      <c r="AH415" s="52" t="str">
        <f t="shared" ca="1" si="41"/>
        <v/>
      </c>
    </row>
    <row r="416" spans="2:35" x14ac:dyDescent="0.25">
      <c r="B416" s="4" t="e">
        <f>VLOOKUP(E416,Tableau1[],4,FALSE)</f>
        <v>#N/A</v>
      </c>
      <c r="C416" s="4" t="str">
        <f>IF(E416=(LOOKUP(E416,Tableau1[Date])),"F","NF")</f>
        <v>NF</v>
      </c>
      <c r="D416" s="92" t="str">
        <f t="shared" ca="1" si="42"/>
        <v/>
      </c>
      <c r="E416" s="7">
        <v>43513</v>
      </c>
      <c r="J416" s="22"/>
      <c r="K416" s="22"/>
      <c r="L416" s="22"/>
      <c r="M416" s="22"/>
      <c r="N416" s="22"/>
      <c r="O416" s="22"/>
      <c r="U416" s="22"/>
      <c r="V416" s="22"/>
      <c r="W416" s="22"/>
      <c r="X416" s="22"/>
      <c r="Y416" s="22"/>
      <c r="AC416" s="42" t="str">
        <f t="shared" ca="1" si="36"/>
        <v/>
      </c>
      <c r="AD416" s="44" t="str">
        <f t="shared" ca="1" si="37"/>
        <v/>
      </c>
      <c r="AE416" s="46" t="str">
        <f t="shared" ca="1" si="38"/>
        <v/>
      </c>
      <c r="AF416" s="48" t="str">
        <f t="shared" ca="1" si="39"/>
        <v/>
      </c>
      <c r="AG416" s="50" t="str">
        <f t="shared" ca="1" si="40"/>
        <v/>
      </c>
      <c r="AH416" s="52" t="str">
        <f t="shared" ca="1" si="41"/>
        <v/>
      </c>
    </row>
    <row r="417" spans="2:35" x14ac:dyDescent="0.25">
      <c r="B417" s="4" t="e">
        <f>VLOOKUP(E417,Tableau1[],4,FALSE)</f>
        <v>#N/A</v>
      </c>
      <c r="C417" s="4" t="str">
        <f>IF(E417=(LOOKUP(E417,Tableau1[Date])),"F","NF")</f>
        <v>NF</v>
      </c>
      <c r="D417" s="92" t="str">
        <f t="shared" ca="1" si="42"/>
        <v/>
      </c>
      <c r="E417" s="2">
        <v>43514</v>
      </c>
      <c r="F417" s="1">
        <f>COUNTIF(J417:O417,"M*")-COUNTIF(J417:O417,"MAL")</f>
        <v>2</v>
      </c>
      <c r="G417" s="1">
        <f>COUNTIF(J417:O417,"J*")</f>
        <v>1</v>
      </c>
      <c r="H417" s="1">
        <f>COUNTIF(J417:O417,"AM*")</f>
        <v>1</v>
      </c>
      <c r="I417" s="1" t="s">
        <v>107</v>
      </c>
      <c r="J417" s="22" t="s">
        <v>9</v>
      </c>
      <c r="K417" s="22" t="s">
        <v>86</v>
      </c>
      <c r="L417" s="22" t="s">
        <v>1</v>
      </c>
      <c r="M417" s="54" t="s">
        <v>87</v>
      </c>
      <c r="N417" s="22" t="s">
        <v>8</v>
      </c>
      <c r="O417" s="54" t="s">
        <v>90</v>
      </c>
      <c r="P417" s="13" t="s">
        <v>59</v>
      </c>
      <c r="Q417" s="1">
        <f>COUNTIF(U417:Y417,"M*")-COUNTIF(U417:Y417,"MAL")</f>
        <v>2</v>
      </c>
      <c r="R417" s="1">
        <f>COUNTIF(U417:Y417,"J*")</f>
        <v>1</v>
      </c>
      <c r="S417" s="1">
        <f>COUNTIF(U417:Y417,"AM*")</f>
        <v>2</v>
      </c>
      <c r="T417" s="1" t="s">
        <v>107</v>
      </c>
      <c r="U417" s="22" t="s">
        <v>8</v>
      </c>
      <c r="V417" s="22" t="s">
        <v>77</v>
      </c>
      <c r="W417" s="22" t="s">
        <v>1</v>
      </c>
      <c r="X417" s="22" t="s">
        <v>1</v>
      </c>
      <c r="Y417" s="22" t="s">
        <v>8</v>
      </c>
      <c r="AC417" s="42" t="str">
        <f t="shared" ca="1" si="36"/>
        <v/>
      </c>
      <c r="AD417" s="44" t="str">
        <f t="shared" ca="1" si="37"/>
        <v/>
      </c>
      <c r="AE417" s="46" t="str">
        <f t="shared" ca="1" si="38"/>
        <v/>
      </c>
      <c r="AF417" s="48" t="str">
        <f t="shared" ca="1" si="39"/>
        <v/>
      </c>
      <c r="AG417" s="50" t="str">
        <f t="shared" ca="1" si="40"/>
        <v/>
      </c>
      <c r="AH417" s="52" t="str">
        <f t="shared" ca="1" si="41"/>
        <v/>
      </c>
      <c r="AI417" s="79" t="s">
        <v>130</v>
      </c>
    </row>
    <row r="418" spans="2:35" x14ac:dyDescent="0.25">
      <c r="B418" s="4" t="e">
        <f>VLOOKUP(E418,Tableau1[],4,FALSE)</f>
        <v>#N/A</v>
      </c>
      <c r="C418" s="4" t="str">
        <f>IF(E418=(LOOKUP(E418,Tableau1[Date])),"F","NF")</f>
        <v>NF</v>
      </c>
      <c r="D418" s="92" t="str">
        <f t="shared" ca="1" si="42"/>
        <v/>
      </c>
      <c r="E418" s="2">
        <v>43515</v>
      </c>
      <c r="F418" s="1">
        <f>COUNTIF(J418:O418,"M*")-COUNTIF(J418:O418,"MAL")</f>
        <v>2</v>
      </c>
      <c r="G418" s="1">
        <f>COUNTIF(J418:O418,"J*")</f>
        <v>1</v>
      </c>
      <c r="H418" s="1">
        <f>COUNTIF(J418:O418,"AM*")</f>
        <v>1</v>
      </c>
      <c r="J418" s="22" t="s">
        <v>9</v>
      </c>
      <c r="K418" s="22" t="s">
        <v>86</v>
      </c>
      <c r="L418" s="22" t="s">
        <v>1</v>
      </c>
      <c r="M418" s="22" t="s">
        <v>8</v>
      </c>
      <c r="N418" s="22" t="s">
        <v>8</v>
      </c>
      <c r="O418" s="22" t="s">
        <v>77</v>
      </c>
      <c r="P418" s="300">
        <v>8</v>
      </c>
      <c r="Q418" s="1">
        <f>COUNTIF(U418:Y418,"M*")-COUNTIF(U418:Y418,"MAL")</f>
        <v>2</v>
      </c>
      <c r="R418" s="1">
        <f>COUNTIF(U418:Y418,"J*")</f>
        <v>1</v>
      </c>
      <c r="S418" s="1">
        <f>COUNTIF(U418:Y418,"AM*")</f>
        <v>2</v>
      </c>
      <c r="U418" s="22" t="s">
        <v>8</v>
      </c>
      <c r="V418" s="22" t="s">
        <v>77</v>
      </c>
      <c r="W418" s="22" t="s">
        <v>1</v>
      </c>
      <c r="X418" s="22" t="s">
        <v>1</v>
      </c>
      <c r="Y418" s="22" t="s">
        <v>8</v>
      </c>
      <c r="AC418" s="42" t="str">
        <f t="shared" ca="1" si="36"/>
        <v/>
      </c>
      <c r="AD418" s="44" t="str">
        <f t="shared" ca="1" si="37"/>
        <v/>
      </c>
      <c r="AE418" s="46" t="str">
        <f t="shared" ca="1" si="38"/>
        <v/>
      </c>
      <c r="AF418" s="48" t="str">
        <f t="shared" ca="1" si="39"/>
        <v/>
      </c>
      <c r="AG418" s="50" t="str">
        <f t="shared" ca="1" si="40"/>
        <v/>
      </c>
      <c r="AH418" s="52" t="str">
        <f t="shared" ca="1" si="41"/>
        <v/>
      </c>
    </row>
    <row r="419" spans="2:35" x14ac:dyDescent="0.25">
      <c r="B419" s="4" t="e">
        <f>VLOOKUP(E419,Tableau1[],4,FALSE)</f>
        <v>#N/A</v>
      </c>
      <c r="C419" s="4" t="str">
        <f>IF(E419=(LOOKUP(E419,Tableau1[Date])),"F","NF")</f>
        <v>NF</v>
      </c>
      <c r="D419" s="92" t="str">
        <f t="shared" ca="1" si="42"/>
        <v/>
      </c>
      <c r="E419" s="2">
        <v>43516</v>
      </c>
      <c r="F419" s="1">
        <f>COUNTIF(J419:O419,"M*")-COUNTIF(J419:O419,"MAL")</f>
        <v>2</v>
      </c>
      <c r="G419" s="1">
        <f>COUNTIF(J419:O419,"J*")</f>
        <v>1</v>
      </c>
      <c r="H419" s="1">
        <f>COUNTIF(J419:O419,"AM*")</f>
        <v>1</v>
      </c>
      <c r="J419" s="22" t="s">
        <v>9</v>
      </c>
      <c r="K419" s="22" t="s">
        <v>86</v>
      </c>
      <c r="L419" s="22" t="s">
        <v>1</v>
      </c>
      <c r="M419" s="22" t="s">
        <v>8</v>
      </c>
      <c r="N419" s="54" t="s">
        <v>87</v>
      </c>
      <c r="O419" s="22" t="s">
        <v>77</v>
      </c>
      <c r="P419" s="300"/>
      <c r="Q419" s="1">
        <f>COUNTIF(U419:Y419,"M*")-COUNTIF(U419:Y419,"MAL")</f>
        <v>2</v>
      </c>
      <c r="R419" s="1">
        <f>COUNTIF(U419:Y419,"J*")</f>
        <v>1</v>
      </c>
      <c r="S419" s="1">
        <f>COUNTIF(U419:Y419,"AM*")</f>
        <v>2</v>
      </c>
      <c r="U419" s="22" t="s">
        <v>8</v>
      </c>
      <c r="V419" s="22" t="s">
        <v>77</v>
      </c>
      <c r="W419" s="22" t="s">
        <v>1</v>
      </c>
      <c r="X419" s="22" t="s">
        <v>1</v>
      </c>
      <c r="Y419" s="22" t="s">
        <v>8</v>
      </c>
      <c r="AC419" s="42" t="str">
        <f t="shared" ca="1" si="36"/>
        <v/>
      </c>
      <c r="AD419" s="44" t="str">
        <f t="shared" ca="1" si="37"/>
        <v/>
      </c>
      <c r="AE419" s="46" t="str">
        <f t="shared" ca="1" si="38"/>
        <v/>
      </c>
      <c r="AF419" s="48" t="str">
        <f t="shared" ca="1" si="39"/>
        <v/>
      </c>
      <c r="AG419" s="50" t="str">
        <f t="shared" ca="1" si="40"/>
        <v/>
      </c>
      <c r="AH419" s="52" t="str">
        <f t="shared" ca="1" si="41"/>
        <v/>
      </c>
    </row>
    <row r="420" spans="2:35" x14ac:dyDescent="0.25">
      <c r="B420" s="4" t="e">
        <f>VLOOKUP(E420,Tableau1[],4,FALSE)</f>
        <v>#N/A</v>
      </c>
      <c r="C420" s="4" t="str">
        <f>IF(E420=(LOOKUP(E420,Tableau1[Date])),"F","NF")</f>
        <v>NF</v>
      </c>
      <c r="D420" s="92" t="str">
        <f t="shared" ca="1" si="42"/>
        <v/>
      </c>
      <c r="E420" s="2">
        <v>43517</v>
      </c>
      <c r="F420" s="1">
        <f>COUNTIF(J420:O420,"M*")-COUNTIF(J420:O420,"MAL")</f>
        <v>2</v>
      </c>
      <c r="G420" s="1">
        <f>COUNTIF(J420:O420,"J*")</f>
        <v>1</v>
      </c>
      <c r="H420" s="1">
        <f>COUNTIF(J420:O420,"AM*")</f>
        <v>1</v>
      </c>
      <c r="J420" s="22" t="s">
        <v>9</v>
      </c>
      <c r="K420" s="22" t="s">
        <v>86</v>
      </c>
      <c r="L420" s="22" t="s">
        <v>1</v>
      </c>
      <c r="M420" s="22" t="s">
        <v>8</v>
      </c>
      <c r="N420" s="22" t="s">
        <v>8</v>
      </c>
      <c r="O420" s="22" t="s">
        <v>77</v>
      </c>
      <c r="P420" s="56"/>
      <c r="Q420" s="1">
        <f>COUNTIF(U420:Y420,"M*")-COUNTIF(U420:Y420,"MAL")</f>
        <v>2</v>
      </c>
      <c r="R420" s="1">
        <f>COUNTIF(U420:Y420,"J*")</f>
        <v>1</v>
      </c>
      <c r="S420" s="1">
        <f>COUNTIF(U420:Y420,"AM*")</f>
        <v>2</v>
      </c>
      <c r="U420" s="54" t="s">
        <v>87</v>
      </c>
      <c r="V420" s="22" t="s">
        <v>77</v>
      </c>
      <c r="W420" s="22" t="s">
        <v>1</v>
      </c>
      <c r="X420" s="22" t="s">
        <v>1</v>
      </c>
      <c r="Y420" s="22" t="s">
        <v>8</v>
      </c>
      <c r="AC420" s="42" t="str">
        <f t="shared" ca="1" si="36"/>
        <v/>
      </c>
      <c r="AD420" s="44" t="str">
        <f t="shared" ca="1" si="37"/>
        <v/>
      </c>
      <c r="AE420" s="46" t="str">
        <f t="shared" ca="1" si="38"/>
        <v/>
      </c>
      <c r="AF420" s="48" t="str">
        <f t="shared" ca="1" si="39"/>
        <v/>
      </c>
      <c r="AG420" s="50" t="str">
        <f t="shared" ca="1" si="40"/>
        <v/>
      </c>
      <c r="AH420" s="52" t="str">
        <f t="shared" ca="1" si="41"/>
        <v/>
      </c>
    </row>
    <row r="421" spans="2:35" x14ac:dyDescent="0.25">
      <c r="B421" s="4" t="e">
        <f>VLOOKUP(E421,Tableau1[],4,FALSE)</f>
        <v>#N/A</v>
      </c>
      <c r="C421" s="4" t="str">
        <f>IF(E421=(LOOKUP(E421,Tableau1[Date])),"F","NF")</f>
        <v>NF</v>
      </c>
      <c r="D421" s="92" t="str">
        <f t="shared" ca="1" si="42"/>
        <v/>
      </c>
      <c r="E421" s="2">
        <v>43518</v>
      </c>
      <c r="F421" s="1">
        <f>COUNTIF(J421:O421,"M*")-COUNTIF(J421:O421,"MAL")</f>
        <v>2</v>
      </c>
      <c r="G421" s="1">
        <f>COUNTIF(J421:O421,"J*")</f>
        <v>1</v>
      </c>
      <c r="H421" s="1">
        <f>COUNTIF(J421:O421,"AM*")</f>
        <v>1</v>
      </c>
      <c r="J421" s="22" t="s">
        <v>9</v>
      </c>
      <c r="K421" s="22" t="s">
        <v>86</v>
      </c>
      <c r="L421" s="22" t="s">
        <v>1</v>
      </c>
      <c r="M421" s="22" t="s">
        <v>8</v>
      </c>
      <c r="N421" s="22" t="s">
        <v>8</v>
      </c>
      <c r="O421" s="22" t="s">
        <v>77</v>
      </c>
      <c r="P421" s="57" t="str">
        <f ca="1">IF((E421-TODAY())&lt;70,"Verrouillée","Libre")</f>
        <v>Verrouillée</v>
      </c>
      <c r="Q421" s="1">
        <f>COUNTIF(U421:Y421,"M*")-COUNTIF(U421:Y421,"MAL")</f>
        <v>2</v>
      </c>
      <c r="R421" s="1">
        <f>COUNTIF(U421:Y421,"J*")</f>
        <v>1</v>
      </c>
      <c r="S421" s="1">
        <f>COUNTIF(U421:Y421,"AM*")</f>
        <v>2</v>
      </c>
      <c r="U421" s="22" t="s">
        <v>8</v>
      </c>
      <c r="V421" s="22" t="s">
        <v>77</v>
      </c>
      <c r="W421" s="22" t="s">
        <v>1</v>
      </c>
      <c r="X421" s="22" t="s">
        <v>1</v>
      </c>
      <c r="Y421" s="22" t="s">
        <v>8</v>
      </c>
      <c r="AC421" s="42" t="str">
        <f t="shared" ca="1" si="36"/>
        <v/>
      </c>
      <c r="AD421" s="44" t="str">
        <f t="shared" ca="1" si="37"/>
        <v/>
      </c>
      <c r="AE421" s="46" t="str">
        <f t="shared" ca="1" si="38"/>
        <v/>
      </c>
      <c r="AF421" s="48" t="str">
        <f t="shared" ca="1" si="39"/>
        <v/>
      </c>
      <c r="AG421" s="50" t="str">
        <f t="shared" ca="1" si="40"/>
        <v/>
      </c>
      <c r="AH421" s="52" t="str">
        <f t="shared" ca="1" si="41"/>
        <v/>
      </c>
    </row>
    <row r="422" spans="2:35" x14ac:dyDescent="0.25">
      <c r="B422" s="4" t="e">
        <f>VLOOKUP(E422,Tableau1[],4,FALSE)</f>
        <v>#N/A</v>
      </c>
      <c r="C422" s="4" t="str">
        <f>IF(E422=(LOOKUP(E422,Tableau1[Date])),"F","NF")</f>
        <v>NF</v>
      </c>
      <c r="D422" s="92" t="str">
        <f t="shared" ca="1" si="42"/>
        <v/>
      </c>
      <c r="E422" s="7">
        <v>43519</v>
      </c>
      <c r="J422" s="22"/>
      <c r="K422" s="22"/>
      <c r="L422" s="22"/>
      <c r="M422" s="22"/>
      <c r="N422" s="22"/>
      <c r="O422" s="22"/>
      <c r="U422" s="22"/>
      <c r="V422" s="22"/>
      <c r="W422" s="22"/>
      <c r="X422" s="22"/>
      <c r="Y422" s="22"/>
      <c r="AC422" s="42" t="str">
        <f t="shared" ca="1" si="36"/>
        <v/>
      </c>
      <c r="AD422" s="44" t="str">
        <f t="shared" ca="1" si="37"/>
        <v/>
      </c>
      <c r="AE422" s="46" t="str">
        <f t="shared" ca="1" si="38"/>
        <v/>
      </c>
      <c r="AF422" s="48" t="str">
        <f t="shared" ca="1" si="39"/>
        <v/>
      </c>
      <c r="AG422" s="50" t="str">
        <f t="shared" ca="1" si="40"/>
        <v/>
      </c>
      <c r="AH422" s="52" t="str">
        <f t="shared" ca="1" si="41"/>
        <v/>
      </c>
    </row>
    <row r="423" spans="2:35" x14ac:dyDescent="0.25">
      <c r="B423" s="4" t="e">
        <f>VLOOKUP(E423,Tableau1[],4,FALSE)</f>
        <v>#N/A</v>
      </c>
      <c r="C423" s="4" t="str">
        <f>IF(E423=(LOOKUP(E423,Tableau1[Date])),"F","NF")</f>
        <v>NF</v>
      </c>
      <c r="D423" s="92" t="str">
        <f t="shared" ca="1" si="42"/>
        <v/>
      </c>
      <c r="E423" s="7">
        <v>43520</v>
      </c>
      <c r="J423" s="22"/>
      <c r="K423" s="22"/>
      <c r="L423" s="22"/>
      <c r="M423" s="22"/>
      <c r="N423" s="22"/>
      <c r="O423" s="22"/>
      <c r="U423" s="22"/>
      <c r="V423" s="22"/>
      <c r="W423" s="22"/>
      <c r="X423" s="22"/>
      <c r="Y423" s="22"/>
      <c r="AC423" s="42" t="str">
        <f t="shared" ca="1" si="36"/>
        <v/>
      </c>
      <c r="AD423" s="44" t="str">
        <f t="shared" ca="1" si="37"/>
        <v/>
      </c>
      <c r="AE423" s="46" t="str">
        <f t="shared" ca="1" si="38"/>
        <v/>
      </c>
      <c r="AF423" s="48" t="str">
        <f t="shared" ca="1" si="39"/>
        <v/>
      </c>
      <c r="AG423" s="50" t="str">
        <f t="shared" ca="1" si="40"/>
        <v/>
      </c>
      <c r="AH423" s="52" t="str">
        <f t="shared" ca="1" si="41"/>
        <v/>
      </c>
    </row>
    <row r="424" spans="2:35" x14ac:dyDescent="0.25">
      <c r="B424" s="4" t="e">
        <f>VLOOKUP(E424,Tableau1[],4,FALSE)</f>
        <v>#N/A</v>
      </c>
      <c r="C424" s="4" t="str">
        <f>IF(E424=(LOOKUP(E424,Tableau1[Date])),"F","NF")</f>
        <v>NF</v>
      </c>
      <c r="D424" s="92" t="str">
        <f t="shared" ca="1" si="42"/>
        <v/>
      </c>
      <c r="E424" s="2">
        <v>43521</v>
      </c>
      <c r="F424" s="1">
        <f>COUNTIF(J424:O424,"M*")-COUNTIF(J424:O424,"MAL")</f>
        <v>3</v>
      </c>
      <c r="G424" s="1">
        <f>COUNTIF(J424:O424,"J*")</f>
        <v>0</v>
      </c>
      <c r="H424" s="1">
        <f>COUNTIF(J424:O424,"AM*")</f>
        <v>2</v>
      </c>
      <c r="J424" s="22" t="s">
        <v>8</v>
      </c>
      <c r="K424" s="22" t="s">
        <v>86</v>
      </c>
      <c r="L424" s="22" t="s">
        <v>8</v>
      </c>
      <c r="M424" s="22" t="s">
        <v>8</v>
      </c>
      <c r="N424" s="22" t="s">
        <v>1</v>
      </c>
      <c r="O424" s="22" t="s">
        <v>1</v>
      </c>
      <c r="P424" s="20" t="s">
        <v>59</v>
      </c>
      <c r="Q424" s="1">
        <f>COUNTIF(U424:Y424,"M*")-COUNTIF(U424:Y424,"MAL")</f>
        <v>2</v>
      </c>
      <c r="R424" s="1">
        <f>COUNTIF(U424:Y424,"J*")</f>
        <v>0</v>
      </c>
      <c r="S424" s="1">
        <f>COUNTIF(U424:Y424,"AM*")</f>
        <v>2</v>
      </c>
      <c r="U424" s="22" t="s">
        <v>8</v>
      </c>
      <c r="V424" s="22" t="s">
        <v>8</v>
      </c>
      <c r="W424" s="22" t="s">
        <v>1</v>
      </c>
      <c r="X424" s="22" t="s">
        <v>1</v>
      </c>
      <c r="Y424" s="22" t="s">
        <v>9</v>
      </c>
      <c r="AC424" s="42" t="str">
        <f t="shared" ca="1" si="36"/>
        <v/>
      </c>
      <c r="AD424" s="44" t="str">
        <f t="shared" ca="1" si="37"/>
        <v/>
      </c>
      <c r="AE424" s="46" t="str">
        <f t="shared" ca="1" si="38"/>
        <v/>
      </c>
      <c r="AF424" s="48" t="str">
        <f t="shared" ca="1" si="39"/>
        <v/>
      </c>
      <c r="AG424" s="50" t="str">
        <f t="shared" ca="1" si="40"/>
        <v/>
      </c>
      <c r="AH424" s="52" t="str">
        <f t="shared" ca="1" si="41"/>
        <v/>
      </c>
    </row>
    <row r="425" spans="2:35" x14ac:dyDescent="0.25">
      <c r="B425" s="4" t="e">
        <f>VLOOKUP(E425,Tableau1[],4,FALSE)</f>
        <v>#N/A</v>
      </c>
      <c r="C425" s="4" t="str">
        <f>IF(E425=(LOOKUP(E425,Tableau1[Date])),"F","NF")</f>
        <v>NF</v>
      </c>
      <c r="D425" s="92" t="str">
        <f t="shared" ca="1" si="42"/>
        <v/>
      </c>
      <c r="E425" s="2">
        <v>43522</v>
      </c>
      <c r="F425" s="1">
        <f>COUNTIF(J425:O425,"M*")-COUNTIF(J425:O425,"MAL")</f>
        <v>3</v>
      </c>
      <c r="G425" s="1">
        <f>COUNTIF(J425:O425,"J*")</f>
        <v>0</v>
      </c>
      <c r="H425" s="1">
        <f>COUNTIF(J425:O425,"AM*")</f>
        <v>2</v>
      </c>
      <c r="I425" s="1" t="s">
        <v>99</v>
      </c>
      <c r="J425" s="22" t="s">
        <v>8</v>
      </c>
      <c r="K425" s="22" t="s">
        <v>86</v>
      </c>
      <c r="L425" s="22" t="s">
        <v>8</v>
      </c>
      <c r="M425" s="22" t="s">
        <v>8</v>
      </c>
      <c r="N425" s="22" t="s">
        <v>1</v>
      </c>
      <c r="O425" s="22" t="s">
        <v>1</v>
      </c>
      <c r="P425" s="302">
        <v>9</v>
      </c>
      <c r="Q425" s="1">
        <f>COUNTIF(U425:Y425,"M*")-COUNTIF(U425:Y425,"MAL")</f>
        <v>2</v>
      </c>
      <c r="R425" s="1">
        <f>COUNTIF(U425:Y425,"J*")</f>
        <v>0</v>
      </c>
      <c r="S425" s="1">
        <f>COUNTIF(U425:Y425,"AM*")</f>
        <v>2</v>
      </c>
      <c r="U425" s="22" t="s">
        <v>8</v>
      </c>
      <c r="V425" s="22" t="s">
        <v>8</v>
      </c>
      <c r="W425" s="22" t="s">
        <v>1</v>
      </c>
      <c r="X425" s="22" t="s">
        <v>1</v>
      </c>
      <c r="Y425" s="22" t="s">
        <v>9</v>
      </c>
      <c r="AC425" s="42" t="str">
        <f t="shared" ca="1" si="36"/>
        <v/>
      </c>
      <c r="AD425" s="44" t="str">
        <f t="shared" ca="1" si="37"/>
        <v/>
      </c>
      <c r="AE425" s="46" t="str">
        <f t="shared" ca="1" si="38"/>
        <v/>
      </c>
      <c r="AF425" s="48" t="str">
        <f t="shared" ca="1" si="39"/>
        <v/>
      </c>
      <c r="AG425" s="50" t="str">
        <f t="shared" ca="1" si="40"/>
        <v/>
      </c>
      <c r="AH425" s="52" t="str">
        <f t="shared" ca="1" si="41"/>
        <v/>
      </c>
    </row>
    <row r="426" spans="2:35" x14ac:dyDescent="0.25">
      <c r="B426" s="4" t="e">
        <f>VLOOKUP(E426,Tableau1[],4,FALSE)</f>
        <v>#N/A</v>
      </c>
      <c r="C426" s="4" t="str">
        <f>IF(E426=(LOOKUP(E426,Tableau1[Date])),"F","NF")</f>
        <v>NF</v>
      </c>
      <c r="D426" s="92" t="str">
        <f t="shared" ca="1" si="42"/>
        <v/>
      </c>
      <c r="E426" s="2">
        <v>43523</v>
      </c>
      <c r="F426" s="1">
        <f>COUNTIF(J426:O426,"M*")-COUNTIF(J426:O426,"MAL")</f>
        <v>3</v>
      </c>
      <c r="G426" s="1">
        <f>COUNTIF(J426:O426,"J*")</f>
        <v>0</v>
      </c>
      <c r="H426" s="1">
        <f>COUNTIF(J426:O426,"AM*")</f>
        <v>2</v>
      </c>
      <c r="J426" s="22" t="s">
        <v>8</v>
      </c>
      <c r="K426" s="22" t="s">
        <v>86</v>
      </c>
      <c r="L426" s="22" t="s">
        <v>8</v>
      </c>
      <c r="M426" s="22" t="s">
        <v>8</v>
      </c>
      <c r="N426" s="22" t="s">
        <v>1</v>
      </c>
      <c r="O426" s="22" t="s">
        <v>1</v>
      </c>
      <c r="P426" s="302"/>
      <c r="Q426" s="1">
        <f>COUNTIF(U426:Y426,"M*")-COUNTIF(U426:Y426,"MAL")</f>
        <v>2</v>
      </c>
      <c r="R426" s="1">
        <f>COUNTIF(U426:Y426,"J*")</f>
        <v>0</v>
      </c>
      <c r="S426" s="1">
        <f>COUNTIF(U426:Y426,"AM*")</f>
        <v>2</v>
      </c>
      <c r="U426" s="54" t="s">
        <v>87</v>
      </c>
      <c r="V426" s="22" t="s">
        <v>8</v>
      </c>
      <c r="W426" s="22" t="s">
        <v>1</v>
      </c>
      <c r="X426" s="22" t="s">
        <v>1</v>
      </c>
      <c r="Y426" s="22" t="s">
        <v>9</v>
      </c>
      <c r="AC426" s="42" t="str">
        <f t="shared" ca="1" si="36"/>
        <v/>
      </c>
      <c r="AD426" s="44" t="str">
        <f t="shared" ca="1" si="37"/>
        <v/>
      </c>
      <c r="AE426" s="46" t="str">
        <f t="shared" ca="1" si="38"/>
        <v/>
      </c>
      <c r="AF426" s="48" t="str">
        <f t="shared" ca="1" si="39"/>
        <v/>
      </c>
      <c r="AG426" s="50" t="str">
        <f t="shared" ca="1" si="40"/>
        <v/>
      </c>
      <c r="AH426" s="52" t="str">
        <f t="shared" ca="1" si="41"/>
        <v/>
      </c>
    </row>
    <row r="427" spans="2:35" x14ac:dyDescent="0.25">
      <c r="B427" s="4" t="e">
        <f>VLOOKUP(E427,Tableau1[],4,FALSE)</f>
        <v>#N/A</v>
      </c>
      <c r="C427" s="4" t="str">
        <f>IF(E427=(LOOKUP(E427,Tableau1[Date])),"F","NF")</f>
        <v>NF</v>
      </c>
      <c r="D427" s="92" t="str">
        <f t="shared" ca="1" si="42"/>
        <v/>
      </c>
      <c r="E427" s="2">
        <v>43524</v>
      </c>
      <c r="F427" s="1">
        <f>COUNTIF(J427:O427,"M*")-COUNTIF(J427:O427,"MAL")</f>
        <v>3</v>
      </c>
      <c r="G427" s="1">
        <f>COUNTIF(J427:O427,"J*")</f>
        <v>0</v>
      </c>
      <c r="H427" s="1">
        <f>COUNTIF(J427:O427,"AM*")</f>
        <v>2</v>
      </c>
      <c r="I427" s="1" t="s">
        <v>99</v>
      </c>
      <c r="J427" s="22" t="s">
        <v>8</v>
      </c>
      <c r="K427" s="22" t="s">
        <v>86</v>
      </c>
      <c r="L427" s="22" t="s">
        <v>8</v>
      </c>
      <c r="M427" s="22" t="s">
        <v>8</v>
      </c>
      <c r="N427" s="22" t="s">
        <v>1</v>
      </c>
      <c r="O427" s="22" t="s">
        <v>1</v>
      </c>
      <c r="P427" s="19" t="s">
        <v>62</v>
      </c>
      <c r="Q427" s="1">
        <f>COUNTIF(U427:Y427,"M*")-COUNTIF(U427:Y427,"MAL")</f>
        <v>2</v>
      </c>
      <c r="R427" s="1">
        <f>COUNTIF(U427:Y427,"J*")</f>
        <v>0</v>
      </c>
      <c r="S427" s="1">
        <f>COUNTIF(U427:Y427,"AM*")</f>
        <v>2</v>
      </c>
      <c r="U427" s="22" t="s">
        <v>8</v>
      </c>
      <c r="V427" s="22" t="s">
        <v>8</v>
      </c>
      <c r="W427" s="22" t="s">
        <v>1</v>
      </c>
      <c r="X427" s="22" t="s">
        <v>1</v>
      </c>
      <c r="Y427" s="22" t="s">
        <v>9</v>
      </c>
      <c r="AC427" s="42" t="str">
        <f t="shared" ca="1" si="36"/>
        <v/>
      </c>
      <c r="AD427" s="44" t="str">
        <f t="shared" ca="1" si="37"/>
        <v/>
      </c>
      <c r="AE427" s="46" t="str">
        <f t="shared" ca="1" si="38"/>
        <v/>
      </c>
      <c r="AF427" s="48" t="str">
        <f t="shared" ca="1" si="39"/>
        <v/>
      </c>
      <c r="AG427" s="50" t="str">
        <f t="shared" ca="1" si="40"/>
        <v/>
      </c>
      <c r="AH427" s="52" t="str">
        <f t="shared" ca="1" si="41"/>
        <v/>
      </c>
    </row>
    <row r="428" spans="2:35" x14ac:dyDescent="0.25">
      <c r="B428" s="4" t="e">
        <f>VLOOKUP(E428,Tableau1[],4,FALSE)</f>
        <v>#N/A</v>
      </c>
      <c r="C428" s="4" t="str">
        <f>IF(E428=(LOOKUP(E428,Tableau1[Date])),"F","NF")</f>
        <v>NF</v>
      </c>
      <c r="D428" s="92" t="str">
        <f t="shared" ca="1" si="42"/>
        <v/>
      </c>
      <c r="E428" s="2">
        <v>43525</v>
      </c>
      <c r="F428" s="1">
        <f>COUNTIF(J428:O428,"M*")-COUNTIF(J428:O428,"MAL")</f>
        <v>3</v>
      </c>
      <c r="G428" s="1">
        <f>COUNTIF(J428:O428,"J*")</f>
        <v>0</v>
      </c>
      <c r="H428" s="1">
        <f>COUNTIF(J428:O428,"AM*")</f>
        <v>2</v>
      </c>
      <c r="J428" s="22" t="s">
        <v>8</v>
      </c>
      <c r="K428" s="22" t="s">
        <v>86</v>
      </c>
      <c r="L428" s="22" t="s">
        <v>8</v>
      </c>
      <c r="M428" s="22" t="s">
        <v>8</v>
      </c>
      <c r="N428" s="22" t="s">
        <v>1</v>
      </c>
      <c r="O428" s="22" t="s">
        <v>1</v>
      </c>
      <c r="P428" s="21" t="str">
        <f ca="1">IF((E428-TODAY())&lt;70,"Verrouillée","Libre")</f>
        <v>Verrouillée</v>
      </c>
      <c r="Q428" s="1">
        <f>COUNTIF(U428:Y428,"M*")-COUNTIF(U428:Y428,"MAL")</f>
        <v>2</v>
      </c>
      <c r="R428" s="1">
        <f>COUNTIF(U428:Y428,"J*")</f>
        <v>0</v>
      </c>
      <c r="S428" s="1">
        <f>COUNTIF(U428:Y428,"AM*")</f>
        <v>2</v>
      </c>
      <c r="U428" s="22" t="s">
        <v>8</v>
      </c>
      <c r="V428" s="22" t="s">
        <v>8</v>
      </c>
      <c r="W428" s="22" t="s">
        <v>1</v>
      </c>
      <c r="X428" s="22" t="s">
        <v>1</v>
      </c>
      <c r="Y428" s="22" t="s">
        <v>9</v>
      </c>
      <c r="AC428" s="42" t="str">
        <f t="shared" ca="1" si="36"/>
        <v/>
      </c>
      <c r="AD428" s="44" t="str">
        <f t="shared" ca="1" si="37"/>
        <v/>
      </c>
      <c r="AE428" s="46" t="str">
        <f t="shared" ca="1" si="38"/>
        <v/>
      </c>
      <c r="AF428" s="48" t="str">
        <f t="shared" ca="1" si="39"/>
        <v/>
      </c>
      <c r="AG428" s="50" t="str">
        <f t="shared" ca="1" si="40"/>
        <v/>
      </c>
      <c r="AH428" s="52" t="str">
        <f t="shared" ca="1" si="41"/>
        <v/>
      </c>
    </row>
    <row r="429" spans="2:35" x14ac:dyDescent="0.25">
      <c r="B429" s="4" t="e">
        <f>VLOOKUP(E429,Tableau1[],4,FALSE)</f>
        <v>#N/A</v>
      </c>
      <c r="C429" s="4" t="str">
        <f>IF(E429=(LOOKUP(E429,Tableau1[Date])),"F","NF")</f>
        <v>NF</v>
      </c>
      <c r="D429" s="92" t="str">
        <f t="shared" ca="1" si="42"/>
        <v/>
      </c>
      <c r="E429" s="7">
        <v>43526</v>
      </c>
      <c r="J429" s="22"/>
      <c r="K429" s="22"/>
      <c r="L429" s="22"/>
      <c r="M429" s="22"/>
      <c r="N429" s="22"/>
      <c r="O429" s="22"/>
      <c r="U429" s="22"/>
      <c r="V429" s="22"/>
      <c r="W429" s="22"/>
      <c r="X429" s="22"/>
      <c r="Y429" s="22"/>
      <c r="AA429" s="89" t="s">
        <v>132</v>
      </c>
      <c r="AC429" s="42" t="str">
        <f t="shared" ca="1" si="36"/>
        <v/>
      </c>
      <c r="AD429" s="44" t="str">
        <f t="shared" ca="1" si="37"/>
        <v/>
      </c>
      <c r="AE429" s="46" t="str">
        <f t="shared" ca="1" si="38"/>
        <v/>
      </c>
      <c r="AF429" s="48" t="str">
        <f t="shared" ca="1" si="39"/>
        <v/>
      </c>
      <c r="AG429" s="50" t="str">
        <f t="shared" ca="1" si="40"/>
        <v/>
      </c>
      <c r="AH429" s="52" t="str">
        <f t="shared" ca="1" si="41"/>
        <v/>
      </c>
      <c r="AI429" s="79" t="s">
        <v>136</v>
      </c>
    </row>
    <row r="430" spans="2:35" x14ac:dyDescent="0.25">
      <c r="B430" s="4" t="e">
        <f>VLOOKUP(E430,Tableau1[],4,FALSE)</f>
        <v>#N/A</v>
      </c>
      <c r="C430" s="4" t="str">
        <f>IF(E430=(LOOKUP(E430,Tableau1[Date])),"F","NF")</f>
        <v>NF</v>
      </c>
      <c r="D430" s="92" t="str">
        <f t="shared" ca="1" si="42"/>
        <v/>
      </c>
      <c r="E430" s="7">
        <v>43527</v>
      </c>
      <c r="J430" s="22"/>
      <c r="K430" s="22"/>
      <c r="L430" s="22"/>
      <c r="M430" s="22"/>
      <c r="N430" s="22"/>
      <c r="O430" s="22"/>
      <c r="U430" s="22"/>
      <c r="V430" s="22"/>
      <c r="W430" s="22"/>
      <c r="X430" s="22"/>
      <c r="Y430" s="22"/>
      <c r="AC430" s="42" t="str">
        <f t="shared" ca="1" si="36"/>
        <v/>
      </c>
      <c r="AD430" s="44" t="str">
        <f t="shared" ca="1" si="37"/>
        <v/>
      </c>
      <c r="AE430" s="46" t="str">
        <f t="shared" ca="1" si="38"/>
        <v/>
      </c>
      <c r="AF430" s="48" t="str">
        <f t="shared" ca="1" si="39"/>
        <v/>
      </c>
      <c r="AG430" s="50" t="str">
        <f t="shared" ca="1" si="40"/>
        <v/>
      </c>
      <c r="AH430" s="52" t="str">
        <f t="shared" ca="1" si="41"/>
        <v/>
      </c>
    </row>
    <row r="431" spans="2:35" x14ac:dyDescent="0.25">
      <c r="B431" s="4" t="e">
        <f>VLOOKUP(E431,Tableau1[],4,FALSE)</f>
        <v>#N/A</v>
      </c>
      <c r="C431" s="4" t="str">
        <f>IF(E431=(LOOKUP(E431,Tableau1[Date])),"F","NF")</f>
        <v>NF</v>
      </c>
      <c r="D431" s="92" t="str">
        <f t="shared" ca="1" si="42"/>
        <v/>
      </c>
      <c r="E431" s="2">
        <v>43528</v>
      </c>
      <c r="F431" s="1">
        <f>COUNTIF(J431:O431,"M*")-COUNTIF(J431:O431,"MAL")</f>
        <v>2</v>
      </c>
      <c r="G431" s="1">
        <f>COUNTIF(J431:O431,"J*")</f>
        <v>0</v>
      </c>
      <c r="H431" s="1">
        <f>COUNTIF(J431:O431,"AM*")</f>
        <v>1</v>
      </c>
      <c r="J431" s="22" t="s">
        <v>8</v>
      </c>
      <c r="K431" s="22" t="s">
        <v>86</v>
      </c>
      <c r="L431" s="22" t="s">
        <v>1</v>
      </c>
      <c r="M431" s="22" t="s">
        <v>9</v>
      </c>
      <c r="N431" s="22" t="s">
        <v>8</v>
      </c>
      <c r="O431" s="22" t="s">
        <v>9</v>
      </c>
      <c r="P431" s="20" t="s">
        <v>59</v>
      </c>
      <c r="Q431" s="1">
        <f>COUNTIF(U431:Y431,"M*")-COUNTIF(U431:Y431,"MAL")</f>
        <v>2</v>
      </c>
      <c r="R431" s="1">
        <f>COUNTIF(U431:Y431,"J*")</f>
        <v>2</v>
      </c>
      <c r="S431" s="1">
        <f>COUNTIF(U431:Y431,"AM*")</f>
        <v>1</v>
      </c>
      <c r="U431" s="22" t="s">
        <v>8</v>
      </c>
      <c r="V431" s="22" t="s">
        <v>1</v>
      </c>
      <c r="W431" s="22" t="s">
        <v>77</v>
      </c>
      <c r="X431" s="22" t="s">
        <v>77</v>
      </c>
      <c r="Y431" s="22" t="s">
        <v>8</v>
      </c>
      <c r="AA431" s="89" t="s">
        <v>132</v>
      </c>
      <c r="AC431" s="42" t="str">
        <f t="shared" ca="1" si="36"/>
        <v/>
      </c>
      <c r="AD431" s="44" t="str">
        <f t="shared" ca="1" si="37"/>
        <v/>
      </c>
      <c r="AE431" s="46" t="str">
        <f t="shared" ca="1" si="38"/>
        <v/>
      </c>
      <c r="AF431" s="48" t="str">
        <f t="shared" ca="1" si="39"/>
        <v/>
      </c>
      <c r="AG431" s="50" t="str">
        <f t="shared" ca="1" si="40"/>
        <v/>
      </c>
      <c r="AH431" s="52" t="str">
        <f t="shared" ca="1" si="41"/>
        <v/>
      </c>
    </row>
    <row r="432" spans="2:35" x14ac:dyDescent="0.25">
      <c r="B432" s="4" t="e">
        <f>VLOOKUP(E432,Tableau1[],4,FALSE)</f>
        <v>#N/A</v>
      </c>
      <c r="C432" s="4" t="str">
        <f>IF(E432=(LOOKUP(E432,Tableau1[Date])),"F","NF")</f>
        <v>NF</v>
      </c>
      <c r="D432" s="92" t="str">
        <f t="shared" ca="1" si="42"/>
        <v/>
      </c>
      <c r="E432" s="2">
        <v>43529</v>
      </c>
      <c r="F432" s="1">
        <f>COUNTIF(J432:O432,"M*")-COUNTIF(J432:O432,"MAL")</f>
        <v>2</v>
      </c>
      <c r="G432" s="1">
        <f>COUNTIF(J432:O432,"J*")</f>
        <v>0</v>
      </c>
      <c r="H432" s="1">
        <f>COUNTIF(J432:O432,"AM*")</f>
        <v>1</v>
      </c>
      <c r="J432" s="22" t="s">
        <v>8</v>
      </c>
      <c r="K432" s="22" t="s">
        <v>86</v>
      </c>
      <c r="L432" s="22" t="s">
        <v>1</v>
      </c>
      <c r="M432" s="22" t="s">
        <v>9</v>
      </c>
      <c r="N432" s="22" t="s">
        <v>8</v>
      </c>
      <c r="O432" s="22" t="s">
        <v>9</v>
      </c>
      <c r="P432" s="302">
        <v>10</v>
      </c>
      <c r="Q432" s="1">
        <f>COUNTIF(U432:Y432,"M*")-COUNTIF(U432:Y432,"MAL")</f>
        <v>2</v>
      </c>
      <c r="R432" s="1">
        <f>COUNTIF(U432:Y432,"J*")</f>
        <v>2</v>
      </c>
      <c r="S432" s="1">
        <f>COUNTIF(U432:Y432,"AM*")</f>
        <v>1</v>
      </c>
      <c r="U432" s="22" t="s">
        <v>8</v>
      </c>
      <c r="V432" s="22" t="s">
        <v>1</v>
      </c>
      <c r="W432" s="22" t="s">
        <v>77</v>
      </c>
      <c r="X432" s="22" t="s">
        <v>77</v>
      </c>
      <c r="Y432" s="22" t="s">
        <v>8</v>
      </c>
      <c r="AA432" s="89" t="s">
        <v>132</v>
      </c>
      <c r="AC432" s="42" t="str">
        <f t="shared" ca="1" si="36"/>
        <v/>
      </c>
      <c r="AD432" s="44" t="str">
        <f t="shared" ca="1" si="37"/>
        <v/>
      </c>
      <c r="AE432" s="46" t="str">
        <f t="shared" ca="1" si="38"/>
        <v/>
      </c>
      <c r="AF432" s="48" t="str">
        <f t="shared" ca="1" si="39"/>
        <v/>
      </c>
      <c r="AG432" s="50" t="str">
        <f t="shared" ca="1" si="40"/>
        <v/>
      </c>
      <c r="AH432" s="52" t="str">
        <f t="shared" ca="1" si="41"/>
        <v/>
      </c>
    </row>
    <row r="433" spans="2:35" x14ac:dyDescent="0.25">
      <c r="B433" s="4" t="e">
        <f>VLOOKUP(E433,Tableau1[],4,FALSE)</f>
        <v>#N/A</v>
      </c>
      <c r="C433" s="4" t="str">
        <f>IF(E433=(LOOKUP(E433,Tableau1[Date])),"F","NF")</f>
        <v>NF</v>
      </c>
      <c r="D433" s="92" t="str">
        <f t="shared" ca="1" si="42"/>
        <v/>
      </c>
      <c r="E433" s="2">
        <v>43530</v>
      </c>
      <c r="F433" s="1">
        <f>COUNTIF(J433:O433,"M*")-COUNTIF(J433:O433,"MAL")</f>
        <v>2</v>
      </c>
      <c r="G433" s="1">
        <f>COUNTIF(J433:O433,"J*")</f>
        <v>0</v>
      </c>
      <c r="H433" s="1">
        <f>COUNTIF(J433:O433,"AM*")</f>
        <v>1</v>
      </c>
      <c r="J433" s="22" t="s">
        <v>8</v>
      </c>
      <c r="K433" s="22" t="s">
        <v>86</v>
      </c>
      <c r="L433" s="22" t="s">
        <v>1</v>
      </c>
      <c r="M433" s="22" t="s">
        <v>9</v>
      </c>
      <c r="N433" s="54" t="s">
        <v>87</v>
      </c>
      <c r="O433" s="22" t="s">
        <v>9</v>
      </c>
      <c r="P433" s="302"/>
      <c r="Q433" s="1">
        <f>COUNTIF(U433:Y433,"M*")-COUNTIF(U433:Y433,"MAL")</f>
        <v>2</v>
      </c>
      <c r="R433" s="1">
        <f>COUNTIF(U433:Y433,"J*")</f>
        <v>2</v>
      </c>
      <c r="S433" s="1">
        <f>COUNTIF(U433:Y433,"AM*")</f>
        <v>1</v>
      </c>
      <c r="U433" s="22" t="s">
        <v>8</v>
      </c>
      <c r="V433" s="22" t="s">
        <v>1</v>
      </c>
      <c r="W433" s="22" t="s">
        <v>77</v>
      </c>
      <c r="X433" s="22" t="s">
        <v>77</v>
      </c>
      <c r="Y433" s="22" t="s">
        <v>8</v>
      </c>
      <c r="AA433" s="89" t="s">
        <v>132</v>
      </c>
      <c r="AC433" s="42" t="str">
        <f t="shared" ca="1" si="36"/>
        <v/>
      </c>
      <c r="AD433" s="44" t="str">
        <f t="shared" ca="1" si="37"/>
        <v/>
      </c>
      <c r="AE433" s="46" t="str">
        <f t="shared" ca="1" si="38"/>
        <v/>
      </c>
      <c r="AF433" s="48" t="str">
        <f t="shared" ca="1" si="39"/>
        <v/>
      </c>
      <c r="AG433" s="50" t="str">
        <f t="shared" ca="1" si="40"/>
        <v/>
      </c>
      <c r="AH433" s="52" t="str">
        <f t="shared" ca="1" si="41"/>
        <v/>
      </c>
    </row>
    <row r="434" spans="2:35" x14ac:dyDescent="0.25">
      <c r="B434" s="4" t="e">
        <f>VLOOKUP(E434,Tableau1[],4,FALSE)</f>
        <v>#N/A</v>
      </c>
      <c r="C434" s="4" t="str">
        <f>IF(E434=(LOOKUP(E434,Tableau1[Date])),"F","NF")</f>
        <v>NF</v>
      </c>
      <c r="D434" s="92" t="str">
        <f t="shared" ca="1" si="42"/>
        <v/>
      </c>
      <c r="E434" s="2">
        <v>43531</v>
      </c>
      <c r="F434" s="1">
        <f>COUNTIF(J434:O434,"M*")-COUNTIF(J434:O434,"MAL")</f>
        <v>2</v>
      </c>
      <c r="G434" s="1">
        <f>COUNTIF(J434:O434,"J*")</f>
        <v>0</v>
      </c>
      <c r="H434" s="1">
        <f>COUNTIF(J434:O434,"AM*")</f>
        <v>1</v>
      </c>
      <c r="J434" s="22" t="s">
        <v>8</v>
      </c>
      <c r="K434" s="22" t="s">
        <v>86</v>
      </c>
      <c r="L434" s="22" t="s">
        <v>1</v>
      </c>
      <c r="M434" s="22" t="s">
        <v>9</v>
      </c>
      <c r="N434" s="22" t="s">
        <v>8</v>
      </c>
      <c r="O434" s="22" t="s">
        <v>9</v>
      </c>
      <c r="P434" s="19" t="s">
        <v>62</v>
      </c>
      <c r="Q434" s="1">
        <f>COUNTIF(U434:Y434,"M*")-COUNTIF(U434:Y434,"MAL")</f>
        <v>2</v>
      </c>
      <c r="R434" s="1">
        <f>COUNTIF(U434:Y434,"J*")</f>
        <v>2</v>
      </c>
      <c r="S434" s="1">
        <f>COUNTIF(U434:Y434,"AM*")</f>
        <v>1</v>
      </c>
      <c r="U434" s="22" t="s">
        <v>8</v>
      </c>
      <c r="V434" s="22" t="s">
        <v>1</v>
      </c>
      <c r="W434" s="22" t="s">
        <v>77</v>
      </c>
      <c r="X434" s="22" t="s">
        <v>77</v>
      </c>
      <c r="Y434" s="22" t="s">
        <v>8</v>
      </c>
      <c r="AA434" s="89" t="s">
        <v>132</v>
      </c>
      <c r="AC434" s="42" t="str">
        <f t="shared" ca="1" si="36"/>
        <v/>
      </c>
      <c r="AD434" s="44" t="str">
        <f t="shared" ca="1" si="37"/>
        <v/>
      </c>
      <c r="AE434" s="46" t="str">
        <f t="shared" ca="1" si="38"/>
        <v/>
      </c>
      <c r="AF434" s="48" t="str">
        <f t="shared" ca="1" si="39"/>
        <v/>
      </c>
      <c r="AG434" s="50" t="str">
        <f t="shared" ca="1" si="40"/>
        <v/>
      </c>
      <c r="AH434" s="52" t="str">
        <f t="shared" ca="1" si="41"/>
        <v/>
      </c>
    </row>
    <row r="435" spans="2:35" x14ac:dyDescent="0.25">
      <c r="B435" s="4" t="e">
        <f>VLOOKUP(E435,Tableau1[],4,FALSE)</f>
        <v>#N/A</v>
      </c>
      <c r="C435" s="4" t="str">
        <f>IF(E435=(LOOKUP(E435,Tableau1[Date])),"F","NF")</f>
        <v>NF</v>
      </c>
      <c r="D435" s="92" t="str">
        <f t="shared" ca="1" si="42"/>
        <v/>
      </c>
      <c r="E435" s="2">
        <v>43532</v>
      </c>
      <c r="F435" s="1">
        <f>COUNTIF(J435:O435,"M*")-COUNTIF(J435:O435,"MAL")</f>
        <v>2</v>
      </c>
      <c r="G435" s="1">
        <f>COUNTIF(J435:O435,"J*")</f>
        <v>0</v>
      </c>
      <c r="H435" s="1">
        <f>COUNTIF(J435:O435,"AM*")</f>
        <v>1</v>
      </c>
      <c r="J435" s="22" t="s">
        <v>8</v>
      </c>
      <c r="K435" s="22" t="s">
        <v>86</v>
      </c>
      <c r="L435" s="22" t="s">
        <v>1</v>
      </c>
      <c r="M435" s="22" t="s">
        <v>9</v>
      </c>
      <c r="N435" s="22" t="s">
        <v>8</v>
      </c>
      <c r="O435" s="22" t="s">
        <v>9</v>
      </c>
      <c r="P435" s="21" t="str">
        <f ca="1">IF((E435-TODAY())&lt;70,"Verrouillée","Libre")</f>
        <v>Verrouillée</v>
      </c>
      <c r="Q435" s="1">
        <f>COUNTIF(U435:Y435,"M*")-COUNTIF(U435:Y435,"MAL")</f>
        <v>2</v>
      </c>
      <c r="R435" s="1">
        <f>COUNTIF(U435:Y435,"J*")</f>
        <v>2</v>
      </c>
      <c r="S435" s="1">
        <f>COUNTIF(U435:Y435,"AM*")</f>
        <v>1</v>
      </c>
      <c r="U435" s="22" t="s">
        <v>8</v>
      </c>
      <c r="V435" s="22" t="s">
        <v>1</v>
      </c>
      <c r="W435" s="54" t="s">
        <v>90</v>
      </c>
      <c r="X435" s="54" t="s">
        <v>90</v>
      </c>
      <c r="Y435" s="22" t="s">
        <v>8</v>
      </c>
      <c r="AA435" s="89" t="s">
        <v>132</v>
      </c>
      <c r="AC435" s="42" t="str">
        <f t="shared" ca="1" si="36"/>
        <v/>
      </c>
      <c r="AD435" s="44" t="str">
        <f t="shared" ca="1" si="37"/>
        <v/>
      </c>
      <c r="AE435" s="46" t="str">
        <f t="shared" ca="1" si="38"/>
        <v/>
      </c>
      <c r="AF435" s="48" t="str">
        <f t="shared" ca="1" si="39"/>
        <v/>
      </c>
      <c r="AG435" s="50" t="str">
        <f t="shared" ca="1" si="40"/>
        <v/>
      </c>
      <c r="AH435" s="52" t="str">
        <f t="shared" ca="1" si="41"/>
        <v/>
      </c>
    </row>
    <row r="436" spans="2:35" x14ac:dyDescent="0.25">
      <c r="B436" s="4" t="e">
        <f>VLOOKUP(E436,Tableau1[],4,FALSE)</f>
        <v>#N/A</v>
      </c>
      <c r="C436" s="4" t="str">
        <f>IF(E436=(LOOKUP(E436,Tableau1[Date])),"F","NF")</f>
        <v>NF</v>
      </c>
      <c r="D436" s="92" t="str">
        <f t="shared" ca="1" si="42"/>
        <v/>
      </c>
      <c r="E436" s="7">
        <v>43533</v>
      </c>
      <c r="J436" s="22"/>
      <c r="K436" s="22"/>
      <c r="L436" s="22"/>
      <c r="M436" s="22"/>
      <c r="N436" s="22"/>
      <c r="O436" s="22"/>
      <c r="U436" s="22"/>
      <c r="V436" s="22"/>
      <c r="W436" s="22"/>
      <c r="X436" s="22"/>
      <c r="Y436" s="22"/>
      <c r="AA436" s="89" t="s">
        <v>132</v>
      </c>
      <c r="AC436" s="42" t="str">
        <f t="shared" ca="1" si="36"/>
        <v/>
      </c>
      <c r="AD436" s="44" t="str">
        <f t="shared" ca="1" si="37"/>
        <v/>
      </c>
      <c r="AE436" s="46" t="str">
        <f t="shared" ca="1" si="38"/>
        <v/>
      </c>
      <c r="AF436" s="48" t="str">
        <f t="shared" ca="1" si="39"/>
        <v/>
      </c>
      <c r="AG436" s="50" t="str">
        <f t="shared" ca="1" si="40"/>
        <v/>
      </c>
      <c r="AH436" s="52" t="str">
        <f t="shared" ca="1" si="41"/>
        <v/>
      </c>
    </row>
    <row r="437" spans="2:35" x14ac:dyDescent="0.25">
      <c r="B437" s="4" t="e">
        <f>VLOOKUP(E437,Tableau1[],4,FALSE)</f>
        <v>#N/A</v>
      </c>
      <c r="C437" s="4" t="str">
        <f>IF(E437=(LOOKUP(E437,Tableau1[Date])),"F","NF")</f>
        <v>NF</v>
      </c>
      <c r="D437" s="92" t="str">
        <f t="shared" ca="1" si="42"/>
        <v/>
      </c>
      <c r="E437" s="7">
        <v>43534</v>
      </c>
      <c r="J437" s="22"/>
      <c r="K437" s="22"/>
      <c r="L437" s="22"/>
      <c r="M437" s="22"/>
      <c r="N437" s="22"/>
      <c r="O437" s="22"/>
      <c r="U437" s="22"/>
      <c r="V437" s="22"/>
      <c r="W437" s="22"/>
      <c r="X437" s="22"/>
      <c r="Y437" s="22"/>
      <c r="AC437" s="42" t="str">
        <f t="shared" ca="1" si="36"/>
        <v/>
      </c>
      <c r="AD437" s="44" t="str">
        <f t="shared" ca="1" si="37"/>
        <v/>
      </c>
      <c r="AE437" s="46" t="str">
        <f t="shared" ca="1" si="38"/>
        <v/>
      </c>
      <c r="AF437" s="48" t="str">
        <f t="shared" ca="1" si="39"/>
        <v/>
      </c>
      <c r="AG437" s="50" t="str">
        <f t="shared" ca="1" si="40"/>
        <v/>
      </c>
      <c r="AH437" s="52" t="str">
        <f t="shared" ca="1" si="41"/>
        <v/>
      </c>
    </row>
    <row r="438" spans="2:35" x14ac:dyDescent="0.25">
      <c r="B438" s="4" t="e">
        <f>VLOOKUP(E438,Tableau1[],4,FALSE)</f>
        <v>#N/A</v>
      </c>
      <c r="C438" s="4" t="str">
        <f>IF(E438=(LOOKUP(E438,Tableau1[Date])),"F","NF")</f>
        <v>NF</v>
      </c>
      <c r="D438" s="92" t="str">
        <f t="shared" ca="1" si="42"/>
        <v/>
      </c>
      <c r="E438" s="2">
        <v>43535</v>
      </c>
      <c r="F438" s="1">
        <f>COUNTIF(J438:O438,"M*")-COUNTIF(J438:O438,"MAL")</f>
        <v>3</v>
      </c>
      <c r="G438" s="1">
        <f>COUNTIF(J438:O438,"J*")</f>
        <v>1</v>
      </c>
      <c r="H438" s="1">
        <f>COUNTIF(J438:O438,"AM*")</f>
        <v>0</v>
      </c>
      <c r="J438" s="22" t="s">
        <v>8</v>
      </c>
      <c r="K438" s="22" t="s">
        <v>86</v>
      </c>
      <c r="L438" s="22" t="s">
        <v>9</v>
      </c>
      <c r="M438" s="22" t="s">
        <v>8</v>
      </c>
      <c r="N438" s="22" t="s">
        <v>77</v>
      </c>
      <c r="O438" s="22" t="s">
        <v>8</v>
      </c>
      <c r="P438" s="13" t="s">
        <v>59</v>
      </c>
      <c r="Q438" s="1">
        <f>COUNTIF(U438:Y438,"M*")-COUNTIF(U438:Y438,"MAL")</f>
        <v>3</v>
      </c>
      <c r="R438" s="1">
        <f>COUNTIF(U438:Y438,"J*")</f>
        <v>1</v>
      </c>
      <c r="S438" s="1">
        <f>COUNTIF(U438:Y438,"AM*")</f>
        <v>1</v>
      </c>
      <c r="U438" s="22" t="s">
        <v>8</v>
      </c>
      <c r="V438" s="22" t="s">
        <v>77</v>
      </c>
      <c r="W438" s="22" t="s">
        <v>8</v>
      </c>
      <c r="X438" s="22" t="s">
        <v>8</v>
      </c>
      <c r="Y438" s="22" t="s">
        <v>1</v>
      </c>
      <c r="AA438" s="89" t="s">
        <v>133</v>
      </c>
      <c r="AC438" s="42" t="str">
        <f t="shared" ca="1" si="36"/>
        <v/>
      </c>
      <c r="AD438" s="44" t="str">
        <f t="shared" ca="1" si="37"/>
        <v/>
      </c>
      <c r="AE438" s="46" t="str">
        <f t="shared" ca="1" si="38"/>
        <v/>
      </c>
      <c r="AF438" s="48" t="str">
        <f t="shared" ca="1" si="39"/>
        <v/>
      </c>
      <c r="AG438" s="50" t="str">
        <f t="shared" ca="1" si="40"/>
        <v/>
      </c>
      <c r="AH438" s="52" t="str">
        <f t="shared" ca="1" si="41"/>
        <v/>
      </c>
    </row>
    <row r="439" spans="2:35" x14ac:dyDescent="0.25">
      <c r="B439" s="4" t="e">
        <f>VLOOKUP(E439,Tableau1[],4,FALSE)</f>
        <v>#N/A</v>
      </c>
      <c r="C439" s="4" t="str">
        <f>IF(E439=(LOOKUP(E439,Tableau1[Date])),"F","NF")</f>
        <v>NF</v>
      </c>
      <c r="D439" s="92" t="str">
        <f t="shared" ca="1" si="42"/>
        <v/>
      </c>
      <c r="E439" s="2">
        <v>43536</v>
      </c>
      <c r="F439" s="1">
        <f>COUNTIF(J439:O439,"M*")-COUNTIF(J439:O439,"MAL")</f>
        <v>3</v>
      </c>
      <c r="G439" s="1">
        <f>COUNTIF(J439:O439,"J*")</f>
        <v>1</v>
      </c>
      <c r="H439" s="1">
        <f>COUNTIF(J439:O439,"AM*")</f>
        <v>0</v>
      </c>
      <c r="J439" s="22" t="s">
        <v>8</v>
      </c>
      <c r="K439" s="22" t="s">
        <v>86</v>
      </c>
      <c r="L439" s="22" t="s">
        <v>9</v>
      </c>
      <c r="M439" s="22" t="s">
        <v>8</v>
      </c>
      <c r="N439" s="22" t="s">
        <v>77</v>
      </c>
      <c r="O439" s="22" t="s">
        <v>8</v>
      </c>
      <c r="P439" s="300">
        <v>11</v>
      </c>
      <c r="Q439" s="1">
        <f>COUNTIF(U439:Y439,"M*")-COUNTIF(U439:Y439,"MAL")</f>
        <v>3</v>
      </c>
      <c r="R439" s="1">
        <f>COUNTIF(U439:Y439,"J*")</f>
        <v>1</v>
      </c>
      <c r="S439" s="1">
        <f>COUNTIF(U439:Y439,"AM*")</f>
        <v>1</v>
      </c>
      <c r="U439" s="22" t="s">
        <v>8</v>
      </c>
      <c r="V439" s="22" t="s">
        <v>77</v>
      </c>
      <c r="W439" s="22" t="s">
        <v>8</v>
      </c>
      <c r="X439" s="22" t="s">
        <v>8</v>
      </c>
      <c r="Y439" s="22" t="s">
        <v>1</v>
      </c>
      <c r="AA439" s="89" t="s">
        <v>133</v>
      </c>
      <c r="AC439" s="42" t="str">
        <f t="shared" ca="1" si="36"/>
        <v/>
      </c>
      <c r="AD439" s="44" t="str">
        <f t="shared" ca="1" si="37"/>
        <v/>
      </c>
      <c r="AE439" s="46" t="str">
        <f t="shared" ca="1" si="38"/>
        <v/>
      </c>
      <c r="AF439" s="48" t="str">
        <f t="shared" ca="1" si="39"/>
        <v/>
      </c>
      <c r="AG439" s="50" t="str">
        <f t="shared" ca="1" si="40"/>
        <v/>
      </c>
      <c r="AH439" s="52" t="str">
        <f t="shared" ca="1" si="41"/>
        <v/>
      </c>
    </row>
    <row r="440" spans="2:35" x14ac:dyDescent="0.25">
      <c r="B440" s="4" t="e">
        <f>VLOOKUP(E440,Tableau1[],4,FALSE)</f>
        <v>#N/A</v>
      </c>
      <c r="C440" s="4" t="str">
        <f>IF(E440=(LOOKUP(E440,Tableau1[Date])),"F","NF")</f>
        <v>NF</v>
      </c>
      <c r="D440" s="92" t="str">
        <f t="shared" ca="1" si="42"/>
        <v/>
      </c>
      <c r="E440" s="2">
        <v>43537</v>
      </c>
      <c r="F440" s="1">
        <f>COUNTIF(J440:O440,"M*")-COUNTIF(J440:O440,"MAL")</f>
        <v>3</v>
      </c>
      <c r="G440" s="1">
        <f>COUNTIF(J440:O440,"J*")</f>
        <v>0</v>
      </c>
      <c r="H440" s="1">
        <f>COUNTIF(J440:O440,"AM*")</f>
        <v>0</v>
      </c>
      <c r="J440" s="22" t="s">
        <v>8</v>
      </c>
      <c r="K440" s="22" t="s">
        <v>86</v>
      </c>
      <c r="L440" s="22" t="s">
        <v>9</v>
      </c>
      <c r="M440" s="54" t="s">
        <v>87</v>
      </c>
      <c r="N440" s="22" t="s">
        <v>9</v>
      </c>
      <c r="O440" s="22" t="s">
        <v>8</v>
      </c>
      <c r="P440" s="300"/>
      <c r="Q440" s="1">
        <f>COUNTIF(U440:Y440,"M*")-COUNTIF(U440:Y440,"MAL")</f>
        <v>3</v>
      </c>
      <c r="R440" s="1">
        <f>COUNTIF(U440:Y440,"J*")</f>
        <v>1</v>
      </c>
      <c r="S440" s="1">
        <f>COUNTIF(U440:Y440,"AM*")</f>
        <v>1</v>
      </c>
      <c r="U440" s="22" t="s">
        <v>8</v>
      </c>
      <c r="V440" s="22" t="s">
        <v>77</v>
      </c>
      <c r="W440" s="22" t="s">
        <v>8</v>
      </c>
      <c r="X440" s="22" t="s">
        <v>8</v>
      </c>
      <c r="Y440" s="22" t="s">
        <v>1</v>
      </c>
      <c r="AA440" s="89" t="s">
        <v>133</v>
      </c>
      <c r="AC440" s="42" t="str">
        <f t="shared" ca="1" si="36"/>
        <v/>
      </c>
      <c r="AD440" s="44" t="str">
        <f t="shared" ca="1" si="37"/>
        <v/>
      </c>
      <c r="AE440" s="46" t="str">
        <f t="shared" ca="1" si="38"/>
        <v/>
      </c>
      <c r="AF440" s="48" t="str">
        <f t="shared" ca="1" si="39"/>
        <v/>
      </c>
      <c r="AG440" s="50" t="str">
        <f t="shared" ca="1" si="40"/>
        <v/>
      </c>
      <c r="AH440" s="52" t="str">
        <f t="shared" ca="1" si="41"/>
        <v/>
      </c>
    </row>
    <row r="441" spans="2:35" x14ac:dyDescent="0.25">
      <c r="B441" s="4" t="e">
        <f>VLOOKUP(E441,Tableau1[],4,FALSE)</f>
        <v>#N/A</v>
      </c>
      <c r="C441" s="4" t="str">
        <f>IF(E441=(LOOKUP(E441,Tableau1[Date])),"F","NF")</f>
        <v>NF</v>
      </c>
      <c r="D441" s="92" t="str">
        <f t="shared" ca="1" si="42"/>
        <v/>
      </c>
      <c r="E441" s="2">
        <v>43538</v>
      </c>
      <c r="F441" s="1">
        <f>COUNTIF(J441:O441,"M*")-COUNTIF(J441:O441,"MAL")</f>
        <v>3</v>
      </c>
      <c r="G441" s="1">
        <f>COUNTIF(J441:O441,"J*")</f>
        <v>0</v>
      </c>
      <c r="H441" s="1">
        <f>COUNTIF(J441:O441,"AM*")</f>
        <v>1</v>
      </c>
      <c r="I441" s="30" t="s">
        <v>97</v>
      </c>
      <c r="J441" s="22" t="s">
        <v>8</v>
      </c>
      <c r="K441" s="22" t="s">
        <v>86</v>
      </c>
      <c r="L441" s="22" t="s">
        <v>9</v>
      </c>
      <c r="M441" s="22" t="s">
        <v>8</v>
      </c>
      <c r="N441" s="22" t="s">
        <v>1</v>
      </c>
      <c r="O441" s="22" t="s">
        <v>8</v>
      </c>
      <c r="P441" s="56"/>
      <c r="Q441" s="1">
        <f>COUNTIF(U441:Y441,"M*")-COUNTIF(U441:Y441,"MAL")</f>
        <v>3</v>
      </c>
      <c r="R441" s="1">
        <f>COUNTIF(U441:Y441,"J*")</f>
        <v>1</v>
      </c>
      <c r="S441" s="1">
        <f>COUNTIF(U441:Y441,"AM*")</f>
        <v>1</v>
      </c>
      <c r="U441" s="54" t="s">
        <v>87</v>
      </c>
      <c r="V441" s="22" t="s">
        <v>77</v>
      </c>
      <c r="W441" s="22" t="s">
        <v>8</v>
      </c>
      <c r="X441" s="22" t="s">
        <v>8</v>
      </c>
      <c r="Y441" s="22" t="s">
        <v>1</v>
      </c>
      <c r="AA441" s="89" t="s">
        <v>133</v>
      </c>
      <c r="AC441" s="42" t="str">
        <f t="shared" ca="1" si="36"/>
        <v/>
      </c>
      <c r="AD441" s="44" t="str">
        <f t="shared" ca="1" si="37"/>
        <v/>
      </c>
      <c r="AE441" s="46" t="str">
        <f t="shared" ca="1" si="38"/>
        <v/>
      </c>
      <c r="AF441" s="48" t="str">
        <f t="shared" ca="1" si="39"/>
        <v/>
      </c>
      <c r="AG441" s="50" t="str">
        <f t="shared" ca="1" si="40"/>
        <v/>
      </c>
      <c r="AH441" s="52" t="str">
        <f t="shared" ca="1" si="41"/>
        <v/>
      </c>
    </row>
    <row r="442" spans="2:35" x14ac:dyDescent="0.25">
      <c r="B442" s="4" t="e">
        <f>VLOOKUP(E442,Tableau1[],4,FALSE)</f>
        <v>#N/A</v>
      </c>
      <c r="C442" s="4" t="str">
        <f>IF(E442=(LOOKUP(E442,Tableau1[Date])),"F","NF")</f>
        <v>NF</v>
      </c>
      <c r="D442" s="92" t="str">
        <f t="shared" ca="1" si="42"/>
        <v/>
      </c>
      <c r="E442" s="2">
        <v>43539</v>
      </c>
      <c r="F442" s="1">
        <f>COUNTIF(J442:O442,"M*")-COUNTIF(J442:O442,"MAL")</f>
        <v>3</v>
      </c>
      <c r="G442" s="1">
        <f>COUNTIF(J442:O442,"J*")</f>
        <v>1</v>
      </c>
      <c r="H442" s="1">
        <f>COUNTIF(J442:O442,"AM*")</f>
        <v>0</v>
      </c>
      <c r="J442" s="22" t="s">
        <v>8</v>
      </c>
      <c r="K442" s="22" t="s">
        <v>86</v>
      </c>
      <c r="L442" s="22" t="s">
        <v>9</v>
      </c>
      <c r="M442" s="22" t="s">
        <v>8</v>
      </c>
      <c r="N442" s="22" t="s">
        <v>77</v>
      </c>
      <c r="O442" s="22" t="s">
        <v>8</v>
      </c>
      <c r="P442" s="57" t="str">
        <f ca="1">IF((E442-TODAY())&lt;70,"Verrouillée","Libre")</f>
        <v>Verrouillée</v>
      </c>
      <c r="Q442" s="1">
        <f>COUNTIF(U442:Y442,"M*")-COUNTIF(U442:Y442,"MAL")</f>
        <v>2</v>
      </c>
      <c r="R442" s="1">
        <f>COUNTIF(U442:Y442,"J*")</f>
        <v>0</v>
      </c>
      <c r="S442" s="1">
        <f>COUNTIF(U442:Y442,"AM*")</f>
        <v>1</v>
      </c>
      <c r="U442" s="22" t="s">
        <v>8</v>
      </c>
      <c r="V442" s="22" t="s">
        <v>8</v>
      </c>
      <c r="W442" s="22" t="s">
        <v>9</v>
      </c>
      <c r="X442" s="22" t="s">
        <v>9</v>
      </c>
      <c r="Y442" s="22" t="s">
        <v>1</v>
      </c>
      <c r="AA442" s="89" t="s">
        <v>133</v>
      </c>
      <c r="AC442" s="42" t="str">
        <f t="shared" ca="1" si="36"/>
        <v/>
      </c>
      <c r="AD442" s="44" t="str">
        <f t="shared" ca="1" si="37"/>
        <v/>
      </c>
      <c r="AE442" s="46" t="str">
        <f t="shared" ca="1" si="38"/>
        <v/>
      </c>
      <c r="AF442" s="48" t="str">
        <f t="shared" ca="1" si="39"/>
        <v/>
      </c>
      <c r="AG442" s="50" t="str">
        <f t="shared" ca="1" si="40"/>
        <v/>
      </c>
      <c r="AH442" s="52" t="str">
        <f t="shared" ca="1" si="41"/>
        <v/>
      </c>
    </row>
    <row r="443" spans="2:35" x14ac:dyDescent="0.25">
      <c r="B443" s="4" t="e">
        <f>VLOOKUP(E443,Tableau1[],4,FALSE)</f>
        <v>#N/A</v>
      </c>
      <c r="C443" s="4" t="str">
        <f>IF(E443=(LOOKUP(E443,Tableau1[Date])),"F","NF")</f>
        <v>NF</v>
      </c>
      <c r="D443" s="92" t="str">
        <f t="shared" ca="1" si="42"/>
        <v/>
      </c>
      <c r="E443" s="7">
        <v>43540</v>
      </c>
      <c r="J443" s="22"/>
      <c r="K443" s="22"/>
      <c r="L443" s="22"/>
      <c r="M443" s="22"/>
      <c r="N443" s="22"/>
      <c r="O443" s="22"/>
      <c r="U443" s="22"/>
      <c r="V443" s="22"/>
      <c r="W443" s="22"/>
      <c r="X443" s="22"/>
      <c r="Y443" s="22"/>
      <c r="AA443" s="89" t="s">
        <v>132</v>
      </c>
      <c r="AC443" s="42" t="str">
        <f t="shared" ca="1" si="36"/>
        <v/>
      </c>
      <c r="AD443" s="44" t="str">
        <f t="shared" ca="1" si="37"/>
        <v/>
      </c>
      <c r="AE443" s="46" t="str">
        <f t="shared" ca="1" si="38"/>
        <v/>
      </c>
      <c r="AF443" s="48" t="str">
        <f t="shared" ca="1" si="39"/>
        <v/>
      </c>
      <c r="AG443" s="50" t="str">
        <f t="shared" ca="1" si="40"/>
        <v/>
      </c>
      <c r="AH443" s="52" t="str">
        <f t="shared" ca="1" si="41"/>
        <v/>
      </c>
    </row>
    <row r="444" spans="2:35" x14ac:dyDescent="0.25">
      <c r="B444" s="4" t="e">
        <f>VLOOKUP(E444,Tableau1[],4,FALSE)</f>
        <v>#N/A</v>
      </c>
      <c r="C444" s="4" t="str">
        <f>IF(E444=(LOOKUP(E444,Tableau1[Date])),"F","NF")</f>
        <v>NF</v>
      </c>
      <c r="D444" s="92" t="str">
        <f t="shared" ca="1" si="42"/>
        <v/>
      </c>
      <c r="E444" s="7">
        <v>43541</v>
      </c>
      <c r="J444" s="22"/>
      <c r="K444" s="22"/>
      <c r="L444" s="22"/>
      <c r="M444" s="22"/>
      <c r="N444" s="22"/>
      <c r="O444" s="22"/>
      <c r="U444" s="22"/>
      <c r="V444" s="22"/>
      <c r="W444" s="22"/>
      <c r="X444" s="22"/>
      <c r="Y444" s="22"/>
      <c r="AC444" s="42" t="str">
        <f t="shared" ca="1" si="36"/>
        <v/>
      </c>
      <c r="AD444" s="44" t="str">
        <f t="shared" ca="1" si="37"/>
        <v/>
      </c>
      <c r="AE444" s="46" t="str">
        <f t="shared" ca="1" si="38"/>
        <v/>
      </c>
      <c r="AF444" s="48" t="str">
        <f t="shared" ca="1" si="39"/>
        <v/>
      </c>
      <c r="AG444" s="50" t="str">
        <f t="shared" ca="1" si="40"/>
        <v/>
      </c>
      <c r="AH444" s="52" t="str">
        <f t="shared" ca="1" si="41"/>
        <v/>
      </c>
    </row>
    <row r="445" spans="2:35" x14ac:dyDescent="0.25">
      <c r="B445" s="4" t="e">
        <f>VLOOKUP(E445,Tableau1[],4,FALSE)</f>
        <v>#N/A</v>
      </c>
      <c r="C445" s="4" t="str">
        <f>IF(E445=(LOOKUP(E445,Tableau1[Date])),"F","NF")</f>
        <v>NF</v>
      </c>
      <c r="D445" s="92" t="str">
        <f t="shared" ca="1" si="42"/>
        <v/>
      </c>
      <c r="E445" s="2">
        <v>43542</v>
      </c>
      <c r="F445" s="1">
        <f>COUNTIF(J445:O445,"M*")-COUNTIF(J445:O445,"MAL")</f>
        <v>3</v>
      </c>
      <c r="G445" s="1">
        <f>COUNTIF(J445:O445,"J*")</f>
        <v>0</v>
      </c>
      <c r="H445" s="1">
        <f>COUNTIF(J445:O445,"AM*")</f>
        <v>2</v>
      </c>
      <c r="J445" s="22" t="s">
        <v>1</v>
      </c>
      <c r="K445" s="22" t="s">
        <v>86</v>
      </c>
      <c r="L445" s="22" t="s">
        <v>8</v>
      </c>
      <c r="M445" s="22" t="s">
        <v>8</v>
      </c>
      <c r="N445" s="22" t="s">
        <v>8</v>
      </c>
      <c r="O445" s="22" t="s">
        <v>1</v>
      </c>
      <c r="P445" s="13" t="s">
        <v>59</v>
      </c>
      <c r="Q445" s="1">
        <f>COUNTIF(U445:Y445,"M*")-COUNTIF(U445:Y445,"MAL")</f>
        <v>3</v>
      </c>
      <c r="R445" s="1">
        <f>COUNTIF(U445:Y445,"J*")</f>
        <v>0</v>
      </c>
      <c r="S445" s="1">
        <f>COUNTIF(U445:Y445,"AM*")</f>
        <v>1</v>
      </c>
      <c r="U445" s="22" t="s">
        <v>9</v>
      </c>
      <c r="V445" s="22" t="s">
        <v>1</v>
      </c>
      <c r="W445" s="22" t="s">
        <v>8</v>
      </c>
      <c r="X445" s="22" t="s">
        <v>8</v>
      </c>
      <c r="Y445" s="22" t="s">
        <v>8</v>
      </c>
      <c r="AA445" s="89" t="s">
        <v>132</v>
      </c>
      <c r="AC445" s="42" t="str">
        <f t="shared" ca="1" si="36"/>
        <v/>
      </c>
      <c r="AD445" s="44" t="str">
        <f t="shared" ca="1" si="37"/>
        <v/>
      </c>
      <c r="AE445" s="46" t="str">
        <f t="shared" ca="1" si="38"/>
        <v/>
      </c>
      <c r="AF445" s="48" t="str">
        <f t="shared" ca="1" si="39"/>
        <v/>
      </c>
      <c r="AG445" s="50" t="str">
        <f t="shared" ca="1" si="40"/>
        <v/>
      </c>
      <c r="AH445" s="52" t="str">
        <f t="shared" ca="1" si="41"/>
        <v/>
      </c>
    </row>
    <row r="446" spans="2:35" x14ac:dyDescent="0.25">
      <c r="B446" s="4" t="e">
        <f>VLOOKUP(E446,Tableau1[],4,FALSE)</f>
        <v>#N/A</v>
      </c>
      <c r="C446" s="4" t="str">
        <f>IF(E446=(LOOKUP(E446,Tableau1[Date])),"F","NF")</f>
        <v>NF</v>
      </c>
      <c r="D446" s="92" t="str">
        <f t="shared" ca="1" si="42"/>
        <v/>
      </c>
      <c r="E446" s="2">
        <v>43543</v>
      </c>
      <c r="F446" s="1">
        <f>COUNTIF(J446:O446,"M*")-COUNTIF(J446:O446,"MAL")</f>
        <v>3</v>
      </c>
      <c r="G446" s="1">
        <f>COUNTIF(J446:O446,"J*")</f>
        <v>0</v>
      </c>
      <c r="H446" s="1">
        <f>COUNTIF(J446:O446,"AM*")</f>
        <v>2</v>
      </c>
      <c r="J446" s="22" t="s">
        <v>1</v>
      </c>
      <c r="K446" s="22" t="s">
        <v>86</v>
      </c>
      <c r="L446" s="22" t="s">
        <v>8</v>
      </c>
      <c r="M446" s="22" t="s">
        <v>8</v>
      </c>
      <c r="N446" s="22" t="s">
        <v>8</v>
      </c>
      <c r="O446" s="22" t="s">
        <v>1</v>
      </c>
      <c r="P446" s="300">
        <v>12</v>
      </c>
      <c r="Q446" s="1">
        <f>COUNTIF(U446:Y446,"M*")-COUNTIF(U446:Y446,"MAL")</f>
        <v>3</v>
      </c>
      <c r="R446" s="1">
        <f>COUNTIF(U446:Y446,"J*")</f>
        <v>0</v>
      </c>
      <c r="S446" s="1">
        <f>COUNTIF(U446:Y446,"AM*")</f>
        <v>1</v>
      </c>
      <c r="U446" s="22" t="s">
        <v>9</v>
      </c>
      <c r="V446" s="22" t="s">
        <v>1</v>
      </c>
      <c r="W446" s="22" t="s">
        <v>8</v>
      </c>
      <c r="X446" s="22" t="s">
        <v>8</v>
      </c>
      <c r="Y446" s="22" t="s">
        <v>8</v>
      </c>
      <c r="AA446" s="89" t="s">
        <v>132</v>
      </c>
      <c r="AC446" s="42" t="str">
        <f t="shared" ca="1" si="36"/>
        <v/>
      </c>
      <c r="AD446" s="44" t="str">
        <f t="shared" ca="1" si="37"/>
        <v/>
      </c>
      <c r="AE446" s="46" t="str">
        <f t="shared" ca="1" si="38"/>
        <v/>
      </c>
      <c r="AF446" s="48" t="str">
        <f t="shared" ca="1" si="39"/>
        <v/>
      </c>
      <c r="AG446" s="50" t="str">
        <f t="shared" ca="1" si="40"/>
        <v/>
      </c>
      <c r="AH446" s="52" t="str">
        <f t="shared" ca="1" si="41"/>
        <v/>
      </c>
    </row>
    <row r="447" spans="2:35" x14ac:dyDescent="0.25">
      <c r="B447" s="4" t="e">
        <f>VLOOKUP(E447,Tableau1[],4,FALSE)</f>
        <v>#N/A</v>
      </c>
      <c r="C447" s="4" t="str">
        <f>IF(E447=(LOOKUP(E447,Tableau1[Date])),"F","NF")</f>
        <v>NF</v>
      </c>
      <c r="D447" s="92" t="str">
        <f t="shared" ca="1" si="42"/>
        <v/>
      </c>
      <c r="E447" s="2">
        <v>43544</v>
      </c>
      <c r="F447" s="1">
        <f>COUNTIF(J447:O447,"M*")-COUNTIF(J447:O447,"MAL")</f>
        <v>2</v>
      </c>
      <c r="G447" s="1">
        <f>COUNTIF(J447:O447,"J*")</f>
        <v>0</v>
      </c>
      <c r="H447" s="1">
        <f>COUNTIF(J447:O447,"AM*")</f>
        <v>2</v>
      </c>
      <c r="J447" s="22" t="s">
        <v>1</v>
      </c>
      <c r="K447" s="22" t="s">
        <v>86</v>
      </c>
      <c r="L447" s="22" t="s">
        <v>8</v>
      </c>
      <c r="M447" s="22" t="s">
        <v>8</v>
      </c>
      <c r="N447" s="22" t="s">
        <v>9</v>
      </c>
      <c r="O447" s="22" t="s">
        <v>1</v>
      </c>
      <c r="P447" s="300"/>
      <c r="Q447" s="1">
        <f>COUNTIF(U447:Y447,"M*")-COUNTIF(U447:Y447,"MAL")</f>
        <v>3</v>
      </c>
      <c r="R447" s="1">
        <f>COUNTIF(U447:Y447,"J*")</f>
        <v>1</v>
      </c>
      <c r="S447" s="1">
        <f>COUNTIF(U447:Y447,"AM*")</f>
        <v>1</v>
      </c>
      <c r="U447" s="22" t="s">
        <v>8</v>
      </c>
      <c r="V447" s="22" t="s">
        <v>1</v>
      </c>
      <c r="W447" s="22" t="s">
        <v>8</v>
      </c>
      <c r="X447" s="22" t="s">
        <v>8</v>
      </c>
      <c r="Y447" s="22" t="s">
        <v>77</v>
      </c>
      <c r="AA447" s="89" t="s">
        <v>132</v>
      </c>
      <c r="AC447" s="42" t="str">
        <f t="shared" ca="1" si="36"/>
        <v/>
      </c>
      <c r="AD447" s="44" t="str">
        <f t="shared" ca="1" si="37"/>
        <v/>
      </c>
      <c r="AE447" s="46" t="str">
        <f t="shared" ca="1" si="38"/>
        <v/>
      </c>
      <c r="AF447" s="48" t="str">
        <f t="shared" ca="1" si="39"/>
        <v/>
      </c>
      <c r="AG447" s="50" t="str">
        <f t="shared" ca="1" si="40"/>
        <v/>
      </c>
      <c r="AH447" s="52" t="str">
        <f t="shared" ca="1" si="41"/>
        <v/>
      </c>
    </row>
    <row r="448" spans="2:35" x14ac:dyDescent="0.25">
      <c r="B448" s="4" t="e">
        <f>VLOOKUP(E448,Tableau1[],4,FALSE)</f>
        <v>#N/A</v>
      </c>
      <c r="C448" s="4" t="str">
        <f>IF(E448=(LOOKUP(E448,Tableau1[Date])),"F","NF")</f>
        <v>NF</v>
      </c>
      <c r="D448" s="92" t="str">
        <f t="shared" ca="1" si="42"/>
        <v/>
      </c>
      <c r="E448" s="2">
        <v>43545</v>
      </c>
      <c r="F448" s="1">
        <f>COUNTIF(J448:O448,"M*")-COUNTIF(J448:O448,"MAL")</f>
        <v>3</v>
      </c>
      <c r="G448" s="1">
        <f>COUNTIF(J448:O448,"J*")</f>
        <v>0</v>
      </c>
      <c r="H448" s="1">
        <f>COUNTIF(J448:O448,"AM*")</f>
        <v>2</v>
      </c>
      <c r="I448" s="30" t="s">
        <v>97</v>
      </c>
      <c r="J448" s="22" t="s">
        <v>1</v>
      </c>
      <c r="K448" s="22" t="s">
        <v>86</v>
      </c>
      <c r="L448" s="22" t="s">
        <v>8</v>
      </c>
      <c r="M448" s="22" t="s">
        <v>8</v>
      </c>
      <c r="N448" s="22" t="s">
        <v>8</v>
      </c>
      <c r="O448" s="22" t="s">
        <v>1</v>
      </c>
      <c r="P448" s="56"/>
      <c r="Q448" s="1">
        <f>COUNTIF(U448:Y448,"M*")-COUNTIF(U448:Y448,"MAL")</f>
        <v>3</v>
      </c>
      <c r="R448" s="1">
        <f>COUNTIF(U448:Y448,"J*")</f>
        <v>1</v>
      </c>
      <c r="S448" s="1">
        <f>COUNTIF(U448:Y448,"AM*")</f>
        <v>1</v>
      </c>
      <c r="T448" s="77"/>
      <c r="U448" s="22" t="s">
        <v>8</v>
      </c>
      <c r="V448" s="22" t="s">
        <v>1</v>
      </c>
      <c r="W448" s="22" t="s">
        <v>8</v>
      </c>
      <c r="X448" s="22" t="s">
        <v>8</v>
      </c>
      <c r="Y448" s="22" t="s">
        <v>77</v>
      </c>
      <c r="AA448" s="89" t="s">
        <v>132</v>
      </c>
      <c r="AC448" s="42" t="str">
        <f t="shared" ca="1" si="36"/>
        <v/>
      </c>
      <c r="AD448" s="44" t="str">
        <f t="shared" ca="1" si="37"/>
        <v/>
      </c>
      <c r="AE448" s="46" t="str">
        <f t="shared" ca="1" si="38"/>
        <v/>
      </c>
      <c r="AF448" s="48" t="str">
        <f t="shared" ca="1" si="39"/>
        <v/>
      </c>
      <c r="AG448" s="50" t="str">
        <f t="shared" ca="1" si="40"/>
        <v/>
      </c>
      <c r="AH448" s="52" t="str">
        <f t="shared" ca="1" si="41"/>
        <v/>
      </c>
      <c r="AI448" s="79" t="s">
        <v>129</v>
      </c>
    </row>
    <row r="449" spans="2:35" x14ac:dyDescent="0.25">
      <c r="B449" s="4" t="e">
        <f>VLOOKUP(E449,Tableau1[],4,FALSE)</f>
        <v>#N/A</v>
      </c>
      <c r="C449" s="4" t="str">
        <f>IF(E449=(LOOKUP(E449,Tableau1[Date])),"F","NF")</f>
        <v>NF</v>
      </c>
      <c r="D449" s="92" t="str">
        <f t="shared" ca="1" si="42"/>
        <v/>
      </c>
      <c r="E449" s="2">
        <v>43546</v>
      </c>
      <c r="F449" s="1">
        <f>COUNTIF(J449:O449,"M*")-COUNTIF(J449:O449,"MAL")</f>
        <v>3</v>
      </c>
      <c r="G449" s="1">
        <f>COUNTIF(J449:O449,"J*")</f>
        <v>0</v>
      </c>
      <c r="H449" s="1">
        <f>COUNTIF(J449:O449,"AM*")</f>
        <v>2</v>
      </c>
      <c r="J449" s="22" t="s">
        <v>1</v>
      </c>
      <c r="K449" s="22" t="s">
        <v>86</v>
      </c>
      <c r="L449" s="22" t="s">
        <v>8</v>
      </c>
      <c r="M449" s="22" t="s">
        <v>8</v>
      </c>
      <c r="N449" s="22" t="s">
        <v>8</v>
      </c>
      <c r="O449" s="22" t="s">
        <v>1</v>
      </c>
      <c r="P449" s="57" t="str">
        <f ca="1">IF((E449-TODAY())&lt;70,"Verrouillée","Libre")</f>
        <v>Verrouillée</v>
      </c>
      <c r="Q449" s="1">
        <f>COUNTIF(U449:Y449,"M*")-COUNTIF(U449:Y449,"MAL")</f>
        <v>3</v>
      </c>
      <c r="R449" s="1">
        <f>COUNTIF(U449:Y449,"J*")</f>
        <v>1</v>
      </c>
      <c r="S449" s="1">
        <f>COUNTIF(U449:Y449,"AM*")</f>
        <v>1</v>
      </c>
      <c r="U449" s="54" t="s">
        <v>87</v>
      </c>
      <c r="V449" s="22" t="s">
        <v>1</v>
      </c>
      <c r="W449" s="22" t="s">
        <v>8</v>
      </c>
      <c r="X449" s="22" t="s">
        <v>8</v>
      </c>
      <c r="Y449" s="22" t="s">
        <v>77</v>
      </c>
      <c r="AA449" s="89" t="s">
        <v>132</v>
      </c>
      <c r="AC449" s="42" t="str">
        <f t="shared" ca="1" si="36"/>
        <v/>
      </c>
      <c r="AD449" s="44" t="str">
        <f t="shared" ca="1" si="37"/>
        <v/>
      </c>
      <c r="AE449" s="46" t="str">
        <f t="shared" ca="1" si="38"/>
        <v/>
      </c>
      <c r="AF449" s="48" t="str">
        <f t="shared" ca="1" si="39"/>
        <v/>
      </c>
      <c r="AG449" s="50" t="str">
        <f t="shared" ca="1" si="40"/>
        <v/>
      </c>
      <c r="AH449" s="52" t="str">
        <f t="shared" ca="1" si="41"/>
        <v/>
      </c>
    </row>
    <row r="450" spans="2:35" x14ac:dyDescent="0.25">
      <c r="B450" s="4" t="e">
        <f>VLOOKUP(E450,Tableau1[],4,FALSE)</f>
        <v>#N/A</v>
      </c>
      <c r="C450" s="4" t="str">
        <f>IF(E450=(LOOKUP(E450,Tableau1[Date])),"F","NF")</f>
        <v>NF</v>
      </c>
      <c r="D450" s="92" t="str">
        <f t="shared" ca="1" si="42"/>
        <v/>
      </c>
      <c r="E450" s="7">
        <v>43547</v>
      </c>
      <c r="J450" s="22"/>
      <c r="K450" s="22"/>
      <c r="L450" s="22"/>
      <c r="M450" s="22"/>
      <c r="N450" s="22"/>
      <c r="O450" s="22"/>
      <c r="U450" s="22"/>
      <c r="V450" s="22"/>
      <c r="W450" s="22"/>
      <c r="X450" s="22"/>
      <c r="Y450" s="22"/>
      <c r="AA450" s="89" t="s">
        <v>133</v>
      </c>
      <c r="AC450" s="42" t="str">
        <f t="shared" ca="1" si="36"/>
        <v/>
      </c>
      <c r="AD450" s="44" t="str">
        <f t="shared" ca="1" si="37"/>
        <v/>
      </c>
      <c r="AE450" s="46" t="str">
        <f t="shared" ca="1" si="38"/>
        <v/>
      </c>
      <c r="AF450" s="48" t="str">
        <f t="shared" ca="1" si="39"/>
        <v/>
      </c>
      <c r="AG450" s="50" t="str">
        <f t="shared" ca="1" si="40"/>
        <v/>
      </c>
      <c r="AH450" s="52" t="str">
        <f t="shared" ca="1" si="41"/>
        <v/>
      </c>
    </row>
    <row r="451" spans="2:35" x14ac:dyDescent="0.25">
      <c r="B451" s="4" t="e">
        <f>VLOOKUP(E451,Tableau1[],4,FALSE)</f>
        <v>#N/A</v>
      </c>
      <c r="C451" s="4" t="str">
        <f>IF(E451=(LOOKUP(E451,Tableau1[Date])),"F","NF")</f>
        <v>NF</v>
      </c>
      <c r="D451" s="92" t="str">
        <f t="shared" ca="1" si="42"/>
        <v/>
      </c>
      <c r="E451" s="7">
        <v>43548</v>
      </c>
      <c r="J451" s="22"/>
      <c r="K451" s="22"/>
      <c r="L451" s="22"/>
      <c r="M451" s="22"/>
      <c r="N451" s="22"/>
      <c r="O451" s="22"/>
      <c r="U451" s="22"/>
      <c r="V451" s="22"/>
      <c r="W451" s="22"/>
      <c r="X451" s="22"/>
      <c r="Y451" s="22"/>
      <c r="AC451" s="42" t="str">
        <f t="shared" ca="1" si="36"/>
        <v/>
      </c>
      <c r="AD451" s="44" t="str">
        <f t="shared" ca="1" si="37"/>
        <v/>
      </c>
      <c r="AE451" s="46" t="str">
        <f t="shared" ca="1" si="38"/>
        <v/>
      </c>
      <c r="AF451" s="48" t="str">
        <f t="shared" ca="1" si="39"/>
        <v/>
      </c>
      <c r="AG451" s="50" t="str">
        <f t="shared" ca="1" si="40"/>
        <v/>
      </c>
      <c r="AH451" s="52" t="str">
        <f t="shared" ca="1" si="41"/>
        <v/>
      </c>
    </row>
    <row r="452" spans="2:35" x14ac:dyDescent="0.25">
      <c r="B452" s="4" t="e">
        <f>VLOOKUP(E452,Tableau1[],4,FALSE)</f>
        <v>#N/A</v>
      </c>
      <c r="C452" s="4" t="str">
        <f>IF(E452=(LOOKUP(E452,Tableau1[Date])),"F","NF")</f>
        <v>NF</v>
      </c>
      <c r="D452" s="92" t="str">
        <f t="shared" ca="1" si="42"/>
        <v/>
      </c>
      <c r="E452" s="2">
        <v>43549</v>
      </c>
      <c r="F452" s="1">
        <f>COUNTIF(J452:O452,"M*")-COUNTIF(J452:O452,"MAL")</f>
        <v>3</v>
      </c>
      <c r="G452" s="1">
        <f>COUNTIF(J452:O452,"J*")</f>
        <v>1</v>
      </c>
      <c r="H452" s="1">
        <f>COUNTIF(J452:O452,"AM*")</f>
        <v>1</v>
      </c>
      <c r="J452" s="22" t="s">
        <v>8</v>
      </c>
      <c r="K452" s="22" t="s">
        <v>8</v>
      </c>
      <c r="L452" s="22" t="s">
        <v>77</v>
      </c>
      <c r="M452" s="54" t="s">
        <v>89</v>
      </c>
      <c r="N452" s="22" t="s">
        <v>8</v>
      </c>
      <c r="O452" s="22" t="s">
        <v>9</v>
      </c>
      <c r="P452" s="13" t="s">
        <v>59</v>
      </c>
      <c r="Q452" s="1">
        <f>COUNTIF(U452:Y452,"M*")-COUNTIF(U452:Y452,"MAL")</f>
        <v>2</v>
      </c>
      <c r="R452" s="1">
        <f>COUNTIF(U452:Y452,"J*")</f>
        <v>2</v>
      </c>
      <c r="S452" s="1">
        <f>COUNTIF(U452:Y452,"AM*")</f>
        <v>1</v>
      </c>
      <c r="U452" s="22" t="s">
        <v>8</v>
      </c>
      <c r="V452" s="22" t="s">
        <v>8</v>
      </c>
      <c r="W452" s="22" t="s">
        <v>77</v>
      </c>
      <c r="X452" s="22" t="s">
        <v>77</v>
      </c>
      <c r="Y452" s="22" t="s">
        <v>1</v>
      </c>
      <c r="AA452" s="89" t="s">
        <v>133</v>
      </c>
      <c r="AC452" s="42" t="str">
        <f t="shared" ref="AC452:AC515" ca="1" si="43">IF(E452=TODAY(), "&lt;", "")</f>
        <v/>
      </c>
      <c r="AD452" s="44" t="str">
        <f t="shared" ref="AD452:AD515" ca="1" si="44">IF(E452=TODAY(), "=", "")</f>
        <v/>
      </c>
      <c r="AE452" s="46" t="str">
        <f t="shared" ref="AE452:AE515" ca="1" si="45">IF(E452=TODAY(), "=", "")</f>
        <v/>
      </c>
      <c r="AF452" s="48" t="str">
        <f t="shared" ref="AF452:AF515" ca="1" si="46">IF(E452=TODAY(), "=", "")</f>
        <v/>
      </c>
      <c r="AG452" s="50" t="str">
        <f t="shared" ref="AG452:AG515" ca="1" si="47">IF(E452=TODAY(), "=", "")</f>
        <v/>
      </c>
      <c r="AH452" s="52" t="str">
        <f t="shared" ref="AH452:AH515" ca="1" si="48">IF(E452=TODAY(), "=", "")</f>
        <v/>
      </c>
    </row>
    <row r="453" spans="2:35" x14ac:dyDescent="0.25">
      <c r="B453" s="4" t="e">
        <f>VLOOKUP(E453,Tableau1[],4,FALSE)</f>
        <v>#N/A</v>
      </c>
      <c r="C453" s="4" t="str">
        <f>IF(E453=(LOOKUP(E453,Tableau1[Date])),"F","NF")</f>
        <v>NF</v>
      </c>
      <c r="D453" s="92" t="str">
        <f t="shared" ca="1" si="42"/>
        <v/>
      </c>
      <c r="E453" s="2">
        <v>43550</v>
      </c>
      <c r="F453" s="1">
        <f>COUNTIF(J453:O453,"M*")-COUNTIF(J453:O453,"MAL")</f>
        <v>4</v>
      </c>
      <c r="G453" s="1">
        <f>COUNTIF(J453:O453,"J*")</f>
        <v>1</v>
      </c>
      <c r="H453" s="1">
        <f>COUNTIF(J453:O453,"AM*")</f>
        <v>1</v>
      </c>
      <c r="J453" s="22" t="s">
        <v>8</v>
      </c>
      <c r="K453" s="22" t="s">
        <v>8</v>
      </c>
      <c r="L453" s="22" t="s">
        <v>77</v>
      </c>
      <c r="M453" s="22" t="s">
        <v>1</v>
      </c>
      <c r="N453" s="22" t="s">
        <v>8</v>
      </c>
      <c r="O453" s="22" t="s">
        <v>8</v>
      </c>
      <c r="P453" s="300">
        <v>13</v>
      </c>
      <c r="Q453" s="1">
        <f>COUNTIF(U453:Y453,"M*")-COUNTIF(U453:Y453,"MAL")</f>
        <v>2</v>
      </c>
      <c r="R453" s="1">
        <f>COUNTIF(U453:Y453,"J*")</f>
        <v>2</v>
      </c>
      <c r="S453" s="1">
        <f>COUNTIF(U453:Y453,"AM*")</f>
        <v>1</v>
      </c>
      <c r="U453" s="22" t="s">
        <v>8</v>
      </c>
      <c r="V453" s="22" t="s">
        <v>8</v>
      </c>
      <c r="W453" s="22" t="s">
        <v>77</v>
      </c>
      <c r="X453" s="22" t="s">
        <v>77</v>
      </c>
      <c r="Y453" s="22" t="s">
        <v>1</v>
      </c>
      <c r="AA453" s="89" t="s">
        <v>133</v>
      </c>
      <c r="AC453" s="42" t="str">
        <f t="shared" ca="1" si="43"/>
        <v/>
      </c>
      <c r="AD453" s="44" t="str">
        <f t="shared" ca="1" si="44"/>
        <v/>
      </c>
      <c r="AE453" s="46" t="str">
        <f t="shared" ca="1" si="45"/>
        <v/>
      </c>
      <c r="AF453" s="48" t="str">
        <f t="shared" ca="1" si="46"/>
        <v/>
      </c>
      <c r="AG453" s="50" t="str">
        <f t="shared" ca="1" si="47"/>
        <v/>
      </c>
      <c r="AH453" s="52" t="str">
        <f t="shared" ca="1" si="48"/>
        <v/>
      </c>
    </row>
    <row r="454" spans="2:35" x14ac:dyDescent="0.25">
      <c r="B454" s="4" t="e">
        <f>VLOOKUP(E454,Tableau1[],4,FALSE)</f>
        <v>#N/A</v>
      </c>
      <c r="C454" s="4" t="str">
        <f>IF(E454=(LOOKUP(E454,Tableau1[Date])),"F","NF")</f>
        <v>NF</v>
      </c>
      <c r="D454" s="92" t="str">
        <f t="shared" ca="1" si="42"/>
        <v/>
      </c>
      <c r="E454" s="2">
        <v>43551</v>
      </c>
      <c r="F454" s="1">
        <f>COUNTIF(J454:O454,"M*")-COUNTIF(J454:O454,"MAL")</f>
        <v>3</v>
      </c>
      <c r="G454" s="1">
        <f>COUNTIF(J454:O454,"J*")</f>
        <v>1</v>
      </c>
      <c r="H454" s="1">
        <f>COUNTIF(J454:O454,"AM*")</f>
        <v>1</v>
      </c>
      <c r="J454" s="22" t="s">
        <v>8</v>
      </c>
      <c r="K454" s="22" t="s">
        <v>8</v>
      </c>
      <c r="L454" s="22" t="s">
        <v>77</v>
      </c>
      <c r="M454" s="22" t="s">
        <v>1</v>
      </c>
      <c r="N454" s="22" t="s">
        <v>9</v>
      </c>
      <c r="O454" s="22" t="s">
        <v>8</v>
      </c>
      <c r="P454" s="300"/>
      <c r="Q454" s="1">
        <f>COUNTIF(U454:Y454,"M*")-COUNTIF(U454:Y454,"MAL")</f>
        <v>2</v>
      </c>
      <c r="R454" s="1">
        <f>COUNTIF(U454:Y454,"J*")</f>
        <v>2</v>
      </c>
      <c r="S454" s="1">
        <f>COUNTIF(U454:Y454,"AM*")</f>
        <v>1</v>
      </c>
      <c r="U454" s="22" t="s">
        <v>8</v>
      </c>
      <c r="V454" s="22" t="s">
        <v>8</v>
      </c>
      <c r="W454" s="22" t="s">
        <v>77</v>
      </c>
      <c r="X454" s="22" t="s">
        <v>77</v>
      </c>
      <c r="Y454" s="22" t="s">
        <v>1</v>
      </c>
      <c r="AA454" s="89" t="s">
        <v>133</v>
      </c>
      <c r="AC454" s="42" t="str">
        <f t="shared" ca="1" si="43"/>
        <v/>
      </c>
      <c r="AD454" s="44" t="str">
        <f t="shared" ca="1" si="44"/>
        <v/>
      </c>
      <c r="AE454" s="46" t="str">
        <f t="shared" ca="1" si="45"/>
        <v/>
      </c>
      <c r="AF454" s="48" t="str">
        <f t="shared" ca="1" si="46"/>
        <v/>
      </c>
      <c r="AG454" s="50" t="str">
        <f t="shared" ca="1" si="47"/>
        <v/>
      </c>
      <c r="AH454" s="52" t="str">
        <f t="shared" ca="1" si="48"/>
        <v/>
      </c>
    </row>
    <row r="455" spans="2:35" x14ac:dyDescent="0.25">
      <c r="B455" s="4" t="e">
        <f>VLOOKUP(E455,Tableau1[],4,FALSE)</f>
        <v>#N/A</v>
      </c>
      <c r="C455" s="4" t="str">
        <f>IF(E455=(LOOKUP(E455,Tableau1[Date])),"F","NF")</f>
        <v>NF</v>
      </c>
      <c r="D455" s="92" t="str">
        <f t="shared" ca="1" si="42"/>
        <v/>
      </c>
      <c r="E455" s="2">
        <v>43552</v>
      </c>
      <c r="F455" s="1">
        <f>COUNTIF(J455:O455,"M*")-COUNTIF(J455:O455,"MAL")</f>
        <v>4</v>
      </c>
      <c r="G455" s="1">
        <f>COUNTIF(J455:O455,"J*")</f>
        <v>1</v>
      </c>
      <c r="H455" s="1">
        <f>COUNTIF(J455:O455,"AM*")</f>
        <v>1</v>
      </c>
      <c r="I455" s="77" t="s">
        <v>112</v>
      </c>
      <c r="J455" s="22" t="s">
        <v>8</v>
      </c>
      <c r="K455" s="22" t="s">
        <v>8</v>
      </c>
      <c r="L455" s="22" t="s">
        <v>77</v>
      </c>
      <c r="M455" s="22" t="s">
        <v>1</v>
      </c>
      <c r="N455" s="22" t="s">
        <v>8</v>
      </c>
      <c r="O455" s="22" t="s">
        <v>8</v>
      </c>
      <c r="P455" s="56"/>
      <c r="Q455" s="1">
        <f>COUNTIF(U455:Y455,"M*")-COUNTIF(U455:Y455,"MAL")</f>
        <v>2</v>
      </c>
      <c r="R455" s="1">
        <f>COUNTIF(U455:Y455,"J*")</f>
        <v>2</v>
      </c>
      <c r="S455" s="1">
        <f>COUNTIF(U455:Y455,"AM*")</f>
        <v>1</v>
      </c>
      <c r="T455" s="77" t="s">
        <v>112</v>
      </c>
      <c r="U455" s="22" t="s">
        <v>8</v>
      </c>
      <c r="V455" s="22" t="s">
        <v>8</v>
      </c>
      <c r="W455" s="22" t="s">
        <v>77</v>
      </c>
      <c r="X455" s="22" t="s">
        <v>77</v>
      </c>
      <c r="Y455" s="22" t="s">
        <v>1</v>
      </c>
      <c r="AA455" s="89" t="s">
        <v>133</v>
      </c>
      <c r="AC455" s="42" t="str">
        <f t="shared" ca="1" si="43"/>
        <v/>
      </c>
      <c r="AD455" s="44" t="str">
        <f t="shared" ca="1" si="44"/>
        <v/>
      </c>
      <c r="AE455" s="46" t="str">
        <f t="shared" ca="1" si="45"/>
        <v/>
      </c>
      <c r="AF455" s="48" t="str">
        <f t="shared" ca="1" si="46"/>
        <v/>
      </c>
      <c r="AG455" s="50" t="str">
        <f t="shared" ca="1" si="47"/>
        <v/>
      </c>
      <c r="AH455" s="52" t="str">
        <f t="shared" ca="1" si="48"/>
        <v/>
      </c>
      <c r="AI455" s="81" t="s">
        <v>116</v>
      </c>
    </row>
    <row r="456" spans="2:35" x14ac:dyDescent="0.25">
      <c r="B456" s="4" t="e">
        <f>VLOOKUP(E456,Tableau1[],4,FALSE)</f>
        <v>#N/A</v>
      </c>
      <c r="C456" s="4" t="str">
        <f>IF(E456=(LOOKUP(E456,Tableau1[Date])),"F","NF")</f>
        <v>NF</v>
      </c>
      <c r="D456" s="92" t="str">
        <f t="shared" ca="1" si="42"/>
        <v/>
      </c>
      <c r="E456" s="2">
        <v>43553</v>
      </c>
      <c r="F456" s="1">
        <f>COUNTIF(J456:O456,"M*")-COUNTIF(J456:O456,"MAL")</f>
        <v>4</v>
      </c>
      <c r="G456" s="1">
        <f>COUNTIF(J456:O456,"J*")</f>
        <v>1</v>
      </c>
      <c r="H456" s="1">
        <f>COUNTIF(J456:O456,"AM*")</f>
        <v>1</v>
      </c>
      <c r="J456" s="22" t="s">
        <v>8</v>
      </c>
      <c r="K456" s="22" t="s">
        <v>8</v>
      </c>
      <c r="L456" s="22" t="s">
        <v>77</v>
      </c>
      <c r="M456" s="22" t="s">
        <v>1</v>
      </c>
      <c r="N456" s="22" t="s">
        <v>8</v>
      </c>
      <c r="O456" s="22" t="s">
        <v>8</v>
      </c>
      <c r="P456" s="57" t="str">
        <f ca="1">IF((E456-TODAY())&lt;70,"Verrouillée","Libre")</f>
        <v>Verrouillée</v>
      </c>
      <c r="Q456" s="1">
        <f>COUNTIF(U456:Y456,"M*")-COUNTIF(U456:Y456,"MAL")</f>
        <v>2</v>
      </c>
      <c r="R456" s="1">
        <f>COUNTIF(U456:Y456,"J*")</f>
        <v>2</v>
      </c>
      <c r="S456" s="1">
        <f>COUNTIF(U456:Y456,"AM*")</f>
        <v>1</v>
      </c>
      <c r="U456" s="54" t="s">
        <v>87</v>
      </c>
      <c r="V456" s="22" t="s">
        <v>8</v>
      </c>
      <c r="W456" s="22" t="s">
        <v>77</v>
      </c>
      <c r="X456" s="22" t="s">
        <v>77</v>
      </c>
      <c r="Y456" s="22" t="s">
        <v>1</v>
      </c>
      <c r="AA456" s="89" t="s">
        <v>133</v>
      </c>
      <c r="AC456" s="42" t="str">
        <f t="shared" ca="1" si="43"/>
        <v/>
      </c>
      <c r="AD456" s="44" t="str">
        <f t="shared" ca="1" si="44"/>
        <v/>
      </c>
      <c r="AE456" s="46" t="str">
        <f t="shared" ca="1" si="45"/>
        <v/>
      </c>
      <c r="AF456" s="48" t="str">
        <f t="shared" ca="1" si="46"/>
        <v/>
      </c>
      <c r="AG456" s="50" t="str">
        <f t="shared" ca="1" si="47"/>
        <v/>
      </c>
      <c r="AH456" s="52" t="str">
        <f t="shared" ca="1" si="48"/>
        <v/>
      </c>
    </row>
    <row r="457" spans="2:35" x14ac:dyDescent="0.25">
      <c r="B457" s="4" t="e">
        <f>VLOOKUP(E457,Tableau1[],4,FALSE)</f>
        <v>#N/A</v>
      </c>
      <c r="C457" s="4" t="str">
        <f>IF(E457=(LOOKUP(E457,Tableau1[Date])),"F","NF")</f>
        <v>NF</v>
      </c>
      <c r="D457" s="92" t="str">
        <f t="shared" ca="1" si="42"/>
        <v/>
      </c>
      <c r="E457" s="7">
        <v>43554</v>
      </c>
      <c r="J457" s="22"/>
      <c r="K457" s="22"/>
      <c r="L457" s="22"/>
      <c r="M457" s="22"/>
      <c r="N457" s="22"/>
      <c r="O457" s="22"/>
      <c r="U457" s="22"/>
      <c r="V457" s="22"/>
      <c r="W457" s="22"/>
      <c r="X457" s="22"/>
      <c r="Y457" s="22"/>
      <c r="AA457" s="89" t="s">
        <v>132</v>
      </c>
      <c r="AC457" s="42" t="str">
        <f t="shared" ca="1" si="43"/>
        <v/>
      </c>
      <c r="AD457" s="44" t="str">
        <f t="shared" ca="1" si="44"/>
        <v/>
      </c>
      <c r="AE457" s="46" t="str">
        <f t="shared" ca="1" si="45"/>
        <v/>
      </c>
      <c r="AF457" s="48" t="str">
        <f t="shared" ca="1" si="46"/>
        <v/>
      </c>
      <c r="AG457" s="50" t="str">
        <f t="shared" ca="1" si="47"/>
        <v/>
      </c>
      <c r="AH457" s="52" t="str">
        <f t="shared" ca="1" si="48"/>
        <v/>
      </c>
    </row>
    <row r="458" spans="2:35" x14ac:dyDescent="0.25">
      <c r="B458" s="4" t="e">
        <f>VLOOKUP(E458,Tableau1[],4,FALSE)</f>
        <v>#N/A</v>
      </c>
      <c r="C458" s="4" t="str">
        <f>IF(E458=(LOOKUP(E458,Tableau1[Date])),"F","NF")</f>
        <v>NF</v>
      </c>
      <c r="D458" s="92" t="str">
        <f t="shared" ca="1" si="42"/>
        <v/>
      </c>
      <c r="E458" s="7">
        <v>43555</v>
      </c>
      <c r="J458" s="22"/>
      <c r="K458" s="22"/>
      <c r="L458" s="22"/>
      <c r="M458" s="22"/>
      <c r="N458" s="22"/>
      <c r="O458" s="22"/>
      <c r="U458" s="22"/>
      <c r="V458" s="22"/>
      <c r="W458" s="22"/>
      <c r="X458" s="22"/>
      <c r="Y458" s="22"/>
      <c r="AC458" s="42" t="str">
        <f t="shared" ca="1" si="43"/>
        <v/>
      </c>
      <c r="AD458" s="44" t="str">
        <f t="shared" ca="1" si="44"/>
        <v/>
      </c>
      <c r="AE458" s="46" t="str">
        <f t="shared" ca="1" si="45"/>
        <v/>
      </c>
      <c r="AF458" s="48" t="str">
        <f t="shared" ca="1" si="46"/>
        <v/>
      </c>
      <c r="AG458" s="50" t="str">
        <f t="shared" ca="1" si="47"/>
        <v/>
      </c>
      <c r="AH458" s="52" t="str">
        <f t="shared" ca="1" si="48"/>
        <v/>
      </c>
    </row>
    <row r="459" spans="2:35" x14ac:dyDescent="0.25">
      <c r="B459" s="4" t="e">
        <f>VLOOKUP(E459,Tableau1[],4,FALSE)</f>
        <v>#N/A</v>
      </c>
      <c r="C459" s="4" t="str">
        <f>IF(E459=(LOOKUP(E459,Tableau1[Date])),"F","NF")</f>
        <v>NF</v>
      </c>
      <c r="D459" s="92" t="str">
        <f t="shared" ca="1" si="42"/>
        <v/>
      </c>
      <c r="E459" s="2">
        <v>43556</v>
      </c>
      <c r="F459" s="1">
        <f>COUNTIF(J459:O459,"M*")-COUNTIF(J459:O459,"MAL")</f>
        <v>3</v>
      </c>
      <c r="G459" s="1">
        <f>COUNTIF(J459:O459,"J*")</f>
        <v>1</v>
      </c>
      <c r="H459" s="1">
        <f>COUNTIF(J459:O459,"AM*")</f>
        <v>2</v>
      </c>
      <c r="J459" s="22" t="s">
        <v>1</v>
      </c>
      <c r="K459" s="22" t="s">
        <v>8</v>
      </c>
      <c r="L459" s="22" t="s">
        <v>77</v>
      </c>
      <c r="M459" s="22" t="s">
        <v>8</v>
      </c>
      <c r="N459" s="22" t="s">
        <v>8</v>
      </c>
      <c r="O459" s="22" t="s">
        <v>1</v>
      </c>
      <c r="P459" s="13" t="s">
        <v>59</v>
      </c>
      <c r="Q459" s="1">
        <f>COUNTIF(U459:Y459,"M*")-COUNTIF(U459:Y459,"MAL")</f>
        <v>3</v>
      </c>
      <c r="R459" s="1">
        <f>COUNTIF(U459:Y459,"J*")</f>
        <v>1</v>
      </c>
      <c r="S459" s="1">
        <f>COUNTIF(U459:Y459,"AM*")</f>
        <v>1</v>
      </c>
      <c r="U459" s="22" t="s">
        <v>8</v>
      </c>
      <c r="V459" s="22" t="s">
        <v>1</v>
      </c>
      <c r="W459" s="22" t="s">
        <v>8</v>
      </c>
      <c r="X459" s="22" t="s">
        <v>8</v>
      </c>
      <c r="Y459" s="22" t="s">
        <v>77</v>
      </c>
      <c r="AA459" s="89" t="s">
        <v>132</v>
      </c>
      <c r="AC459" s="42" t="str">
        <f t="shared" ca="1" si="43"/>
        <v/>
      </c>
      <c r="AD459" s="44" t="str">
        <f t="shared" ca="1" si="44"/>
        <v/>
      </c>
      <c r="AE459" s="46" t="str">
        <f t="shared" ca="1" si="45"/>
        <v/>
      </c>
      <c r="AF459" s="48" t="str">
        <f t="shared" ca="1" si="46"/>
        <v/>
      </c>
      <c r="AG459" s="50" t="str">
        <f t="shared" ca="1" si="47"/>
        <v/>
      </c>
      <c r="AH459" s="52" t="str">
        <f t="shared" ca="1" si="48"/>
        <v/>
      </c>
    </row>
    <row r="460" spans="2:35" x14ac:dyDescent="0.25">
      <c r="B460" s="4" t="e">
        <f>VLOOKUP(E460,Tableau1[],4,FALSE)</f>
        <v>#N/A</v>
      </c>
      <c r="C460" s="4" t="str">
        <f>IF(E460=(LOOKUP(E460,Tableau1[Date])),"F","NF")</f>
        <v>NF</v>
      </c>
      <c r="D460" s="92" t="str">
        <f t="shared" ca="1" si="42"/>
        <v/>
      </c>
      <c r="E460" s="2">
        <v>43557</v>
      </c>
      <c r="F460" s="1">
        <f>COUNTIF(J460:O460,"M*")-COUNTIF(J460:O460,"MAL")</f>
        <v>3</v>
      </c>
      <c r="G460" s="1">
        <f>COUNTIF(J460:O460,"J*")</f>
        <v>1</v>
      </c>
      <c r="H460" s="1">
        <f>COUNTIF(J460:O460,"AM*")</f>
        <v>2</v>
      </c>
      <c r="J460" s="22" t="s">
        <v>1</v>
      </c>
      <c r="K460" s="22" t="s">
        <v>8</v>
      </c>
      <c r="L460" s="22" t="s">
        <v>77</v>
      </c>
      <c r="M460" s="22" t="s">
        <v>8</v>
      </c>
      <c r="N460" s="22" t="s">
        <v>8</v>
      </c>
      <c r="O460" s="22" t="s">
        <v>1</v>
      </c>
      <c r="P460" s="300">
        <v>14</v>
      </c>
      <c r="Q460" s="1">
        <f>COUNTIF(U460:Y460,"M*")-COUNTIF(U460:Y460,"MAL")</f>
        <v>3</v>
      </c>
      <c r="R460" s="1">
        <f>COUNTIF(U460:Y460,"J*")</f>
        <v>1</v>
      </c>
      <c r="S460" s="1">
        <f>COUNTIF(U460:Y460,"AM*")</f>
        <v>1</v>
      </c>
      <c r="U460" s="22" t="s">
        <v>8</v>
      </c>
      <c r="V460" s="22" t="s">
        <v>1</v>
      </c>
      <c r="W460" s="22" t="s">
        <v>8</v>
      </c>
      <c r="X460" s="22" t="s">
        <v>8</v>
      </c>
      <c r="Y460" s="22" t="s">
        <v>77</v>
      </c>
      <c r="AA460" s="89" t="s">
        <v>132</v>
      </c>
      <c r="AC460" s="42" t="str">
        <f t="shared" ca="1" si="43"/>
        <v/>
      </c>
      <c r="AD460" s="44" t="str">
        <f t="shared" ca="1" si="44"/>
        <v/>
      </c>
      <c r="AE460" s="46" t="str">
        <f t="shared" ca="1" si="45"/>
        <v/>
      </c>
      <c r="AF460" s="48" t="str">
        <f t="shared" ca="1" si="46"/>
        <v/>
      </c>
      <c r="AG460" s="50" t="str">
        <f t="shared" ca="1" si="47"/>
        <v/>
      </c>
      <c r="AH460" s="52" t="str">
        <f t="shared" ca="1" si="48"/>
        <v/>
      </c>
    </row>
    <row r="461" spans="2:35" x14ac:dyDescent="0.25">
      <c r="B461" s="4" t="e">
        <f>VLOOKUP(E461,Tableau1[],4,FALSE)</f>
        <v>#N/A</v>
      </c>
      <c r="C461" s="4" t="str">
        <f>IF(E461=(LOOKUP(E461,Tableau1[Date])),"F","NF")</f>
        <v>NF</v>
      </c>
      <c r="D461" s="92" t="str">
        <f t="shared" ca="1" si="42"/>
        <v/>
      </c>
      <c r="E461" s="2">
        <v>43558</v>
      </c>
      <c r="F461" s="1">
        <f>COUNTIF(J461:O461,"M*")-COUNTIF(J461:O461,"MAL")</f>
        <v>2</v>
      </c>
      <c r="G461" s="1">
        <f>COUNTIF(J461:O461,"J*")</f>
        <v>1</v>
      </c>
      <c r="H461" s="1">
        <f>COUNTIF(J461:O461,"AM*")</f>
        <v>2</v>
      </c>
      <c r="J461" s="22" t="s">
        <v>1</v>
      </c>
      <c r="K461" s="22" t="s">
        <v>8</v>
      </c>
      <c r="L461" s="22" t="s">
        <v>77</v>
      </c>
      <c r="M461" s="22" t="s">
        <v>8</v>
      </c>
      <c r="N461" s="22" t="s">
        <v>9</v>
      </c>
      <c r="O461" s="22" t="s">
        <v>1</v>
      </c>
      <c r="P461" s="300"/>
      <c r="Q461" s="1">
        <f>COUNTIF(U461:Y461,"M*")-COUNTIF(U461:Y461,"MAL")</f>
        <v>3</v>
      </c>
      <c r="R461" s="1">
        <f>COUNTIF(U461:Y461,"J*")</f>
        <v>1</v>
      </c>
      <c r="S461" s="1">
        <f>COUNTIF(U461:Y461,"AM*")</f>
        <v>1</v>
      </c>
      <c r="U461" s="22" t="s">
        <v>8</v>
      </c>
      <c r="V461" s="22" t="s">
        <v>1</v>
      </c>
      <c r="W461" s="22" t="s">
        <v>8</v>
      </c>
      <c r="X461" s="22" t="s">
        <v>8</v>
      </c>
      <c r="Y461" s="22" t="s">
        <v>77</v>
      </c>
      <c r="AA461" s="89" t="s">
        <v>132</v>
      </c>
      <c r="AC461" s="42" t="str">
        <f t="shared" ca="1" si="43"/>
        <v/>
      </c>
      <c r="AD461" s="44" t="str">
        <f t="shared" ca="1" si="44"/>
        <v/>
      </c>
      <c r="AE461" s="46" t="str">
        <f t="shared" ca="1" si="45"/>
        <v/>
      </c>
      <c r="AF461" s="48" t="str">
        <f t="shared" ca="1" si="46"/>
        <v/>
      </c>
      <c r="AG461" s="50" t="str">
        <f t="shared" ca="1" si="47"/>
        <v/>
      </c>
      <c r="AH461" s="52" t="str">
        <f t="shared" ca="1" si="48"/>
        <v/>
      </c>
    </row>
    <row r="462" spans="2:35" x14ac:dyDescent="0.25">
      <c r="B462" s="4" t="e">
        <f>VLOOKUP(E462,Tableau1[],4,FALSE)</f>
        <v>#N/A</v>
      </c>
      <c r="C462" s="4" t="str">
        <f>IF(E462=(LOOKUP(E462,Tableau1[Date])),"F","NF")</f>
        <v>NF</v>
      </c>
      <c r="D462" s="92" t="str">
        <f t="shared" ca="1" si="42"/>
        <v/>
      </c>
      <c r="E462" s="2">
        <v>43559</v>
      </c>
      <c r="F462" s="1">
        <f>COUNTIF(J462:O462,"M*")-COUNTIF(J462:O462,"MAL")</f>
        <v>2</v>
      </c>
      <c r="G462" s="1">
        <f>COUNTIF(J462:O462,"J*")</f>
        <v>1</v>
      </c>
      <c r="H462" s="1">
        <f>COUNTIF(J462:O462,"AM*")</f>
        <v>2</v>
      </c>
      <c r="J462" s="22" t="s">
        <v>1</v>
      </c>
      <c r="K462" s="22" t="s">
        <v>8</v>
      </c>
      <c r="L462" s="22" t="s">
        <v>77</v>
      </c>
      <c r="M462" s="22" t="s">
        <v>8</v>
      </c>
      <c r="N462" s="22" t="s">
        <v>9</v>
      </c>
      <c r="O462" s="22" t="s">
        <v>1</v>
      </c>
      <c r="P462" s="56"/>
      <c r="Q462" s="1">
        <f>COUNTIF(U462:Y462,"M*")-COUNTIF(U462:Y462,"MAL")</f>
        <v>3</v>
      </c>
      <c r="R462" s="1">
        <f>COUNTIF(U462:Y462,"J*")</f>
        <v>1</v>
      </c>
      <c r="S462" s="1">
        <f>COUNTIF(U462:Y462,"AM*")</f>
        <v>1</v>
      </c>
      <c r="U462" s="22" t="s">
        <v>8</v>
      </c>
      <c r="V462" s="22" t="s">
        <v>1</v>
      </c>
      <c r="W462" s="22" t="s">
        <v>8</v>
      </c>
      <c r="X462" s="22" t="s">
        <v>8</v>
      </c>
      <c r="Y462" s="22" t="s">
        <v>77</v>
      </c>
      <c r="AA462" s="89" t="s">
        <v>132</v>
      </c>
      <c r="AC462" s="42" t="str">
        <f t="shared" ca="1" si="43"/>
        <v/>
      </c>
      <c r="AD462" s="44" t="str">
        <f t="shared" ca="1" si="44"/>
        <v/>
      </c>
      <c r="AE462" s="46" t="str">
        <f t="shared" ca="1" si="45"/>
        <v/>
      </c>
      <c r="AF462" s="48" t="str">
        <f t="shared" ca="1" si="46"/>
        <v/>
      </c>
      <c r="AG462" s="50" t="str">
        <f t="shared" ca="1" si="47"/>
        <v/>
      </c>
      <c r="AH462" s="52" t="str">
        <f t="shared" ca="1" si="48"/>
        <v/>
      </c>
    </row>
    <row r="463" spans="2:35" x14ac:dyDescent="0.25">
      <c r="B463" s="4" t="e">
        <f>VLOOKUP(E463,Tableau1[],4,FALSE)</f>
        <v>#N/A</v>
      </c>
      <c r="C463" s="4" t="str">
        <f>IF(E463=(LOOKUP(E463,Tableau1[Date])),"F","NF")</f>
        <v>NF</v>
      </c>
      <c r="D463" s="92" t="str">
        <f t="shared" ca="1" si="42"/>
        <v/>
      </c>
      <c r="E463" s="2">
        <v>43560</v>
      </c>
      <c r="F463" s="1">
        <f>COUNTIF(J463:O463,"M*")-COUNTIF(J463:O463,"MAL")</f>
        <v>2</v>
      </c>
      <c r="G463" s="1">
        <f>COUNTIF(J463:O463,"J*")</f>
        <v>1</v>
      </c>
      <c r="H463" s="1">
        <f>COUNTIF(J463:O463,"AM*")</f>
        <v>2</v>
      </c>
      <c r="J463" s="22" t="s">
        <v>1</v>
      </c>
      <c r="K463" s="22" t="s">
        <v>8</v>
      </c>
      <c r="L463" s="22" t="s">
        <v>77</v>
      </c>
      <c r="M463" s="22" t="s">
        <v>8</v>
      </c>
      <c r="N463" s="22" t="s">
        <v>9</v>
      </c>
      <c r="O463" s="22" t="s">
        <v>1</v>
      </c>
      <c r="P463" s="57" t="str">
        <f ca="1">IF((E463-TODAY())&lt;70,"Verrouillée","Libre")</f>
        <v>Verrouillée</v>
      </c>
      <c r="Q463" s="1">
        <f>COUNTIF(U463:Y463,"M*")-COUNTIF(U463:Y463,"MAL")</f>
        <v>3</v>
      </c>
      <c r="R463" s="1">
        <f>COUNTIF(U463:Y463,"J*")</f>
        <v>1</v>
      </c>
      <c r="S463" s="1">
        <f>COUNTIF(U463:Y463,"AM*")</f>
        <v>1</v>
      </c>
      <c r="U463" s="54" t="s">
        <v>87</v>
      </c>
      <c r="V463" s="22" t="s">
        <v>1</v>
      </c>
      <c r="W463" s="22" t="s">
        <v>8</v>
      </c>
      <c r="X463" s="22" t="s">
        <v>8</v>
      </c>
      <c r="Y463" s="22" t="s">
        <v>77</v>
      </c>
      <c r="AA463" s="89" t="s">
        <v>132</v>
      </c>
      <c r="AC463" s="42" t="str">
        <f t="shared" ca="1" si="43"/>
        <v/>
      </c>
      <c r="AD463" s="44" t="str">
        <f t="shared" ca="1" si="44"/>
        <v/>
      </c>
      <c r="AE463" s="46" t="str">
        <f t="shared" ca="1" si="45"/>
        <v/>
      </c>
      <c r="AF463" s="48" t="str">
        <f t="shared" ca="1" si="46"/>
        <v/>
      </c>
      <c r="AG463" s="50" t="str">
        <f t="shared" ca="1" si="47"/>
        <v/>
      </c>
      <c r="AH463" s="52" t="str">
        <f t="shared" ca="1" si="48"/>
        <v/>
      </c>
    </row>
    <row r="464" spans="2:35" x14ac:dyDescent="0.25">
      <c r="B464" s="4" t="e">
        <f>VLOOKUP(E464,Tableau1[],4,FALSE)</f>
        <v>#N/A</v>
      </c>
      <c r="C464" s="4" t="str">
        <f>IF(E464=(LOOKUP(E464,Tableau1[Date])),"F","NF")</f>
        <v>NF</v>
      </c>
      <c r="D464" s="92" t="str">
        <f t="shared" ca="1" si="42"/>
        <v/>
      </c>
      <c r="E464" s="7">
        <v>43561</v>
      </c>
      <c r="J464" s="22"/>
      <c r="K464" s="22"/>
      <c r="L464" s="22"/>
      <c r="M464" s="22"/>
      <c r="N464" s="22"/>
      <c r="O464" s="22"/>
      <c r="U464" s="22"/>
      <c r="V464" s="22"/>
      <c r="W464" s="22"/>
      <c r="X464" s="22"/>
      <c r="Y464" s="22"/>
      <c r="AA464" s="89" t="s">
        <v>133</v>
      </c>
      <c r="AC464" s="42" t="str">
        <f t="shared" ca="1" si="43"/>
        <v/>
      </c>
      <c r="AD464" s="44" t="str">
        <f t="shared" ca="1" si="44"/>
        <v/>
      </c>
      <c r="AE464" s="46" t="str">
        <f t="shared" ca="1" si="45"/>
        <v/>
      </c>
      <c r="AF464" s="48" t="str">
        <f t="shared" ca="1" si="46"/>
        <v/>
      </c>
      <c r="AG464" s="50" t="str">
        <f t="shared" ca="1" si="47"/>
        <v/>
      </c>
      <c r="AH464" s="52" t="str">
        <f t="shared" ca="1" si="48"/>
        <v/>
      </c>
    </row>
    <row r="465" spans="2:34" x14ac:dyDescent="0.25">
      <c r="B465" s="4" t="e">
        <f>VLOOKUP(E465,Tableau1[],4,FALSE)</f>
        <v>#N/A</v>
      </c>
      <c r="C465" s="4" t="str">
        <f>IF(E465=(LOOKUP(E465,Tableau1[Date])),"F","NF")</f>
        <v>NF</v>
      </c>
      <c r="D465" s="92" t="str">
        <f t="shared" ca="1" si="42"/>
        <v/>
      </c>
      <c r="E465" s="7">
        <v>43562</v>
      </c>
      <c r="J465" s="22"/>
      <c r="K465" s="22"/>
      <c r="L465" s="22"/>
      <c r="M465" s="22"/>
      <c r="N465" s="22"/>
      <c r="O465" s="22"/>
      <c r="U465" s="22"/>
      <c r="V465" s="22"/>
      <c r="W465" s="22"/>
      <c r="X465" s="22"/>
      <c r="Y465" s="22"/>
      <c r="AC465" s="42" t="str">
        <f t="shared" ca="1" si="43"/>
        <v/>
      </c>
      <c r="AD465" s="44" t="str">
        <f t="shared" ca="1" si="44"/>
        <v/>
      </c>
      <c r="AE465" s="46" t="str">
        <f t="shared" ca="1" si="45"/>
        <v/>
      </c>
      <c r="AF465" s="48" t="str">
        <f t="shared" ca="1" si="46"/>
        <v/>
      </c>
      <c r="AG465" s="50" t="str">
        <f t="shared" ca="1" si="47"/>
        <v/>
      </c>
      <c r="AH465" s="52" t="str">
        <f t="shared" ca="1" si="48"/>
        <v/>
      </c>
    </row>
    <row r="466" spans="2:34" x14ac:dyDescent="0.25">
      <c r="B466" s="4" t="e">
        <f>VLOOKUP(E466,Tableau1[],4,FALSE)</f>
        <v>#N/A</v>
      </c>
      <c r="C466" s="4" t="str">
        <f>IF(E466=(LOOKUP(E466,Tableau1[Date])),"F","NF")</f>
        <v>NF</v>
      </c>
      <c r="D466" s="92" t="str">
        <f t="shared" ca="1" si="42"/>
        <v/>
      </c>
      <c r="E466" s="2">
        <v>43563</v>
      </c>
      <c r="F466" s="1">
        <f>COUNTIF(J466:O466,"M*")-COUNTIF(J466:O466,"MAL")</f>
        <v>2</v>
      </c>
      <c r="G466" s="1">
        <f>COUNTIF(J466:O466,"J*")</f>
        <v>1</v>
      </c>
      <c r="H466" s="1">
        <f>COUNTIF(J466:O466,"AM*")</f>
        <v>1</v>
      </c>
      <c r="J466" s="22" t="s">
        <v>9</v>
      </c>
      <c r="K466" s="22" t="s">
        <v>8</v>
      </c>
      <c r="L466" s="22" t="s">
        <v>9</v>
      </c>
      <c r="M466" s="22" t="s">
        <v>1</v>
      </c>
      <c r="N466" s="22" t="s">
        <v>8</v>
      </c>
      <c r="O466" s="22" t="s">
        <v>77</v>
      </c>
      <c r="P466" s="13" t="s">
        <v>59</v>
      </c>
      <c r="Q466" s="1">
        <f>COUNTIF(U466:Y466,"M*")-COUNTIF(U466:Y466,"MAL")</f>
        <v>3</v>
      </c>
      <c r="R466" s="1">
        <f>COUNTIF(U466:Y466,"J*")</f>
        <v>1</v>
      </c>
      <c r="S466" s="1">
        <f>COUNTIF(U466:Y466,"AM*")</f>
        <v>1</v>
      </c>
      <c r="U466" s="22" t="s">
        <v>8</v>
      </c>
      <c r="V466" s="22" t="s">
        <v>77</v>
      </c>
      <c r="W466" s="22" t="s">
        <v>8</v>
      </c>
      <c r="X466" s="22" t="s">
        <v>8</v>
      </c>
      <c r="Y466" s="22" t="s">
        <v>1</v>
      </c>
      <c r="AA466" s="89" t="s">
        <v>133</v>
      </c>
      <c r="AC466" s="42" t="str">
        <f t="shared" ca="1" si="43"/>
        <v/>
      </c>
      <c r="AD466" s="44" t="str">
        <f t="shared" ca="1" si="44"/>
        <v/>
      </c>
      <c r="AE466" s="46" t="str">
        <f t="shared" ca="1" si="45"/>
        <v/>
      </c>
      <c r="AF466" s="48" t="str">
        <f t="shared" ca="1" si="46"/>
        <v/>
      </c>
      <c r="AG466" s="50" t="str">
        <f t="shared" ca="1" si="47"/>
        <v/>
      </c>
      <c r="AH466" s="52" t="str">
        <f t="shared" ca="1" si="48"/>
        <v/>
      </c>
    </row>
    <row r="467" spans="2:34" x14ac:dyDescent="0.25">
      <c r="B467" s="4" t="e">
        <f>VLOOKUP(E467,Tableau1[],4,FALSE)</f>
        <v>#N/A</v>
      </c>
      <c r="C467" s="4" t="str">
        <f>IF(E467=(LOOKUP(E467,Tableau1[Date])),"F","NF")</f>
        <v>NF</v>
      </c>
      <c r="D467" s="92" t="str">
        <f t="shared" ca="1" si="42"/>
        <v/>
      </c>
      <c r="E467" s="2">
        <v>43564</v>
      </c>
      <c r="F467" s="1">
        <f>COUNTIF(J467:O467,"M*")-COUNTIF(J467:O467,"MAL")</f>
        <v>2</v>
      </c>
      <c r="G467" s="1">
        <f>COUNTIF(J467:O467,"J*")</f>
        <v>1</v>
      </c>
      <c r="H467" s="1">
        <f>COUNTIF(J467:O467,"AM*")</f>
        <v>1</v>
      </c>
      <c r="J467" s="22" t="s">
        <v>9</v>
      </c>
      <c r="K467" s="22" t="s">
        <v>8</v>
      </c>
      <c r="L467" s="22" t="s">
        <v>9</v>
      </c>
      <c r="M467" s="22" t="s">
        <v>1</v>
      </c>
      <c r="N467" s="22" t="s">
        <v>8</v>
      </c>
      <c r="O467" s="54" t="s">
        <v>90</v>
      </c>
      <c r="P467" s="300">
        <v>15</v>
      </c>
      <c r="Q467" s="1">
        <f>COUNTIF(U467:Y467,"M*")-COUNTIF(U467:Y467,"MAL")</f>
        <v>3</v>
      </c>
      <c r="R467" s="1">
        <f>COUNTIF(U467:Y467,"J*")</f>
        <v>0</v>
      </c>
      <c r="S467" s="1">
        <f>COUNTIF(U467:Y467,"AM*")</f>
        <v>1</v>
      </c>
      <c r="U467" s="22" t="s">
        <v>8</v>
      </c>
      <c r="V467" s="22" t="s">
        <v>9</v>
      </c>
      <c r="W467" s="22" t="s">
        <v>8</v>
      </c>
      <c r="X467" s="22" t="s">
        <v>8</v>
      </c>
      <c r="Y467" s="22" t="s">
        <v>1</v>
      </c>
      <c r="AA467" s="89" t="s">
        <v>133</v>
      </c>
      <c r="AC467" s="42" t="str">
        <f t="shared" ca="1" si="43"/>
        <v/>
      </c>
      <c r="AD467" s="44" t="str">
        <f t="shared" ca="1" si="44"/>
        <v/>
      </c>
      <c r="AE467" s="46" t="str">
        <f t="shared" ca="1" si="45"/>
        <v/>
      </c>
      <c r="AF467" s="48" t="str">
        <f t="shared" ca="1" si="46"/>
        <v/>
      </c>
      <c r="AG467" s="50" t="str">
        <f t="shared" ca="1" si="47"/>
        <v/>
      </c>
      <c r="AH467" s="52" t="str">
        <f t="shared" ca="1" si="48"/>
        <v/>
      </c>
    </row>
    <row r="468" spans="2:34" x14ac:dyDescent="0.25">
      <c r="B468" s="4" t="e">
        <f>VLOOKUP(E468,Tableau1[],4,FALSE)</f>
        <v>#N/A</v>
      </c>
      <c r="C468" s="4" t="str">
        <f>IF(E468=(LOOKUP(E468,Tableau1[Date])),"F","NF")</f>
        <v>NF</v>
      </c>
      <c r="D468" s="92" t="str">
        <f t="shared" ca="1" si="42"/>
        <v/>
      </c>
      <c r="E468" s="2">
        <v>43565</v>
      </c>
      <c r="F468" s="1">
        <f>COUNTIF(J468:O468,"M*")-COUNTIF(J468:O468,"MAL")</f>
        <v>2</v>
      </c>
      <c r="G468" s="1">
        <f>COUNTIF(J468:O468,"J*")</f>
        <v>1</v>
      </c>
      <c r="H468" s="1">
        <f>COUNTIF(J468:O468,"AM*")</f>
        <v>1</v>
      </c>
      <c r="J468" s="22" t="s">
        <v>9</v>
      </c>
      <c r="K468" s="22" t="s">
        <v>8</v>
      </c>
      <c r="L468" s="22" t="s">
        <v>9</v>
      </c>
      <c r="M468" s="22" t="s">
        <v>1</v>
      </c>
      <c r="N468" s="54" t="s">
        <v>87</v>
      </c>
      <c r="O468" s="22" t="s">
        <v>77</v>
      </c>
      <c r="P468" s="300"/>
      <c r="Q468" s="1">
        <f>COUNTIF(U468:Y468,"M*")-COUNTIF(U468:Y468,"MAL")</f>
        <v>3</v>
      </c>
      <c r="R468" s="1">
        <f>COUNTIF(U468:Y468,"J*")</f>
        <v>1</v>
      </c>
      <c r="S468" s="1">
        <f>COUNTIF(U468:Y468,"AM*")</f>
        <v>1</v>
      </c>
      <c r="U468" s="22" t="s">
        <v>8</v>
      </c>
      <c r="V468" s="22" t="s">
        <v>77</v>
      </c>
      <c r="W468" s="22" t="s">
        <v>8</v>
      </c>
      <c r="X468" s="22" t="s">
        <v>8</v>
      </c>
      <c r="Y468" s="22" t="s">
        <v>1</v>
      </c>
      <c r="AA468" s="89" t="s">
        <v>133</v>
      </c>
      <c r="AC468" s="42" t="str">
        <f t="shared" ca="1" si="43"/>
        <v/>
      </c>
      <c r="AD468" s="44" t="str">
        <f t="shared" ca="1" si="44"/>
        <v/>
      </c>
      <c r="AE468" s="46" t="str">
        <f t="shared" ca="1" si="45"/>
        <v/>
      </c>
      <c r="AF468" s="48" t="str">
        <f t="shared" ca="1" si="46"/>
        <v/>
      </c>
      <c r="AG468" s="50" t="str">
        <f t="shared" ca="1" si="47"/>
        <v/>
      </c>
      <c r="AH468" s="52" t="str">
        <f t="shared" ca="1" si="48"/>
        <v/>
      </c>
    </row>
    <row r="469" spans="2:34" x14ac:dyDescent="0.25">
      <c r="B469" s="4" t="e">
        <f>VLOOKUP(E469,Tableau1[],4,FALSE)</f>
        <v>#N/A</v>
      </c>
      <c r="C469" s="4" t="str">
        <f>IF(E469=(LOOKUP(E469,Tableau1[Date])),"F","NF")</f>
        <v>NF</v>
      </c>
      <c r="D469" s="92" t="str">
        <f t="shared" ca="1" si="42"/>
        <v/>
      </c>
      <c r="E469" s="2">
        <v>43566</v>
      </c>
      <c r="F469" s="1">
        <f>COUNTIF(J469:O469,"M*")-COUNTIF(J469:O469,"MAL")</f>
        <v>3</v>
      </c>
      <c r="G469" s="1">
        <f>COUNTIF(J469:O469,"J*")</f>
        <v>0</v>
      </c>
      <c r="H469" s="1">
        <f>COUNTIF(J469:O469,"AM*")</f>
        <v>1</v>
      </c>
      <c r="J469" s="22" t="s">
        <v>9</v>
      </c>
      <c r="K469" s="22" t="s">
        <v>8</v>
      </c>
      <c r="L469" s="22" t="s">
        <v>9</v>
      </c>
      <c r="M469" s="22" t="s">
        <v>1</v>
      </c>
      <c r="N469" s="22" t="s">
        <v>8</v>
      </c>
      <c r="O469" s="22" t="s">
        <v>8</v>
      </c>
      <c r="P469" s="56"/>
      <c r="Q469" s="1">
        <f>COUNTIF(U469:Y469,"M*")-COUNTIF(U469:Y469,"MAL")</f>
        <v>3</v>
      </c>
      <c r="R469" s="1">
        <f>COUNTIF(U469:Y469,"J*")</f>
        <v>1</v>
      </c>
      <c r="S469" s="1">
        <f>COUNTIF(U469:Y469,"AM*")</f>
        <v>1</v>
      </c>
      <c r="U469" s="22" t="s">
        <v>8</v>
      </c>
      <c r="V469" s="22" t="s">
        <v>77</v>
      </c>
      <c r="W469" s="22" t="s">
        <v>8</v>
      </c>
      <c r="X469" s="22" t="s">
        <v>8</v>
      </c>
      <c r="Y469" s="22" t="s">
        <v>1</v>
      </c>
      <c r="AA469" s="89" t="s">
        <v>133</v>
      </c>
      <c r="AC469" s="42" t="str">
        <f t="shared" ca="1" si="43"/>
        <v/>
      </c>
      <c r="AD469" s="44" t="str">
        <f t="shared" ca="1" si="44"/>
        <v/>
      </c>
      <c r="AE469" s="46" t="str">
        <f t="shared" ca="1" si="45"/>
        <v/>
      </c>
      <c r="AF469" s="48" t="str">
        <f t="shared" ca="1" si="46"/>
        <v/>
      </c>
      <c r="AG469" s="50" t="str">
        <f t="shared" ca="1" si="47"/>
        <v/>
      </c>
      <c r="AH469" s="52" t="str">
        <f t="shared" ca="1" si="48"/>
        <v/>
      </c>
    </row>
    <row r="470" spans="2:34" x14ac:dyDescent="0.25">
      <c r="B470" s="4" t="e">
        <f>VLOOKUP(E470,Tableau1[],4,FALSE)</f>
        <v>#N/A</v>
      </c>
      <c r="C470" s="4" t="str">
        <f>IF(E470=(LOOKUP(E470,Tableau1[Date])),"F","NF")</f>
        <v>NF</v>
      </c>
      <c r="D470" s="92" t="str">
        <f t="shared" ca="1" si="42"/>
        <v/>
      </c>
      <c r="E470" s="2">
        <v>43567</v>
      </c>
      <c r="F470" s="1">
        <f>COUNTIF(J470:O470,"M*")-COUNTIF(J470:O470,"MAL")</f>
        <v>2</v>
      </c>
      <c r="G470" s="1">
        <f>COUNTIF(J470:O470,"J*")</f>
        <v>1</v>
      </c>
      <c r="H470" s="1">
        <f>COUNTIF(J470:O470,"AM*")</f>
        <v>1</v>
      </c>
      <c r="J470" s="22" t="s">
        <v>9</v>
      </c>
      <c r="K470" s="22" t="s">
        <v>8</v>
      </c>
      <c r="L470" s="22" t="s">
        <v>9</v>
      </c>
      <c r="M470" s="22" t="s">
        <v>1</v>
      </c>
      <c r="N470" s="22" t="s">
        <v>8</v>
      </c>
      <c r="O470" s="22" t="s">
        <v>77</v>
      </c>
      <c r="P470" s="57" t="str">
        <f ca="1">IF((E470-TODAY())&lt;70,"Verrouillée","Libre")</f>
        <v>Verrouillée</v>
      </c>
      <c r="Q470" s="1">
        <f>COUNTIF(U470:Y470,"M*")-COUNTIF(U470:Y470,"MAL")</f>
        <v>3</v>
      </c>
      <c r="R470" s="1">
        <f>COUNTIF(U470:Y470,"J*")</f>
        <v>1</v>
      </c>
      <c r="S470" s="1">
        <f>COUNTIF(U470:Y470,"AM*")</f>
        <v>1</v>
      </c>
      <c r="U470" s="54" t="s">
        <v>87</v>
      </c>
      <c r="V470" s="22" t="s">
        <v>77</v>
      </c>
      <c r="W470" s="22" t="s">
        <v>8</v>
      </c>
      <c r="X470" s="22" t="s">
        <v>8</v>
      </c>
      <c r="Y470" s="22" t="s">
        <v>1</v>
      </c>
      <c r="AA470" s="89" t="s">
        <v>133</v>
      </c>
      <c r="AC470" s="42" t="str">
        <f t="shared" ca="1" si="43"/>
        <v/>
      </c>
      <c r="AD470" s="44" t="str">
        <f t="shared" ca="1" si="44"/>
        <v/>
      </c>
      <c r="AE470" s="46" t="str">
        <f t="shared" ca="1" si="45"/>
        <v/>
      </c>
      <c r="AF470" s="48" t="str">
        <f t="shared" ca="1" si="46"/>
        <v/>
      </c>
      <c r="AG470" s="50" t="str">
        <f t="shared" ca="1" si="47"/>
        <v/>
      </c>
      <c r="AH470" s="52" t="str">
        <f t="shared" ca="1" si="48"/>
        <v/>
      </c>
    </row>
    <row r="471" spans="2:34" x14ac:dyDescent="0.25">
      <c r="B471" s="4" t="e">
        <f>VLOOKUP(E471,Tableau1[],4,FALSE)</f>
        <v>#N/A</v>
      </c>
      <c r="C471" s="4" t="str">
        <f>IF(E471=(LOOKUP(E471,Tableau1[Date])),"F","NF")</f>
        <v>NF</v>
      </c>
      <c r="D471" s="92" t="str">
        <f t="shared" ca="1" si="42"/>
        <v/>
      </c>
      <c r="E471" s="7">
        <v>43568</v>
      </c>
      <c r="J471" s="22"/>
      <c r="K471" s="22"/>
      <c r="L471" s="22"/>
      <c r="M471" s="22"/>
      <c r="N471" s="22"/>
      <c r="O471" s="22"/>
      <c r="U471" s="22"/>
      <c r="V471" s="22"/>
      <c r="W471" s="22"/>
      <c r="X471" s="22"/>
      <c r="Y471" s="22"/>
      <c r="AA471" s="89" t="s">
        <v>132</v>
      </c>
      <c r="AC471" s="42" t="str">
        <f t="shared" ca="1" si="43"/>
        <v/>
      </c>
      <c r="AD471" s="44" t="str">
        <f t="shared" ca="1" si="44"/>
        <v/>
      </c>
      <c r="AE471" s="46" t="str">
        <f t="shared" ca="1" si="45"/>
        <v/>
      </c>
      <c r="AF471" s="48" t="str">
        <f t="shared" ca="1" si="46"/>
        <v/>
      </c>
      <c r="AG471" s="50" t="str">
        <f t="shared" ca="1" si="47"/>
        <v/>
      </c>
      <c r="AH471" s="52" t="str">
        <f t="shared" ca="1" si="48"/>
        <v/>
      </c>
    </row>
    <row r="472" spans="2:34" x14ac:dyDescent="0.25">
      <c r="B472" s="4" t="e">
        <f>VLOOKUP(E472,Tableau1[],4,FALSE)</f>
        <v>#N/A</v>
      </c>
      <c r="C472" s="4" t="str">
        <f>IF(E472=(LOOKUP(E472,Tableau1[Date])),"F","NF")</f>
        <v>NF</v>
      </c>
      <c r="D472" s="92" t="str">
        <f t="shared" ca="1" si="42"/>
        <v/>
      </c>
      <c r="E472" s="7">
        <v>43569</v>
      </c>
      <c r="J472" s="22"/>
      <c r="K472" s="22"/>
      <c r="L472" s="22"/>
      <c r="M472" s="22"/>
      <c r="N472" s="22"/>
      <c r="O472" s="22"/>
      <c r="U472" s="22"/>
      <c r="V472" s="22"/>
      <c r="W472" s="22"/>
      <c r="X472" s="22"/>
      <c r="Y472" s="22"/>
      <c r="AC472" s="42" t="str">
        <f t="shared" ca="1" si="43"/>
        <v/>
      </c>
      <c r="AD472" s="44" t="str">
        <f t="shared" ca="1" si="44"/>
        <v/>
      </c>
      <c r="AE472" s="46" t="str">
        <f t="shared" ca="1" si="45"/>
        <v/>
      </c>
      <c r="AF472" s="48" t="str">
        <f t="shared" ca="1" si="46"/>
        <v/>
      </c>
      <c r="AG472" s="50" t="str">
        <f t="shared" ca="1" si="47"/>
        <v/>
      </c>
      <c r="AH472" s="52" t="str">
        <f t="shared" ca="1" si="48"/>
        <v/>
      </c>
    </row>
    <row r="473" spans="2:34" x14ac:dyDescent="0.25">
      <c r="B473" s="4" t="e">
        <f>VLOOKUP(E473,Tableau1[],4,FALSE)</f>
        <v>#N/A</v>
      </c>
      <c r="C473" s="4" t="str">
        <f>IF(E473=(LOOKUP(E473,Tableau1[Date])),"F","NF")</f>
        <v>NF</v>
      </c>
      <c r="D473" s="92" t="str">
        <f t="shared" ca="1" si="42"/>
        <v/>
      </c>
      <c r="E473" s="2">
        <v>43570</v>
      </c>
      <c r="F473" s="1">
        <f>COUNTIF(J473:O473,"M*")-COUNTIF(J473:O473,"MAL")</f>
        <v>3</v>
      </c>
      <c r="G473" s="1">
        <f>COUNTIF(J473:O473,"J*")</f>
        <v>0</v>
      </c>
      <c r="H473" s="1">
        <f>COUNTIF(J473:O473,"AM*")</f>
        <v>1</v>
      </c>
      <c r="J473" s="22" t="s">
        <v>1</v>
      </c>
      <c r="K473" s="22" t="s">
        <v>9</v>
      </c>
      <c r="L473" s="22" t="s">
        <v>9</v>
      </c>
      <c r="M473" s="22" t="s">
        <v>8</v>
      </c>
      <c r="N473" s="22" t="s">
        <v>8</v>
      </c>
      <c r="O473" s="22" t="s">
        <v>8</v>
      </c>
      <c r="P473" s="13" t="s">
        <v>59</v>
      </c>
      <c r="Q473" s="1">
        <f>COUNTIF(U473:Y473,"M*")-COUNTIF(U473:Y473,"MAL")</f>
        <v>1</v>
      </c>
      <c r="R473" s="1">
        <f>COUNTIF(U473:Y473,"J*")</f>
        <v>2</v>
      </c>
      <c r="S473" s="1">
        <f>COUNTIF(U473:Y473,"AM*")</f>
        <v>1</v>
      </c>
      <c r="U473" s="22" t="s">
        <v>86</v>
      </c>
      <c r="V473" s="22" t="s">
        <v>1</v>
      </c>
      <c r="W473" s="22" t="s">
        <v>77</v>
      </c>
      <c r="X473" s="22" t="s">
        <v>77</v>
      </c>
      <c r="Y473" s="22" t="s">
        <v>8</v>
      </c>
      <c r="AA473" s="89" t="s">
        <v>132</v>
      </c>
      <c r="AC473" s="42" t="str">
        <f t="shared" ca="1" si="43"/>
        <v/>
      </c>
      <c r="AD473" s="44" t="str">
        <f t="shared" ca="1" si="44"/>
        <v/>
      </c>
      <c r="AE473" s="46" t="str">
        <f t="shared" ca="1" si="45"/>
        <v/>
      </c>
      <c r="AF473" s="48" t="str">
        <f t="shared" ca="1" si="46"/>
        <v/>
      </c>
      <c r="AG473" s="50" t="str">
        <f t="shared" ca="1" si="47"/>
        <v/>
      </c>
      <c r="AH473" s="52" t="str">
        <f t="shared" ca="1" si="48"/>
        <v/>
      </c>
    </row>
    <row r="474" spans="2:34" x14ac:dyDescent="0.25">
      <c r="B474" s="4" t="e">
        <f>VLOOKUP(E474,Tableau1[],4,FALSE)</f>
        <v>#N/A</v>
      </c>
      <c r="C474" s="4" t="str">
        <f>IF(E474=(LOOKUP(E474,Tableau1[Date])),"F","NF")</f>
        <v>NF</v>
      </c>
      <c r="D474" s="92" t="str">
        <f t="shared" ca="1" si="42"/>
        <v/>
      </c>
      <c r="E474" s="2">
        <v>43571</v>
      </c>
      <c r="F474" s="1">
        <f>COUNTIF(J474:O474,"M*")-COUNTIF(J474:O474,"MAL")</f>
        <v>3</v>
      </c>
      <c r="G474" s="1">
        <f>COUNTIF(J474:O474,"J*")</f>
        <v>0</v>
      </c>
      <c r="H474" s="1">
        <f>COUNTIF(J474:O474,"AM*")</f>
        <v>1</v>
      </c>
      <c r="J474" s="22" t="s">
        <v>1</v>
      </c>
      <c r="K474" s="22" t="s">
        <v>9</v>
      </c>
      <c r="L474" s="22" t="s">
        <v>9</v>
      </c>
      <c r="M474" s="22" t="s">
        <v>8</v>
      </c>
      <c r="N474" s="22" t="s">
        <v>8</v>
      </c>
      <c r="O474" s="22" t="s">
        <v>8</v>
      </c>
      <c r="P474" s="300">
        <v>16</v>
      </c>
      <c r="Q474" s="1">
        <f>COUNTIF(U474:Y474,"M*")-COUNTIF(U474:Y474,"MAL")</f>
        <v>2</v>
      </c>
      <c r="R474" s="1">
        <f>COUNTIF(U474:Y474,"J*")</f>
        <v>2</v>
      </c>
      <c r="S474" s="1">
        <f>COUNTIF(U474:Y474,"AM*")</f>
        <v>1</v>
      </c>
      <c r="U474" s="54" t="s">
        <v>87</v>
      </c>
      <c r="V474" s="22" t="s">
        <v>1</v>
      </c>
      <c r="W474" s="22" t="s">
        <v>77</v>
      </c>
      <c r="X474" s="22" t="s">
        <v>77</v>
      </c>
      <c r="Y474" s="22" t="s">
        <v>8</v>
      </c>
      <c r="AA474" s="89" t="s">
        <v>132</v>
      </c>
      <c r="AC474" s="42" t="str">
        <f t="shared" ca="1" si="43"/>
        <v/>
      </c>
      <c r="AD474" s="44" t="str">
        <f t="shared" ca="1" si="44"/>
        <v/>
      </c>
      <c r="AE474" s="46" t="str">
        <f t="shared" ca="1" si="45"/>
        <v/>
      </c>
      <c r="AF474" s="48" t="str">
        <f t="shared" ca="1" si="46"/>
        <v/>
      </c>
      <c r="AG474" s="50" t="str">
        <f t="shared" ca="1" si="47"/>
        <v/>
      </c>
      <c r="AH474" s="52" t="str">
        <f t="shared" ca="1" si="48"/>
        <v/>
      </c>
    </row>
    <row r="475" spans="2:34" x14ac:dyDescent="0.25">
      <c r="B475" s="4" t="e">
        <f>VLOOKUP(E475,Tableau1[],4,FALSE)</f>
        <v>#N/A</v>
      </c>
      <c r="C475" s="4" t="str">
        <f>IF(E475=(LOOKUP(E475,Tableau1[Date])),"F","NF")</f>
        <v>NF</v>
      </c>
      <c r="D475" s="92" t="str">
        <f t="shared" ca="1" si="42"/>
        <v/>
      </c>
      <c r="E475" s="2">
        <v>43572</v>
      </c>
      <c r="F475" s="1">
        <f>COUNTIF(J475:O475,"M*")-COUNTIF(J475:O475,"MAL")</f>
        <v>3</v>
      </c>
      <c r="G475" s="1">
        <f>COUNTIF(J475:O475,"J*")</f>
        <v>0</v>
      </c>
      <c r="H475" s="1">
        <f>COUNTIF(J475:O475,"AM*")</f>
        <v>1</v>
      </c>
      <c r="J475" s="22" t="s">
        <v>1</v>
      </c>
      <c r="K475" s="22" t="s">
        <v>9</v>
      </c>
      <c r="L475" s="22" t="s">
        <v>9</v>
      </c>
      <c r="M475" s="22" t="s">
        <v>8</v>
      </c>
      <c r="N475" s="54" t="s">
        <v>87</v>
      </c>
      <c r="O475" s="22" t="s">
        <v>8</v>
      </c>
      <c r="P475" s="300"/>
      <c r="Q475" s="1">
        <f>COUNTIF(U475:Y475,"M*")-COUNTIF(U475:Y475,"MAL")</f>
        <v>2</v>
      </c>
      <c r="R475" s="1">
        <f>COUNTIF(U475:Y475,"J*")</f>
        <v>2</v>
      </c>
      <c r="S475" s="1">
        <f>COUNTIF(U475:Y475,"AM*")</f>
        <v>1</v>
      </c>
      <c r="U475" s="22" t="s">
        <v>8</v>
      </c>
      <c r="V475" s="22" t="s">
        <v>1</v>
      </c>
      <c r="W475" s="22" t="s">
        <v>77</v>
      </c>
      <c r="X475" s="22" t="s">
        <v>77</v>
      </c>
      <c r="Y475" s="22" t="s">
        <v>8</v>
      </c>
      <c r="AA475" s="89" t="s">
        <v>132</v>
      </c>
      <c r="AC475" s="42" t="str">
        <f t="shared" ca="1" si="43"/>
        <v/>
      </c>
      <c r="AD475" s="44" t="str">
        <f t="shared" ca="1" si="44"/>
        <v/>
      </c>
      <c r="AE475" s="46" t="str">
        <f t="shared" ca="1" si="45"/>
        <v/>
      </c>
      <c r="AF475" s="48" t="str">
        <f t="shared" ca="1" si="46"/>
        <v/>
      </c>
      <c r="AG475" s="50" t="str">
        <f t="shared" ca="1" si="47"/>
        <v/>
      </c>
      <c r="AH475" s="52" t="str">
        <f t="shared" ca="1" si="48"/>
        <v/>
      </c>
    </row>
    <row r="476" spans="2:34" x14ac:dyDescent="0.25">
      <c r="B476" s="4" t="e">
        <f>VLOOKUP(E476,Tableau1[],4,FALSE)</f>
        <v>#N/A</v>
      </c>
      <c r="C476" s="4" t="str">
        <f>IF(E476=(LOOKUP(E476,Tableau1[Date])),"F","NF")</f>
        <v>NF</v>
      </c>
      <c r="D476" s="92" t="str">
        <f t="shared" ref="D476:D539" ca="1" si="49">IF(E476=TODAY(), "=&gt;", "")</f>
        <v/>
      </c>
      <c r="E476" s="2">
        <v>43573</v>
      </c>
      <c r="F476" s="1">
        <f>COUNTIF(J476:O476,"M*")-COUNTIF(J476:O476,"MAL")</f>
        <v>3</v>
      </c>
      <c r="G476" s="1">
        <f>COUNTIF(J476:O476,"J*")</f>
        <v>0</v>
      </c>
      <c r="H476" s="1">
        <f>COUNTIF(J476:O476,"AM*")</f>
        <v>1</v>
      </c>
      <c r="I476" s="30" t="s">
        <v>97</v>
      </c>
      <c r="J476" s="22" t="s">
        <v>1</v>
      </c>
      <c r="K476" s="22" t="s">
        <v>9</v>
      </c>
      <c r="L476" s="22" t="s">
        <v>9</v>
      </c>
      <c r="M476" s="22" t="s">
        <v>8</v>
      </c>
      <c r="N476" s="22" t="s">
        <v>8</v>
      </c>
      <c r="O476" s="22" t="s">
        <v>8</v>
      </c>
      <c r="P476" s="56"/>
      <c r="Q476" s="1">
        <f>COUNTIF(U476:Y476,"M*")-COUNTIF(U476:Y476,"MAL")</f>
        <v>2</v>
      </c>
      <c r="R476" s="1">
        <f>COUNTIF(U476:Y476,"J*")</f>
        <v>2</v>
      </c>
      <c r="S476" s="1">
        <f>COUNTIF(U476:Y476,"AM*")</f>
        <v>1</v>
      </c>
      <c r="U476" s="22" t="s">
        <v>8</v>
      </c>
      <c r="V476" s="22" t="s">
        <v>1</v>
      </c>
      <c r="W476" s="22" t="s">
        <v>77</v>
      </c>
      <c r="X476" s="22" t="s">
        <v>77</v>
      </c>
      <c r="Y476" s="22" t="s">
        <v>8</v>
      </c>
      <c r="AA476" s="89" t="s">
        <v>132</v>
      </c>
      <c r="AC476" s="42" t="str">
        <f t="shared" ca="1" si="43"/>
        <v/>
      </c>
      <c r="AD476" s="44" t="str">
        <f t="shared" ca="1" si="44"/>
        <v/>
      </c>
      <c r="AE476" s="46" t="str">
        <f t="shared" ca="1" si="45"/>
        <v/>
      </c>
      <c r="AF476" s="48" t="str">
        <f t="shared" ca="1" si="46"/>
        <v/>
      </c>
      <c r="AG476" s="50" t="str">
        <f t="shared" ca="1" si="47"/>
        <v/>
      </c>
      <c r="AH476" s="52" t="str">
        <f t="shared" ca="1" si="48"/>
        <v/>
      </c>
    </row>
    <row r="477" spans="2:34" x14ac:dyDescent="0.25">
      <c r="B477" s="4" t="e">
        <f>VLOOKUP(E477,Tableau1[],4,FALSE)</f>
        <v>#N/A</v>
      </c>
      <c r="C477" s="4" t="str">
        <f>IF(E477=(LOOKUP(E477,Tableau1[Date])),"F","NF")</f>
        <v>NF</v>
      </c>
      <c r="D477" s="92" t="str">
        <f t="shared" ca="1" si="49"/>
        <v/>
      </c>
      <c r="E477" s="2">
        <v>43574</v>
      </c>
      <c r="F477" s="1">
        <f>COUNTIF(J477:O477,"M*")-COUNTIF(J477:O477,"MAL")</f>
        <v>2</v>
      </c>
      <c r="G477" s="1">
        <f>COUNTIF(J477:O477,"J*")</f>
        <v>0</v>
      </c>
      <c r="H477" s="1">
        <f>COUNTIF(J477:O477,"AM*")</f>
        <v>1</v>
      </c>
      <c r="J477" s="22" t="s">
        <v>1</v>
      </c>
      <c r="K477" s="22" t="s">
        <v>9</v>
      </c>
      <c r="L477" s="22" t="s">
        <v>9</v>
      </c>
      <c r="M477" s="22" t="s">
        <v>9</v>
      </c>
      <c r="N477" s="22" t="s">
        <v>8</v>
      </c>
      <c r="O477" s="22" t="s">
        <v>8</v>
      </c>
      <c r="P477" s="57" t="str">
        <f ca="1">IF((E477-TODAY())&lt;70,"Verrouillée","Libre")</f>
        <v>Verrouillée</v>
      </c>
      <c r="Q477" s="1">
        <f>COUNTIF(U477:Y477,"M*")-COUNTIF(U477:Y477,"MAL")</f>
        <v>2</v>
      </c>
      <c r="R477" s="1">
        <f>COUNTIF(U477:Y477,"J*")</f>
        <v>2</v>
      </c>
      <c r="S477" s="1">
        <f>COUNTIF(U477:Y477,"AM*")</f>
        <v>1</v>
      </c>
      <c r="U477" s="54" t="s">
        <v>87</v>
      </c>
      <c r="V477" s="22" t="s">
        <v>1</v>
      </c>
      <c r="W477" s="22" t="s">
        <v>77</v>
      </c>
      <c r="X477" s="22" t="s">
        <v>77</v>
      </c>
      <c r="Y477" s="22" t="s">
        <v>8</v>
      </c>
      <c r="AA477" s="89" t="s">
        <v>132</v>
      </c>
      <c r="AC477" s="42" t="str">
        <f t="shared" ca="1" si="43"/>
        <v/>
      </c>
      <c r="AD477" s="44" t="str">
        <f t="shared" ca="1" si="44"/>
        <v/>
      </c>
      <c r="AE477" s="46" t="str">
        <f t="shared" ca="1" si="45"/>
        <v/>
      </c>
      <c r="AF477" s="48" t="str">
        <f t="shared" ca="1" si="46"/>
        <v/>
      </c>
      <c r="AG477" s="50" t="str">
        <f t="shared" ca="1" si="47"/>
        <v/>
      </c>
      <c r="AH477" s="52" t="str">
        <f t="shared" ca="1" si="48"/>
        <v/>
      </c>
    </row>
    <row r="478" spans="2:34" x14ac:dyDescent="0.25">
      <c r="B478" s="4" t="e">
        <f>VLOOKUP(E478,Tableau1[],4,FALSE)</f>
        <v>#N/A</v>
      </c>
      <c r="C478" s="4" t="str">
        <f>IF(E478=(LOOKUP(E478,Tableau1[Date])),"F","NF")</f>
        <v>NF</v>
      </c>
      <c r="D478" s="92" t="str">
        <f t="shared" ca="1" si="49"/>
        <v/>
      </c>
      <c r="E478" s="7">
        <v>43575</v>
      </c>
      <c r="J478" s="22"/>
      <c r="K478" s="22"/>
      <c r="L478" s="22"/>
      <c r="M478" s="22"/>
      <c r="N478" s="22"/>
      <c r="O478" s="22"/>
      <c r="U478" s="22"/>
      <c r="V478" s="22"/>
      <c r="W478" s="22"/>
      <c r="X478" s="22"/>
      <c r="Y478" s="22"/>
      <c r="AA478" s="89" t="s">
        <v>133</v>
      </c>
      <c r="AC478" s="42" t="str">
        <f t="shared" ca="1" si="43"/>
        <v/>
      </c>
      <c r="AD478" s="44" t="str">
        <f t="shared" ca="1" si="44"/>
        <v/>
      </c>
      <c r="AE478" s="46" t="str">
        <f t="shared" ca="1" si="45"/>
        <v/>
      </c>
      <c r="AF478" s="48" t="str">
        <f t="shared" ca="1" si="46"/>
        <v/>
      </c>
      <c r="AG478" s="50" t="str">
        <f t="shared" ca="1" si="47"/>
        <v/>
      </c>
      <c r="AH478" s="52" t="str">
        <f t="shared" ca="1" si="48"/>
        <v/>
      </c>
    </row>
    <row r="479" spans="2:34" x14ac:dyDescent="0.25">
      <c r="B479" s="4" t="e">
        <f>VLOOKUP(E479,Tableau1[],4,FALSE)</f>
        <v>#N/A</v>
      </c>
      <c r="C479" s="4" t="str">
        <f>IF(E479=(LOOKUP(E479,Tableau1[Date])),"F","NF")</f>
        <v>NF</v>
      </c>
      <c r="D479" s="92" t="str">
        <f t="shared" ca="1" si="49"/>
        <v/>
      </c>
      <c r="E479" s="7">
        <v>43576</v>
      </c>
      <c r="J479" s="22"/>
      <c r="K479" s="22"/>
      <c r="L479" s="22"/>
      <c r="M479" s="22"/>
      <c r="N479" s="22"/>
      <c r="O479" s="22"/>
      <c r="U479" s="22"/>
      <c r="V479" s="22"/>
      <c r="W479" s="22"/>
      <c r="X479" s="22"/>
      <c r="Y479" s="22"/>
      <c r="AC479" s="42" t="str">
        <f t="shared" ca="1" si="43"/>
        <v/>
      </c>
      <c r="AD479" s="44" t="str">
        <f t="shared" ca="1" si="44"/>
        <v/>
      </c>
      <c r="AE479" s="46" t="str">
        <f t="shared" ca="1" si="45"/>
        <v/>
      </c>
      <c r="AF479" s="48" t="str">
        <f t="shared" ca="1" si="46"/>
        <v/>
      </c>
      <c r="AG479" s="50" t="str">
        <f t="shared" ca="1" si="47"/>
        <v/>
      </c>
      <c r="AH479" s="52" t="str">
        <f t="shared" ca="1" si="48"/>
        <v/>
      </c>
    </row>
    <row r="480" spans="2:34" x14ac:dyDescent="0.25">
      <c r="B480" s="4" t="str">
        <f>VLOOKUP(E480,Tableau1[],4,FALSE)</f>
        <v>NON</v>
      </c>
      <c r="C480" s="4" t="str">
        <f>IF(E480=(LOOKUP(E480,Tableau1[Date])),"F","NF")</f>
        <v>F</v>
      </c>
      <c r="D480" s="92" t="str">
        <f t="shared" ca="1" si="49"/>
        <v/>
      </c>
      <c r="E480" s="2">
        <v>43577</v>
      </c>
      <c r="F480" s="1">
        <f>COUNTIF(J480:O480,"M*")-COUNTIF(J480:O480,"MAL")</f>
        <v>0</v>
      </c>
      <c r="G480" s="1">
        <f>COUNTIF(J480:O480,"J*")</f>
        <v>0</v>
      </c>
      <c r="H480" s="1">
        <f>COUNTIF(J480:O480,"AM*")</f>
        <v>0</v>
      </c>
      <c r="J480" s="22" t="s">
        <v>58</v>
      </c>
      <c r="K480" s="22" t="s">
        <v>58</v>
      </c>
      <c r="L480" s="22" t="s">
        <v>58</v>
      </c>
      <c r="M480" s="22" t="s">
        <v>58</v>
      </c>
      <c r="N480" s="22" t="s">
        <v>58</v>
      </c>
      <c r="O480" s="22" t="s">
        <v>58</v>
      </c>
      <c r="P480" s="20" t="s">
        <v>59</v>
      </c>
      <c r="Q480" s="1">
        <f>COUNTIF(U480:Y480,"M*")-COUNTIF(U480:Y480,"MAL")</f>
        <v>0</v>
      </c>
      <c r="R480" s="1">
        <f>COUNTIF(U480:Y480,"J*")</f>
        <v>0</v>
      </c>
      <c r="S480" s="1">
        <f>COUNTIF(U480:Y480,"AM*")</f>
        <v>0</v>
      </c>
      <c r="U480" s="22" t="s">
        <v>58</v>
      </c>
      <c r="V480" s="22" t="s">
        <v>58</v>
      </c>
      <c r="W480" s="22" t="s">
        <v>58</v>
      </c>
      <c r="X480" s="22" t="s">
        <v>58</v>
      </c>
      <c r="Y480" s="22" t="s">
        <v>58</v>
      </c>
      <c r="AC480" s="42" t="str">
        <f t="shared" ca="1" si="43"/>
        <v/>
      </c>
      <c r="AD480" s="44" t="str">
        <f t="shared" ca="1" si="44"/>
        <v/>
      </c>
      <c r="AE480" s="46" t="str">
        <f t="shared" ca="1" si="45"/>
        <v/>
      </c>
      <c r="AF480" s="48" t="str">
        <f t="shared" ca="1" si="46"/>
        <v/>
      </c>
      <c r="AG480" s="50" t="str">
        <f t="shared" ca="1" si="47"/>
        <v/>
      </c>
      <c r="AH480" s="52" t="str">
        <f t="shared" ca="1" si="48"/>
        <v/>
      </c>
    </row>
    <row r="481" spans="2:35" x14ac:dyDescent="0.25">
      <c r="B481" s="4" t="e">
        <f>VLOOKUP(E481,Tableau1[],4,FALSE)</f>
        <v>#N/A</v>
      </c>
      <c r="C481" s="4" t="str">
        <f>IF(E481=(LOOKUP(E481,Tableau1[Date])),"F","NF")</f>
        <v>NF</v>
      </c>
      <c r="D481" s="92" t="str">
        <f t="shared" ca="1" si="49"/>
        <v/>
      </c>
      <c r="E481" s="2">
        <v>43578</v>
      </c>
      <c r="F481" s="1">
        <f>COUNTIF(J481:O481,"M*")-COUNTIF(J481:O481,"MAL")</f>
        <v>3</v>
      </c>
      <c r="G481" s="1">
        <f>COUNTIF(J481:O481,"J*")</f>
        <v>1</v>
      </c>
      <c r="H481" s="1">
        <f>COUNTIF(J481:O481,"AM*")</f>
        <v>1</v>
      </c>
      <c r="J481" s="22" t="s">
        <v>8</v>
      </c>
      <c r="K481" s="22" t="s">
        <v>77</v>
      </c>
      <c r="L481" s="22" t="s">
        <v>8</v>
      </c>
      <c r="M481" s="22" t="s">
        <v>1</v>
      </c>
      <c r="N481" s="54" t="s">
        <v>87</v>
      </c>
      <c r="O481" s="22" t="s">
        <v>9</v>
      </c>
      <c r="P481" s="302">
        <v>17</v>
      </c>
      <c r="Q481" s="1">
        <f>COUNTIF(U481:Y481,"M*")-COUNTIF(U481:Y481,"MAL")</f>
        <v>3</v>
      </c>
      <c r="R481" s="1">
        <f>COUNTIF(U481:Y481,"J*")</f>
        <v>0</v>
      </c>
      <c r="S481" s="1">
        <f>COUNTIF(U481:Y481,"AM*")</f>
        <v>1</v>
      </c>
      <c r="U481" s="54" t="s">
        <v>87</v>
      </c>
      <c r="V481" s="22" t="s">
        <v>9</v>
      </c>
      <c r="W481" s="22" t="s">
        <v>8</v>
      </c>
      <c r="X481" s="22" t="s">
        <v>8</v>
      </c>
      <c r="Y481" s="22" t="s">
        <v>1</v>
      </c>
      <c r="AA481" s="89" t="s">
        <v>133</v>
      </c>
      <c r="AC481" s="42" t="str">
        <f t="shared" ca="1" si="43"/>
        <v/>
      </c>
      <c r="AD481" s="44" t="str">
        <f t="shared" ca="1" si="44"/>
        <v/>
      </c>
      <c r="AE481" s="46" t="str">
        <f t="shared" ca="1" si="45"/>
        <v/>
      </c>
      <c r="AF481" s="48" t="str">
        <f t="shared" ca="1" si="46"/>
        <v/>
      </c>
      <c r="AG481" s="50" t="str">
        <f t="shared" ca="1" si="47"/>
        <v/>
      </c>
      <c r="AH481" s="52" t="str">
        <f t="shared" ca="1" si="48"/>
        <v/>
      </c>
    </row>
    <row r="482" spans="2:35" x14ac:dyDescent="0.25">
      <c r="B482" s="4" t="e">
        <f>VLOOKUP(E482,Tableau1[],4,FALSE)</f>
        <v>#N/A</v>
      </c>
      <c r="C482" s="4" t="str">
        <f>IF(E482=(LOOKUP(E482,Tableau1[Date])),"F","NF")</f>
        <v>NF</v>
      </c>
      <c r="D482" s="92" t="str">
        <f t="shared" ca="1" si="49"/>
        <v/>
      </c>
      <c r="E482" s="2">
        <v>43579</v>
      </c>
      <c r="F482" s="1">
        <f>COUNTIF(J482:O482,"M*")-COUNTIF(J482:O482,"MAL")</f>
        <v>3</v>
      </c>
      <c r="G482" s="1">
        <f>COUNTIF(J482:O482,"J*")</f>
        <v>1</v>
      </c>
      <c r="H482" s="1">
        <f>COUNTIF(J482:O482,"AM*")</f>
        <v>1</v>
      </c>
      <c r="J482" s="22" t="s">
        <v>8</v>
      </c>
      <c r="K482" s="22" t="s">
        <v>77</v>
      </c>
      <c r="L482" s="22" t="s">
        <v>8</v>
      </c>
      <c r="M482" s="22" t="s">
        <v>1</v>
      </c>
      <c r="N482" s="54" t="s">
        <v>87</v>
      </c>
      <c r="O482" s="22" t="s">
        <v>9</v>
      </c>
      <c r="P482" s="302"/>
      <c r="Q482" s="1">
        <f>COUNTIF(U482:Y482,"M*")-COUNTIF(U482:Y482,"MAL")</f>
        <v>2</v>
      </c>
      <c r="R482" s="1">
        <f>COUNTIF(U482:Y482,"J*")</f>
        <v>0</v>
      </c>
      <c r="S482" s="1">
        <f>COUNTIF(U482:Y482,"AM*")</f>
        <v>1</v>
      </c>
      <c r="U482" s="22" t="s">
        <v>86</v>
      </c>
      <c r="V482" s="22" t="s">
        <v>9</v>
      </c>
      <c r="W482" s="22" t="s">
        <v>8</v>
      </c>
      <c r="X482" s="22" t="s">
        <v>8</v>
      </c>
      <c r="Y482" s="22" t="s">
        <v>1</v>
      </c>
      <c r="AA482" s="89" t="s">
        <v>133</v>
      </c>
      <c r="AC482" s="42" t="str">
        <f t="shared" ca="1" si="43"/>
        <v/>
      </c>
      <c r="AD482" s="44" t="str">
        <f t="shared" ca="1" si="44"/>
        <v/>
      </c>
      <c r="AE482" s="46" t="str">
        <f t="shared" ca="1" si="45"/>
        <v/>
      </c>
      <c r="AF482" s="48" t="str">
        <f t="shared" ca="1" si="46"/>
        <v/>
      </c>
      <c r="AG482" s="50" t="str">
        <f t="shared" ca="1" si="47"/>
        <v/>
      </c>
      <c r="AH482" s="52" t="str">
        <f t="shared" ca="1" si="48"/>
        <v/>
      </c>
    </row>
    <row r="483" spans="2:35" x14ac:dyDescent="0.25">
      <c r="B483" s="4" t="e">
        <f>VLOOKUP(E483,Tableau1[],4,FALSE)</f>
        <v>#N/A</v>
      </c>
      <c r="C483" s="4" t="str">
        <f>IF(E483=(LOOKUP(E483,Tableau1[Date])),"F","NF")</f>
        <v>NF</v>
      </c>
      <c r="D483" s="92" t="str">
        <f t="shared" ca="1" si="49"/>
        <v/>
      </c>
      <c r="E483" s="2">
        <v>43580</v>
      </c>
      <c r="F483" s="1">
        <f>COUNTIF(J483:O483,"M*")-COUNTIF(J483:O483,"MAL")</f>
        <v>3</v>
      </c>
      <c r="G483" s="1">
        <f>COUNTIF(J483:O483,"J*")</f>
        <v>1</v>
      </c>
      <c r="H483" s="1">
        <f>COUNTIF(J483:O483,"AM*")</f>
        <v>1</v>
      </c>
      <c r="J483" s="22" t="s">
        <v>8</v>
      </c>
      <c r="K483" s="22" t="s">
        <v>77</v>
      </c>
      <c r="L483" s="22" t="s">
        <v>8</v>
      </c>
      <c r="M483" s="22" t="s">
        <v>1</v>
      </c>
      <c r="N483" s="22" t="s">
        <v>8</v>
      </c>
      <c r="O483" s="22" t="s">
        <v>9</v>
      </c>
      <c r="P483" s="19" t="s">
        <v>62</v>
      </c>
      <c r="Q483" s="1">
        <f>COUNTIF(U483:Y483,"M*")-COUNTIF(U483:Y483,"MAL")</f>
        <v>3</v>
      </c>
      <c r="R483" s="1">
        <f>COUNTIF(U483:Y483,"J*")</f>
        <v>0</v>
      </c>
      <c r="S483" s="1">
        <f>COUNTIF(U483:Y483,"AM*")</f>
        <v>1</v>
      </c>
      <c r="U483" s="22" t="s">
        <v>8</v>
      </c>
      <c r="V483" s="22" t="s">
        <v>9</v>
      </c>
      <c r="W483" s="22" t="s">
        <v>8</v>
      </c>
      <c r="X483" s="22" t="s">
        <v>8</v>
      </c>
      <c r="Y483" s="22" t="s">
        <v>1</v>
      </c>
      <c r="AA483" s="89" t="s">
        <v>133</v>
      </c>
      <c r="AC483" s="42" t="str">
        <f t="shared" ca="1" si="43"/>
        <v/>
      </c>
      <c r="AD483" s="44" t="str">
        <f t="shared" ca="1" si="44"/>
        <v/>
      </c>
      <c r="AE483" s="46" t="str">
        <f t="shared" ca="1" si="45"/>
        <v/>
      </c>
      <c r="AF483" s="48" t="str">
        <f t="shared" ca="1" si="46"/>
        <v/>
      </c>
      <c r="AG483" s="50" t="str">
        <f t="shared" ca="1" si="47"/>
        <v/>
      </c>
      <c r="AH483" s="52" t="str">
        <f t="shared" ca="1" si="48"/>
        <v/>
      </c>
    </row>
    <row r="484" spans="2:35" x14ac:dyDescent="0.25">
      <c r="B484" s="4" t="e">
        <f>VLOOKUP(E484,Tableau1[],4,FALSE)</f>
        <v>#N/A</v>
      </c>
      <c r="C484" s="4" t="str">
        <f>IF(E484=(LOOKUP(E484,Tableau1[Date])),"F","NF")</f>
        <v>NF</v>
      </c>
      <c r="D484" s="92" t="str">
        <f t="shared" ca="1" si="49"/>
        <v/>
      </c>
      <c r="E484" s="2">
        <v>43581</v>
      </c>
      <c r="F484" s="1">
        <f>COUNTIF(J484:O484,"M*")-COUNTIF(J484:O484,"MAL")</f>
        <v>3</v>
      </c>
      <c r="G484" s="1">
        <f>COUNTIF(J484:O484,"J*")</f>
        <v>1</v>
      </c>
      <c r="H484" s="1">
        <f>COUNTIF(J484:O484,"AM*")</f>
        <v>1</v>
      </c>
      <c r="J484" s="22" t="s">
        <v>8</v>
      </c>
      <c r="K484" s="22" t="s">
        <v>1</v>
      </c>
      <c r="L484" s="22" t="s">
        <v>8</v>
      </c>
      <c r="M484" s="22" t="s">
        <v>77</v>
      </c>
      <c r="N484" s="22" t="s">
        <v>8</v>
      </c>
      <c r="O484" s="22" t="s">
        <v>9</v>
      </c>
      <c r="P484" s="21" t="str">
        <f ca="1">IF((E484-TODAY())&lt;70,"Verrouillée","Libre")</f>
        <v>Verrouillée</v>
      </c>
      <c r="Q484" s="1">
        <f>COUNTIF(U484:Y484,"M*")-COUNTIF(U484:Y484,"MAL")</f>
        <v>2</v>
      </c>
      <c r="R484" s="1">
        <f>COUNTIF(U484:Y484,"J*")</f>
        <v>0</v>
      </c>
      <c r="S484" s="1">
        <f>COUNTIF(U484:Y484,"AM*")</f>
        <v>1</v>
      </c>
      <c r="U484" s="22" t="s">
        <v>86</v>
      </c>
      <c r="V484" s="22" t="s">
        <v>9</v>
      </c>
      <c r="W484" s="22" t="s">
        <v>8</v>
      </c>
      <c r="X484" s="22" t="s">
        <v>8</v>
      </c>
      <c r="Y484" s="22" t="s">
        <v>1</v>
      </c>
      <c r="AA484" s="89" t="s">
        <v>133</v>
      </c>
      <c r="AC484" s="42" t="str">
        <f t="shared" ca="1" si="43"/>
        <v/>
      </c>
      <c r="AD484" s="44" t="str">
        <f t="shared" ca="1" si="44"/>
        <v/>
      </c>
      <c r="AE484" s="46" t="str">
        <f t="shared" ca="1" si="45"/>
        <v/>
      </c>
      <c r="AF484" s="48" t="str">
        <f t="shared" ca="1" si="46"/>
        <v/>
      </c>
      <c r="AG484" s="50" t="str">
        <f t="shared" ca="1" si="47"/>
        <v/>
      </c>
      <c r="AH484" s="52" t="str">
        <f t="shared" ca="1" si="48"/>
        <v/>
      </c>
    </row>
    <row r="485" spans="2:35" x14ac:dyDescent="0.25">
      <c r="B485" s="4" t="e">
        <f>VLOOKUP(E485,Tableau1[],4,FALSE)</f>
        <v>#N/A</v>
      </c>
      <c r="C485" s="4" t="str">
        <f>IF(E485=(LOOKUP(E485,Tableau1[Date])),"F","NF")</f>
        <v>NF</v>
      </c>
      <c r="D485" s="92" t="str">
        <f t="shared" ca="1" si="49"/>
        <v/>
      </c>
      <c r="E485" s="7">
        <v>43582</v>
      </c>
      <c r="J485" s="22"/>
      <c r="K485" s="22"/>
      <c r="L485" s="22"/>
      <c r="M485" s="22"/>
      <c r="N485" s="22"/>
      <c r="O485" s="22"/>
      <c r="U485" s="22"/>
      <c r="V485" s="22"/>
      <c r="W485" s="22"/>
      <c r="X485" s="22"/>
      <c r="Y485" s="22"/>
      <c r="AA485" s="89" t="s">
        <v>132</v>
      </c>
      <c r="AC485" s="42" t="str">
        <f t="shared" ca="1" si="43"/>
        <v/>
      </c>
      <c r="AD485" s="44" t="str">
        <f t="shared" ca="1" si="44"/>
        <v/>
      </c>
      <c r="AE485" s="46" t="str">
        <f t="shared" ca="1" si="45"/>
        <v/>
      </c>
      <c r="AF485" s="48" t="str">
        <f t="shared" ca="1" si="46"/>
        <v/>
      </c>
      <c r="AG485" s="50" t="str">
        <f t="shared" ca="1" si="47"/>
        <v/>
      </c>
      <c r="AH485" s="52" t="str">
        <f t="shared" ca="1" si="48"/>
        <v/>
      </c>
    </row>
    <row r="486" spans="2:35" x14ac:dyDescent="0.25">
      <c r="B486" s="4" t="e">
        <f>VLOOKUP(E486,Tableau1[],4,FALSE)</f>
        <v>#N/A</v>
      </c>
      <c r="C486" s="4" t="str">
        <f>IF(E486=(LOOKUP(E486,Tableau1[Date])),"F","NF")</f>
        <v>NF</v>
      </c>
      <c r="D486" s="92" t="str">
        <f t="shared" ca="1" si="49"/>
        <v/>
      </c>
      <c r="E486" s="7">
        <v>43583</v>
      </c>
      <c r="J486" s="22"/>
      <c r="K486" s="22"/>
      <c r="L486" s="22"/>
      <c r="M486" s="22"/>
      <c r="N486" s="22"/>
      <c r="O486" s="22"/>
      <c r="U486" s="22"/>
      <c r="V486" s="22"/>
      <c r="W486" s="22"/>
      <c r="X486" s="22"/>
      <c r="Y486" s="22"/>
      <c r="AC486" s="42" t="str">
        <f t="shared" ca="1" si="43"/>
        <v/>
      </c>
      <c r="AD486" s="44" t="str">
        <f t="shared" ca="1" si="44"/>
        <v/>
      </c>
      <c r="AE486" s="46" t="str">
        <f t="shared" ca="1" si="45"/>
        <v/>
      </c>
      <c r="AF486" s="48" t="str">
        <f t="shared" ca="1" si="46"/>
        <v/>
      </c>
      <c r="AG486" s="50" t="str">
        <f t="shared" ca="1" si="47"/>
        <v/>
      </c>
      <c r="AH486" s="52" t="str">
        <f t="shared" ca="1" si="48"/>
        <v/>
      </c>
    </row>
    <row r="487" spans="2:35" x14ac:dyDescent="0.25">
      <c r="B487" s="4" t="e">
        <f>VLOOKUP(E487,Tableau1[],4,FALSE)</f>
        <v>#N/A</v>
      </c>
      <c r="C487" s="4" t="str">
        <f>IF(E487=(LOOKUP(E487,Tableau1[Date])),"F","NF")</f>
        <v>NF</v>
      </c>
      <c r="D487" s="92" t="str">
        <f t="shared" ca="1" si="49"/>
        <v/>
      </c>
      <c r="E487" s="2">
        <v>43584</v>
      </c>
      <c r="F487" s="1">
        <f>COUNTIF(J487:O487,"M*")-COUNTIF(J487:O487,"MAL")</f>
        <v>3</v>
      </c>
      <c r="G487" s="1">
        <f>COUNTIF(J487:O487,"J*")</f>
        <v>1</v>
      </c>
      <c r="H487" s="1">
        <f>COUNTIF(J487:O487,"AM*")</f>
        <v>1</v>
      </c>
      <c r="J487" s="22" t="s">
        <v>1</v>
      </c>
      <c r="K487" s="54" t="s">
        <v>87</v>
      </c>
      <c r="L487" s="22" t="s">
        <v>8</v>
      </c>
      <c r="M487" s="22" t="s">
        <v>9</v>
      </c>
      <c r="N487" s="22" t="s">
        <v>77</v>
      </c>
      <c r="O487" s="22" t="s">
        <v>8</v>
      </c>
      <c r="P487" s="20" t="s">
        <v>59</v>
      </c>
      <c r="Q487" s="1">
        <f>COUNTIF(U487:Y487,"M*")-COUNTIF(U487:Y487,"MAL")</f>
        <v>3</v>
      </c>
      <c r="R487" s="1">
        <f>COUNTIF(U487:Y487,"J*")</f>
        <v>1</v>
      </c>
      <c r="S487" s="1">
        <f>COUNTIF(U487:Y487,"AM*")</f>
        <v>0</v>
      </c>
      <c r="U487" s="22" t="s">
        <v>9</v>
      </c>
      <c r="V487" s="22" t="s">
        <v>141</v>
      </c>
      <c r="W487" s="22" t="s">
        <v>8</v>
      </c>
      <c r="X487" s="22" t="s">
        <v>8</v>
      </c>
      <c r="Y487" s="22" t="s">
        <v>8</v>
      </c>
      <c r="AA487" s="89" t="s">
        <v>132</v>
      </c>
      <c r="AC487" s="42" t="str">
        <f t="shared" ca="1" si="43"/>
        <v/>
      </c>
      <c r="AD487" s="44" t="str">
        <f t="shared" ca="1" si="44"/>
        <v/>
      </c>
      <c r="AE487" s="46" t="str">
        <f t="shared" ca="1" si="45"/>
        <v/>
      </c>
      <c r="AF487" s="48" t="str">
        <f t="shared" ca="1" si="46"/>
        <v/>
      </c>
      <c r="AG487" s="50" t="str">
        <f t="shared" ca="1" si="47"/>
        <v/>
      </c>
      <c r="AH487" s="52" t="str">
        <f t="shared" ca="1" si="48"/>
        <v/>
      </c>
      <c r="AI487" s="94" t="s">
        <v>139</v>
      </c>
    </row>
    <row r="488" spans="2:35" x14ac:dyDescent="0.25">
      <c r="B488" s="4" t="e">
        <f>VLOOKUP(E488,Tableau1[],4,FALSE)</f>
        <v>#N/A</v>
      </c>
      <c r="C488" s="4" t="str">
        <f>IF(E488=(LOOKUP(E488,Tableau1[Date])),"F","NF")</f>
        <v>NF</v>
      </c>
      <c r="D488" s="92" t="str">
        <f t="shared" ca="1" si="49"/>
        <v/>
      </c>
      <c r="E488" s="2">
        <v>43585</v>
      </c>
      <c r="F488" s="1">
        <f>COUNTIF(J488:O488,"M*")-COUNTIF(J488:O488,"MAL")</f>
        <v>3</v>
      </c>
      <c r="G488" s="1">
        <f>COUNTIF(J488:O488,"J*")</f>
        <v>1</v>
      </c>
      <c r="H488" s="1">
        <f>COUNTIF(J488:O488,"AM*")</f>
        <v>1</v>
      </c>
      <c r="J488" s="22" t="s">
        <v>1</v>
      </c>
      <c r="K488" s="22" t="s">
        <v>8</v>
      </c>
      <c r="L488" s="22" t="s">
        <v>8</v>
      </c>
      <c r="M488" s="22" t="s">
        <v>9</v>
      </c>
      <c r="N488" s="22" t="s">
        <v>77</v>
      </c>
      <c r="O488" s="22" t="s">
        <v>8</v>
      </c>
      <c r="P488" s="302">
        <v>18</v>
      </c>
      <c r="Q488" s="1">
        <f>COUNTIF(U488:Y488,"M*")-COUNTIF(U488:Y488,"MAL")</f>
        <v>3</v>
      </c>
      <c r="R488" s="1">
        <f>COUNTIF(U488:Y488,"J*")</f>
        <v>1</v>
      </c>
      <c r="S488" s="1">
        <f>COUNTIF(U488:Y488,"AM*")</f>
        <v>0</v>
      </c>
      <c r="U488" s="22" t="s">
        <v>9</v>
      </c>
      <c r="V488" s="22" t="s">
        <v>141</v>
      </c>
      <c r="W488" s="22" t="s">
        <v>8</v>
      </c>
      <c r="X488" s="22" t="s">
        <v>8</v>
      </c>
      <c r="Y488" s="22" t="s">
        <v>8</v>
      </c>
      <c r="AA488" s="89" t="s">
        <v>132</v>
      </c>
      <c r="AC488" s="42" t="str">
        <f t="shared" ca="1" si="43"/>
        <v/>
      </c>
      <c r="AD488" s="44" t="str">
        <f t="shared" ca="1" si="44"/>
        <v/>
      </c>
      <c r="AE488" s="46" t="str">
        <f t="shared" ca="1" si="45"/>
        <v/>
      </c>
      <c r="AF488" s="48" t="str">
        <f t="shared" ca="1" si="46"/>
        <v/>
      </c>
      <c r="AG488" s="50" t="str">
        <f t="shared" ca="1" si="47"/>
        <v/>
      </c>
      <c r="AH488" s="52" t="str">
        <f t="shared" ca="1" si="48"/>
        <v/>
      </c>
    </row>
    <row r="489" spans="2:35" x14ac:dyDescent="0.25">
      <c r="B489" s="4" t="str">
        <f>VLOOKUP(E489,Tableau1[],4,FALSE)</f>
        <v>NON</v>
      </c>
      <c r="C489" s="4" t="str">
        <f>IF(E489=(LOOKUP(E489,Tableau1[Date])),"F","NF")</f>
        <v>F</v>
      </c>
      <c r="D489" s="92" t="str">
        <f t="shared" ca="1" si="49"/>
        <v/>
      </c>
      <c r="E489" s="2">
        <v>43586</v>
      </c>
      <c r="F489" s="1">
        <f>COUNTIF(J489:O489,"M*")-COUNTIF(J489:O489,"MAL")</f>
        <v>0</v>
      </c>
      <c r="G489" s="1">
        <f>COUNTIF(J489:O489,"J*")</f>
        <v>0</v>
      </c>
      <c r="H489" s="1">
        <f>COUNTIF(J489:O489,"AM*")</f>
        <v>0</v>
      </c>
      <c r="J489" s="22" t="s">
        <v>58</v>
      </c>
      <c r="K489" s="22" t="s">
        <v>58</v>
      </c>
      <c r="L489" s="22" t="s">
        <v>58</v>
      </c>
      <c r="M489" s="22" t="s">
        <v>58</v>
      </c>
      <c r="N489" s="22" t="s">
        <v>58</v>
      </c>
      <c r="O489" s="22" t="s">
        <v>58</v>
      </c>
      <c r="P489" s="302"/>
      <c r="Q489" s="1">
        <f>COUNTIF(U489:Y489,"M*")-COUNTIF(U489:Y489,"MAL")</f>
        <v>0</v>
      </c>
      <c r="R489" s="1">
        <f>COUNTIF(U489:Y489,"J*")</f>
        <v>0</v>
      </c>
      <c r="S489" s="1">
        <f>COUNTIF(U489:Y489,"AM*")</f>
        <v>0</v>
      </c>
      <c r="U489" s="22" t="s">
        <v>58</v>
      </c>
      <c r="V489" s="22" t="s">
        <v>58</v>
      </c>
      <c r="W489" s="22" t="s">
        <v>58</v>
      </c>
      <c r="X489" s="22" t="s">
        <v>58</v>
      </c>
      <c r="Y489" s="22" t="s">
        <v>58</v>
      </c>
      <c r="AC489" s="42" t="str">
        <f t="shared" ca="1" si="43"/>
        <v/>
      </c>
      <c r="AD489" s="44" t="str">
        <f t="shared" ca="1" si="44"/>
        <v/>
      </c>
      <c r="AE489" s="46" t="str">
        <f t="shared" ca="1" si="45"/>
        <v/>
      </c>
      <c r="AF489" s="48" t="str">
        <f t="shared" ca="1" si="46"/>
        <v/>
      </c>
      <c r="AG489" s="50" t="str">
        <f t="shared" ca="1" si="47"/>
        <v/>
      </c>
      <c r="AH489" s="52" t="str">
        <f t="shared" ca="1" si="48"/>
        <v/>
      </c>
    </row>
    <row r="490" spans="2:35" x14ac:dyDescent="0.25">
      <c r="B490" s="4" t="e">
        <f>VLOOKUP(E490,Tableau1[],4,FALSE)</f>
        <v>#N/A</v>
      </c>
      <c r="C490" s="4" t="str">
        <f>IF(E490=(LOOKUP(E490,Tableau1[Date])),"F","NF")</f>
        <v>NF</v>
      </c>
      <c r="D490" s="92" t="str">
        <f t="shared" ca="1" si="49"/>
        <v/>
      </c>
      <c r="E490" s="2">
        <v>43587</v>
      </c>
      <c r="F490" s="1">
        <f>COUNTIF(J490:O490,"M*")-COUNTIF(J490:O490,"MAL")</f>
        <v>3</v>
      </c>
      <c r="G490" s="1">
        <f>COUNTIF(J490:O490,"J*")</f>
        <v>1</v>
      </c>
      <c r="H490" s="1">
        <f>COUNTIF(J490:O490,"AM*")</f>
        <v>1</v>
      </c>
      <c r="J490" s="22" t="s">
        <v>1</v>
      </c>
      <c r="K490" s="22" t="s">
        <v>8</v>
      </c>
      <c r="L490" s="22" t="s">
        <v>8</v>
      </c>
      <c r="M490" s="22" t="s">
        <v>9</v>
      </c>
      <c r="N490" s="22" t="s">
        <v>77</v>
      </c>
      <c r="O490" s="22" t="s">
        <v>8</v>
      </c>
      <c r="P490" s="19" t="s">
        <v>62</v>
      </c>
      <c r="Q490" s="1">
        <f>COUNTIF(U490:Y490,"M*")-COUNTIF(U490:Y490,"MAL")</f>
        <v>3</v>
      </c>
      <c r="R490" s="1">
        <f>COUNTIF(U490:Y490,"J*")</f>
        <v>1</v>
      </c>
      <c r="S490" s="1">
        <f>COUNTIF(U490:Y490,"AM*")</f>
        <v>0</v>
      </c>
      <c r="U490" s="22" t="s">
        <v>9</v>
      </c>
      <c r="V490" s="22" t="s">
        <v>141</v>
      </c>
      <c r="W490" s="22" t="s">
        <v>8</v>
      </c>
      <c r="X490" s="22" t="s">
        <v>8</v>
      </c>
      <c r="Y490" s="22" t="s">
        <v>8</v>
      </c>
      <c r="AA490" s="89" t="s">
        <v>132</v>
      </c>
      <c r="AC490" s="42" t="str">
        <f t="shared" ca="1" si="43"/>
        <v/>
      </c>
      <c r="AD490" s="44" t="str">
        <f t="shared" ca="1" si="44"/>
        <v/>
      </c>
      <c r="AE490" s="46" t="str">
        <f t="shared" ca="1" si="45"/>
        <v/>
      </c>
      <c r="AF490" s="48" t="str">
        <f t="shared" ca="1" si="46"/>
        <v/>
      </c>
      <c r="AG490" s="50" t="str">
        <f t="shared" ca="1" si="47"/>
        <v/>
      </c>
      <c r="AH490" s="52" t="str">
        <f t="shared" ca="1" si="48"/>
        <v/>
      </c>
    </row>
    <row r="491" spans="2:35" x14ac:dyDescent="0.25">
      <c r="B491" s="4" t="e">
        <f>VLOOKUP(E491,Tableau1[],4,FALSE)</f>
        <v>#N/A</v>
      </c>
      <c r="C491" s="4" t="str">
        <f>IF(E491=(LOOKUP(E491,Tableau1[Date])),"F","NF")</f>
        <v>NF</v>
      </c>
      <c r="D491" s="92" t="str">
        <f t="shared" ca="1" si="49"/>
        <v/>
      </c>
      <c r="E491" s="2">
        <v>43588</v>
      </c>
      <c r="F491" s="1">
        <f>COUNTIF(J491:O491,"M*")-COUNTIF(J491:O491,"MAL")</f>
        <v>3</v>
      </c>
      <c r="G491" s="1">
        <f>COUNTIF(J491:O491,"J*")</f>
        <v>1</v>
      </c>
      <c r="H491" s="1">
        <f>COUNTIF(J491:O491,"AM*")</f>
        <v>1</v>
      </c>
      <c r="J491" s="22" t="s">
        <v>1</v>
      </c>
      <c r="K491" s="54" t="s">
        <v>87</v>
      </c>
      <c r="L491" s="22" t="s">
        <v>8</v>
      </c>
      <c r="M491" s="22" t="s">
        <v>9</v>
      </c>
      <c r="N491" s="22" t="s">
        <v>77</v>
      </c>
      <c r="O491" s="22" t="s">
        <v>8</v>
      </c>
      <c r="P491" s="21" t="str">
        <f ca="1">IF((E491-TODAY())&lt;70,"Verrouillée","Libre")</f>
        <v>Verrouillée</v>
      </c>
      <c r="Q491" s="1">
        <f>COUNTIF(U491:Y491,"M*")-COUNTIF(U491:Y491,"MAL")</f>
        <v>3</v>
      </c>
      <c r="R491" s="1">
        <f>COUNTIF(U491:Y491,"J*")</f>
        <v>1</v>
      </c>
      <c r="S491" s="1">
        <f>COUNTIF(U491:Y491,"AM*")</f>
        <v>0</v>
      </c>
      <c r="U491" s="22" t="s">
        <v>9</v>
      </c>
      <c r="V491" s="22" t="s">
        <v>141</v>
      </c>
      <c r="W491" s="22" t="s">
        <v>8</v>
      </c>
      <c r="X491" s="22" t="s">
        <v>8</v>
      </c>
      <c r="Y491" s="22" t="s">
        <v>8</v>
      </c>
      <c r="AA491" s="89" t="s">
        <v>132</v>
      </c>
      <c r="AC491" s="42" t="str">
        <f t="shared" ca="1" si="43"/>
        <v/>
      </c>
      <c r="AD491" s="44" t="str">
        <f t="shared" ca="1" si="44"/>
        <v/>
      </c>
      <c r="AE491" s="46" t="str">
        <f t="shared" ca="1" si="45"/>
        <v/>
      </c>
      <c r="AF491" s="48" t="str">
        <f t="shared" ca="1" si="46"/>
        <v/>
      </c>
      <c r="AG491" s="50" t="str">
        <f t="shared" ca="1" si="47"/>
        <v/>
      </c>
      <c r="AH491" s="52" t="str">
        <f t="shared" ca="1" si="48"/>
        <v/>
      </c>
    </row>
    <row r="492" spans="2:35" x14ac:dyDescent="0.25">
      <c r="B492" s="4" t="e">
        <f>VLOOKUP(E492,Tableau1[],4,FALSE)</f>
        <v>#N/A</v>
      </c>
      <c r="C492" s="4" t="str">
        <f>IF(E492=(LOOKUP(E492,Tableau1[Date])),"F","NF")</f>
        <v>NF</v>
      </c>
      <c r="D492" s="92" t="str">
        <f t="shared" ca="1" si="49"/>
        <v/>
      </c>
      <c r="E492" s="7">
        <v>43589</v>
      </c>
      <c r="J492" s="22"/>
      <c r="K492" s="22"/>
      <c r="L492" s="22"/>
      <c r="M492" s="22"/>
      <c r="N492" s="22"/>
      <c r="O492" s="22"/>
      <c r="U492" s="22"/>
      <c r="V492" s="22"/>
      <c r="W492" s="22"/>
      <c r="X492" s="22"/>
      <c r="Y492" s="22"/>
      <c r="AA492" s="89" t="s">
        <v>133</v>
      </c>
      <c r="AC492" s="42" t="str">
        <f t="shared" ca="1" si="43"/>
        <v/>
      </c>
      <c r="AD492" s="44" t="str">
        <f t="shared" ca="1" si="44"/>
        <v/>
      </c>
      <c r="AE492" s="46" t="str">
        <f t="shared" ca="1" si="45"/>
        <v/>
      </c>
      <c r="AF492" s="48" t="str">
        <f t="shared" ca="1" si="46"/>
        <v/>
      </c>
      <c r="AG492" s="50" t="str">
        <f t="shared" ca="1" si="47"/>
        <v/>
      </c>
      <c r="AH492" s="52" t="str">
        <f t="shared" ca="1" si="48"/>
        <v/>
      </c>
    </row>
    <row r="493" spans="2:35" x14ac:dyDescent="0.25">
      <c r="B493" s="4" t="e">
        <f>VLOOKUP(E493,Tableau1[],4,FALSE)</f>
        <v>#N/A</v>
      </c>
      <c r="C493" s="4" t="str">
        <f>IF(E493=(LOOKUP(E493,Tableau1[Date])),"F","NF")</f>
        <v>NF</v>
      </c>
      <c r="D493" s="92" t="str">
        <f t="shared" ca="1" si="49"/>
        <v/>
      </c>
      <c r="E493" s="7">
        <v>43590</v>
      </c>
      <c r="J493" s="22"/>
      <c r="K493" s="22"/>
      <c r="L493" s="22"/>
      <c r="M493" s="22"/>
      <c r="N493" s="22"/>
      <c r="O493" s="22"/>
      <c r="U493" s="22"/>
      <c r="V493" s="22"/>
      <c r="W493" s="22"/>
      <c r="X493" s="22"/>
      <c r="Y493" s="22"/>
      <c r="AC493" s="42" t="str">
        <f t="shared" ca="1" si="43"/>
        <v/>
      </c>
      <c r="AD493" s="44" t="str">
        <f t="shared" ca="1" si="44"/>
        <v/>
      </c>
      <c r="AE493" s="46" t="str">
        <f t="shared" ca="1" si="45"/>
        <v/>
      </c>
      <c r="AF493" s="48" t="str">
        <f t="shared" ca="1" si="46"/>
        <v/>
      </c>
      <c r="AG493" s="50" t="str">
        <f t="shared" ca="1" si="47"/>
        <v/>
      </c>
      <c r="AH493" s="52" t="str">
        <f t="shared" ca="1" si="48"/>
        <v/>
      </c>
    </row>
    <row r="494" spans="2:35" x14ac:dyDescent="0.25">
      <c r="B494" s="4" t="e">
        <f>VLOOKUP(E494,Tableau1[],4,FALSE)</f>
        <v>#N/A</v>
      </c>
      <c r="C494" s="4" t="str">
        <f>IF(E494=(LOOKUP(E494,Tableau1[Date])),"F","NF")</f>
        <v>NF</v>
      </c>
      <c r="D494" s="92" t="str">
        <f t="shared" ca="1" si="49"/>
        <v/>
      </c>
      <c r="E494" s="2">
        <v>43591</v>
      </c>
      <c r="F494" s="1">
        <f>COUNTIF(J494:O494,"M*")-COUNTIF(J494:O494,"MAL")</f>
        <v>3</v>
      </c>
      <c r="G494" s="1">
        <f>COUNTIF(J494:O494,"J*")</f>
        <v>1</v>
      </c>
      <c r="H494" s="1">
        <f>COUNTIF(J494:O494,"AM*")</f>
        <v>1</v>
      </c>
      <c r="J494" s="22" t="s">
        <v>77</v>
      </c>
      <c r="K494" s="22" t="s">
        <v>8</v>
      </c>
      <c r="L494" s="22" t="s">
        <v>9</v>
      </c>
      <c r="M494" s="22" t="s">
        <v>1</v>
      </c>
      <c r="N494" s="22" t="s">
        <v>8</v>
      </c>
      <c r="O494" s="22" t="s">
        <v>8</v>
      </c>
      <c r="P494" s="13" t="s">
        <v>59</v>
      </c>
      <c r="Q494" s="1">
        <f>COUNTIF(U494:Y494,"M*")-COUNTIF(U494:Y494,"MAL")</f>
        <v>2</v>
      </c>
      <c r="R494" s="1">
        <f>COUNTIF(U494:Y494,"J*")</f>
        <v>2</v>
      </c>
      <c r="S494" s="1">
        <f>COUNTIF(U494:Y494,"AM*")</f>
        <v>1</v>
      </c>
      <c r="U494" s="22" t="s">
        <v>8</v>
      </c>
      <c r="V494" s="22" t="s">
        <v>8</v>
      </c>
      <c r="W494" s="22" t="s">
        <v>77</v>
      </c>
      <c r="X494" s="22" t="s">
        <v>77</v>
      </c>
      <c r="Y494" s="22" t="s">
        <v>1</v>
      </c>
      <c r="AA494" s="89" t="s">
        <v>133</v>
      </c>
      <c r="AC494" s="42" t="str">
        <f t="shared" ca="1" si="43"/>
        <v/>
      </c>
      <c r="AD494" s="44" t="str">
        <f t="shared" ca="1" si="44"/>
        <v/>
      </c>
      <c r="AE494" s="46" t="str">
        <f t="shared" ca="1" si="45"/>
        <v/>
      </c>
      <c r="AF494" s="48" t="str">
        <f t="shared" ca="1" si="46"/>
        <v/>
      </c>
      <c r="AG494" s="50" t="str">
        <f t="shared" ca="1" si="47"/>
        <v/>
      </c>
      <c r="AH494" s="52" t="str">
        <f t="shared" ca="1" si="48"/>
        <v/>
      </c>
    </row>
    <row r="495" spans="2:35" x14ac:dyDescent="0.25">
      <c r="B495" s="4" t="e">
        <f>VLOOKUP(E495,Tableau1[],4,FALSE)</f>
        <v>#N/A</v>
      </c>
      <c r="C495" s="4" t="str">
        <f>IF(E495=(LOOKUP(E495,Tableau1[Date])),"F","NF")</f>
        <v>NF</v>
      </c>
      <c r="D495" s="92" t="str">
        <f t="shared" ca="1" si="49"/>
        <v/>
      </c>
      <c r="E495" s="2">
        <v>43592</v>
      </c>
      <c r="F495" s="1">
        <f>COUNTIF(J495:O495,"M*")-COUNTIF(J495:O495,"MAL")</f>
        <v>3</v>
      </c>
      <c r="G495" s="1">
        <f>COUNTIF(J495:O495,"J*")</f>
        <v>1</v>
      </c>
      <c r="H495" s="1">
        <f>COUNTIF(J495:O495,"AM*")</f>
        <v>1</v>
      </c>
      <c r="J495" s="22" t="s">
        <v>77</v>
      </c>
      <c r="K495" s="22" t="s">
        <v>8</v>
      </c>
      <c r="L495" s="22" t="s">
        <v>9</v>
      </c>
      <c r="M495" s="22" t="s">
        <v>1</v>
      </c>
      <c r="N495" s="22" t="s">
        <v>8</v>
      </c>
      <c r="O495" s="22" t="s">
        <v>8</v>
      </c>
      <c r="P495" s="300">
        <v>19</v>
      </c>
      <c r="Q495" s="1">
        <f>COUNTIF(U495:Y495,"M*")-COUNTIF(U495:Y495,"MAL")</f>
        <v>2</v>
      </c>
      <c r="R495" s="1">
        <f>COUNTIF(U495:Y495,"J*")</f>
        <v>2</v>
      </c>
      <c r="S495" s="1">
        <f>COUNTIF(U495:Y495,"AM*")</f>
        <v>1</v>
      </c>
      <c r="U495" s="22" t="s">
        <v>8</v>
      </c>
      <c r="V495" s="22" t="s">
        <v>8</v>
      </c>
      <c r="W495" s="22" t="s">
        <v>77</v>
      </c>
      <c r="X495" s="22" t="s">
        <v>77</v>
      </c>
      <c r="Y495" s="22" t="s">
        <v>1</v>
      </c>
      <c r="AA495" s="89" t="s">
        <v>133</v>
      </c>
      <c r="AC495" s="42" t="str">
        <f t="shared" ca="1" si="43"/>
        <v/>
      </c>
      <c r="AD495" s="44" t="str">
        <f t="shared" ca="1" si="44"/>
        <v/>
      </c>
      <c r="AE495" s="46" t="str">
        <f t="shared" ca="1" si="45"/>
        <v/>
      </c>
      <c r="AF495" s="48" t="str">
        <f t="shared" ca="1" si="46"/>
        <v/>
      </c>
      <c r="AG495" s="50" t="str">
        <f t="shared" ca="1" si="47"/>
        <v/>
      </c>
      <c r="AH495" s="52" t="str">
        <f t="shared" ca="1" si="48"/>
        <v/>
      </c>
    </row>
    <row r="496" spans="2:35" x14ac:dyDescent="0.25">
      <c r="B496" s="4" t="str">
        <f>VLOOKUP(E496,Tableau1[],4,FALSE)</f>
        <v>OUI</v>
      </c>
      <c r="C496" s="4" t="str">
        <f>IF(E496=(LOOKUP(E496,Tableau1[Date])),"F","NF")</f>
        <v>F</v>
      </c>
      <c r="D496" s="92" t="str">
        <f t="shared" ca="1" si="49"/>
        <v/>
      </c>
      <c r="E496" s="2">
        <v>43593</v>
      </c>
      <c r="F496" s="1">
        <f>COUNTIF(J496:O496,"M*")-COUNTIF(J496:O496,"MAL")</f>
        <v>2</v>
      </c>
      <c r="G496" s="1">
        <f>COUNTIF(J496:O496,"J*")</f>
        <v>1</v>
      </c>
      <c r="H496" s="1">
        <f>COUNTIF(J496:O496,"AM*")</f>
        <v>1</v>
      </c>
      <c r="J496" s="22" t="s">
        <v>77</v>
      </c>
      <c r="K496" s="22" t="s">
        <v>8</v>
      </c>
      <c r="L496" s="22" t="s">
        <v>58</v>
      </c>
      <c r="M496" s="22" t="s">
        <v>1</v>
      </c>
      <c r="N496" s="22" t="s">
        <v>58</v>
      </c>
      <c r="O496" s="22" t="s">
        <v>8</v>
      </c>
      <c r="P496" s="300"/>
      <c r="Q496" s="1">
        <f>COUNTIF(U496:Y496,"M*")-COUNTIF(U496:Y496,"MAL")</f>
        <v>1</v>
      </c>
      <c r="R496" s="1">
        <f>COUNTIF(U496:Y496,"J*")</f>
        <v>0</v>
      </c>
      <c r="S496" s="1">
        <f>COUNTIF(U496:Y496,"AM*")</f>
        <v>1</v>
      </c>
      <c r="U496" s="22" t="s">
        <v>8</v>
      </c>
      <c r="V496" s="22" t="s">
        <v>1</v>
      </c>
      <c r="W496" s="22" t="s">
        <v>58</v>
      </c>
      <c r="X496" s="22" t="s">
        <v>58</v>
      </c>
      <c r="Y496" s="22" t="s">
        <v>58</v>
      </c>
      <c r="AA496" s="89" t="s">
        <v>133</v>
      </c>
      <c r="AC496" s="42" t="str">
        <f t="shared" ca="1" si="43"/>
        <v/>
      </c>
      <c r="AD496" s="44" t="str">
        <f t="shared" ca="1" si="44"/>
        <v/>
      </c>
      <c r="AE496" s="46" t="str">
        <f t="shared" ca="1" si="45"/>
        <v/>
      </c>
      <c r="AF496" s="48" t="str">
        <f t="shared" ca="1" si="46"/>
        <v/>
      </c>
      <c r="AG496" s="50" t="str">
        <f t="shared" ca="1" si="47"/>
        <v/>
      </c>
      <c r="AH496" s="52" t="str">
        <f t="shared" ca="1" si="48"/>
        <v/>
      </c>
    </row>
    <row r="497" spans="2:35" x14ac:dyDescent="0.25">
      <c r="B497" s="4" t="e">
        <f>VLOOKUP(E497,Tableau1[],4,FALSE)</f>
        <v>#N/A</v>
      </c>
      <c r="C497" s="4" t="str">
        <f>IF(E497=(LOOKUP(E497,Tableau1[Date])),"F","NF")</f>
        <v>NF</v>
      </c>
      <c r="D497" s="92" t="str">
        <f t="shared" ca="1" si="49"/>
        <v/>
      </c>
      <c r="E497" s="2">
        <v>43594</v>
      </c>
      <c r="F497" s="1">
        <f>COUNTIF(J497:O497,"M*")-COUNTIF(J497:O497,"MAL")</f>
        <v>3</v>
      </c>
      <c r="G497" s="1">
        <f>COUNTIF(J497:O497,"J*")</f>
        <v>1</v>
      </c>
      <c r="H497" s="1">
        <f>COUNTIF(J497:O497,"AM*")</f>
        <v>0</v>
      </c>
      <c r="J497" s="22" t="s">
        <v>77</v>
      </c>
      <c r="K497" s="22" t="s">
        <v>8</v>
      </c>
      <c r="L497" s="22" t="s">
        <v>9</v>
      </c>
      <c r="M497" s="22" t="s">
        <v>9</v>
      </c>
      <c r="N497" s="22" t="s">
        <v>8</v>
      </c>
      <c r="O497" s="22" t="s">
        <v>8</v>
      </c>
      <c r="P497" s="56"/>
      <c r="Q497" s="1">
        <f>COUNTIF(U497:Y497,"M*")-COUNTIF(U497:Y497,"MAL")</f>
        <v>2</v>
      </c>
      <c r="R497" s="1">
        <f>COUNTIF(U497:Y497,"J*")</f>
        <v>2</v>
      </c>
      <c r="S497" s="1">
        <f>COUNTIF(U497:Y497,"AM*")</f>
        <v>1</v>
      </c>
      <c r="U497" s="22" t="s">
        <v>8</v>
      </c>
      <c r="V497" s="22" t="s">
        <v>8</v>
      </c>
      <c r="W497" s="22" t="s">
        <v>77</v>
      </c>
      <c r="X497" s="22" t="s">
        <v>77</v>
      </c>
      <c r="Y497" s="22" t="s">
        <v>1</v>
      </c>
      <c r="AA497" s="89" t="s">
        <v>133</v>
      </c>
      <c r="AC497" s="42" t="str">
        <f t="shared" ca="1" si="43"/>
        <v/>
      </c>
      <c r="AD497" s="44" t="str">
        <f t="shared" ca="1" si="44"/>
        <v/>
      </c>
      <c r="AE497" s="46" t="str">
        <f t="shared" ca="1" si="45"/>
        <v/>
      </c>
      <c r="AF497" s="48" t="str">
        <f t="shared" ca="1" si="46"/>
        <v/>
      </c>
      <c r="AG497" s="50" t="str">
        <f t="shared" ca="1" si="47"/>
        <v/>
      </c>
      <c r="AH497" s="52" t="str">
        <f t="shared" ca="1" si="48"/>
        <v/>
      </c>
    </row>
    <row r="498" spans="2:35" x14ac:dyDescent="0.25">
      <c r="B498" s="4" t="e">
        <f>VLOOKUP(E498,Tableau1[],4,FALSE)</f>
        <v>#N/A</v>
      </c>
      <c r="C498" s="4" t="str">
        <f>IF(E498=(LOOKUP(E498,Tableau1[Date])),"F","NF")</f>
        <v>NF</v>
      </c>
      <c r="D498" s="92" t="str">
        <f t="shared" ca="1" si="49"/>
        <v/>
      </c>
      <c r="E498" s="2">
        <v>43595</v>
      </c>
      <c r="F498" s="1">
        <f>COUNTIF(J498:O498,"M*")-COUNTIF(J498:O498,"MAL")</f>
        <v>3</v>
      </c>
      <c r="G498" s="1">
        <f>COUNTIF(J498:O498,"J*")</f>
        <v>1</v>
      </c>
      <c r="H498" s="1">
        <f>COUNTIF(J498:O498,"AM*")</f>
        <v>0</v>
      </c>
      <c r="J498" s="22" t="s">
        <v>77</v>
      </c>
      <c r="K498" s="22" t="s">
        <v>8</v>
      </c>
      <c r="L498" s="22" t="s">
        <v>9</v>
      </c>
      <c r="M498" s="22" t="s">
        <v>9</v>
      </c>
      <c r="N498" s="22" t="s">
        <v>8</v>
      </c>
      <c r="O498" s="22" t="s">
        <v>8</v>
      </c>
      <c r="P498" s="57" t="str">
        <f ca="1">IF((E498-TODAY())&lt;70,"Verrouillée","Libre")</f>
        <v>Verrouillée</v>
      </c>
      <c r="Q498" s="1">
        <f>COUNTIF(U498:Y498,"M*")-COUNTIF(U498:Y498,"MAL")</f>
        <v>2</v>
      </c>
      <c r="R498" s="1">
        <f>COUNTIF(U498:Y498,"J*")</f>
        <v>2</v>
      </c>
      <c r="S498" s="1">
        <f>COUNTIF(U498:Y498,"AM*")</f>
        <v>1</v>
      </c>
      <c r="U498" s="54" t="s">
        <v>87</v>
      </c>
      <c r="V498" s="22" t="s">
        <v>8</v>
      </c>
      <c r="W498" s="22" t="s">
        <v>77</v>
      </c>
      <c r="X498" s="22" t="s">
        <v>77</v>
      </c>
      <c r="Y498" s="22" t="s">
        <v>1</v>
      </c>
      <c r="AA498" s="89" t="s">
        <v>133</v>
      </c>
      <c r="AC498" s="42" t="str">
        <f t="shared" ca="1" si="43"/>
        <v/>
      </c>
      <c r="AD498" s="44" t="str">
        <f t="shared" ca="1" si="44"/>
        <v/>
      </c>
      <c r="AE498" s="46" t="str">
        <f t="shared" ca="1" si="45"/>
        <v/>
      </c>
      <c r="AF498" s="48" t="str">
        <f t="shared" ca="1" si="46"/>
        <v/>
      </c>
      <c r="AG498" s="50" t="str">
        <f t="shared" ca="1" si="47"/>
        <v/>
      </c>
      <c r="AH498" s="52" t="str">
        <f t="shared" ca="1" si="48"/>
        <v/>
      </c>
    </row>
    <row r="499" spans="2:35" x14ac:dyDescent="0.25">
      <c r="B499" s="4" t="e">
        <f>VLOOKUP(E499,Tableau1[],4,FALSE)</f>
        <v>#N/A</v>
      </c>
      <c r="C499" s="4" t="str">
        <f>IF(E499=(LOOKUP(E499,Tableau1[Date])),"F","NF")</f>
        <v>NF</v>
      </c>
      <c r="D499" s="92" t="str">
        <f t="shared" ca="1" si="49"/>
        <v/>
      </c>
      <c r="E499" s="7">
        <v>43596</v>
      </c>
      <c r="J499" s="22"/>
      <c r="K499" s="22"/>
      <c r="L499" s="22"/>
      <c r="M499" s="22"/>
      <c r="N499" s="22"/>
      <c r="O499" s="22"/>
      <c r="U499" s="22"/>
      <c r="V499" s="22"/>
      <c r="W499" s="22"/>
      <c r="X499" s="22"/>
      <c r="Y499" s="22"/>
      <c r="AC499" s="42" t="str">
        <f t="shared" ca="1" si="43"/>
        <v/>
      </c>
      <c r="AD499" s="44" t="str">
        <f t="shared" ca="1" si="44"/>
        <v/>
      </c>
      <c r="AE499" s="46" t="str">
        <f t="shared" ca="1" si="45"/>
        <v/>
      </c>
      <c r="AF499" s="48" t="str">
        <f t="shared" ca="1" si="46"/>
        <v/>
      </c>
      <c r="AG499" s="50" t="str">
        <f t="shared" ca="1" si="47"/>
        <v/>
      </c>
      <c r="AH499" s="52" t="str">
        <f t="shared" ca="1" si="48"/>
        <v/>
      </c>
    </row>
    <row r="500" spans="2:35" x14ac:dyDescent="0.25">
      <c r="B500" s="4" t="e">
        <f>VLOOKUP(E500,Tableau1[],4,FALSE)</f>
        <v>#N/A</v>
      </c>
      <c r="C500" s="4" t="str">
        <f>IF(E500=(LOOKUP(E500,Tableau1[Date])),"F","NF")</f>
        <v>NF</v>
      </c>
      <c r="D500" s="92" t="str">
        <f t="shared" ca="1" si="49"/>
        <v/>
      </c>
      <c r="E500" s="7">
        <v>43597</v>
      </c>
      <c r="J500" s="22"/>
      <c r="K500" s="22"/>
      <c r="L500" s="22"/>
      <c r="M500" s="22"/>
      <c r="N500" s="22"/>
      <c r="O500" s="22"/>
      <c r="U500" s="22"/>
      <c r="V500" s="22"/>
      <c r="W500" s="22"/>
      <c r="X500" s="22"/>
      <c r="Y500" s="22"/>
      <c r="AA500" s="89" t="s">
        <v>132</v>
      </c>
      <c r="AC500" s="42" t="str">
        <f t="shared" ca="1" si="43"/>
        <v/>
      </c>
      <c r="AD500" s="44" t="str">
        <f t="shared" ca="1" si="44"/>
        <v/>
      </c>
      <c r="AE500" s="46" t="str">
        <f t="shared" ca="1" si="45"/>
        <v/>
      </c>
      <c r="AF500" s="48" t="str">
        <f t="shared" ca="1" si="46"/>
        <v/>
      </c>
      <c r="AG500" s="50" t="str">
        <f t="shared" ca="1" si="47"/>
        <v/>
      </c>
      <c r="AH500" s="52" t="str">
        <f t="shared" ca="1" si="48"/>
        <v/>
      </c>
    </row>
    <row r="501" spans="2:35" x14ac:dyDescent="0.25">
      <c r="B501" s="4" t="e">
        <f>VLOOKUP(E501,Tableau1[],4,FALSE)</f>
        <v>#N/A</v>
      </c>
      <c r="C501" s="4" t="str">
        <f>IF(E501=(LOOKUP(E501,Tableau1[Date])),"F","NF")</f>
        <v>NF</v>
      </c>
      <c r="D501" s="92" t="str">
        <f t="shared" ca="1" si="49"/>
        <v/>
      </c>
      <c r="E501" s="2">
        <v>43598</v>
      </c>
      <c r="F501" s="1">
        <f>COUNTIF(J501:O501,"M*")-COUNTIF(J501:O501,"MAL")</f>
        <v>3</v>
      </c>
      <c r="G501" s="1">
        <f>COUNTIF(J501:O501,"J*")</f>
        <v>1</v>
      </c>
      <c r="H501" s="1">
        <f>COUNTIF(J501:O501,"AM*")</f>
        <v>0</v>
      </c>
      <c r="J501" s="22" t="s">
        <v>8</v>
      </c>
      <c r="K501" s="22" t="s">
        <v>8</v>
      </c>
      <c r="L501" s="22" t="s">
        <v>77</v>
      </c>
      <c r="M501" s="22" t="s">
        <v>9</v>
      </c>
      <c r="N501" s="22" t="s">
        <v>9</v>
      </c>
      <c r="O501" s="22" t="s">
        <v>8</v>
      </c>
      <c r="P501" s="13" t="s">
        <v>59</v>
      </c>
      <c r="Q501" s="1">
        <f>COUNTIF(U501:Y501,"M*")-COUNTIF(U501:Y501,"MAL")</f>
        <v>1</v>
      </c>
      <c r="R501" s="1">
        <f>COUNTIF(U501:Y501,"J*")</f>
        <v>1</v>
      </c>
      <c r="S501" s="1">
        <f>COUNTIF(U501:Y501,"AM*")</f>
        <v>1</v>
      </c>
      <c r="U501" s="54" t="s">
        <v>87</v>
      </c>
      <c r="V501" s="22" t="s">
        <v>1</v>
      </c>
      <c r="W501" s="22" t="s">
        <v>86</v>
      </c>
      <c r="X501" s="22" t="s">
        <v>86</v>
      </c>
      <c r="Y501" s="22" t="s">
        <v>77</v>
      </c>
      <c r="AA501" s="89" t="s">
        <v>132</v>
      </c>
      <c r="AC501" s="42" t="str">
        <f t="shared" ca="1" si="43"/>
        <v/>
      </c>
      <c r="AD501" s="44" t="str">
        <f t="shared" ca="1" si="44"/>
        <v/>
      </c>
      <c r="AE501" s="46" t="str">
        <f t="shared" ca="1" si="45"/>
        <v/>
      </c>
      <c r="AF501" s="48" t="str">
        <f t="shared" ca="1" si="46"/>
        <v/>
      </c>
      <c r="AG501" s="50" t="str">
        <f t="shared" ca="1" si="47"/>
        <v/>
      </c>
      <c r="AH501" s="52" t="str">
        <f t="shared" ca="1" si="48"/>
        <v/>
      </c>
    </row>
    <row r="502" spans="2:35" x14ac:dyDescent="0.25">
      <c r="B502" s="4" t="e">
        <f>VLOOKUP(E502,Tableau1[],4,FALSE)</f>
        <v>#N/A</v>
      </c>
      <c r="C502" s="4" t="str">
        <f>IF(E502=(LOOKUP(E502,Tableau1[Date])),"F","NF")</f>
        <v>NF</v>
      </c>
      <c r="D502" s="92" t="str">
        <f t="shared" ca="1" si="49"/>
        <v/>
      </c>
      <c r="E502" s="2">
        <v>43599</v>
      </c>
      <c r="F502" s="1">
        <f>COUNTIF(J502:O502,"M*")-COUNTIF(J502:O502,"MAL")</f>
        <v>4</v>
      </c>
      <c r="G502" s="1">
        <f>COUNTIF(J502:O502,"J*")</f>
        <v>0</v>
      </c>
      <c r="H502" s="1">
        <f>COUNTIF(J502:O502,"AM*")</f>
        <v>0</v>
      </c>
      <c r="J502" s="22" t="s">
        <v>8</v>
      </c>
      <c r="K502" s="22" t="s">
        <v>8</v>
      </c>
      <c r="L502" s="22" t="s">
        <v>8</v>
      </c>
      <c r="M502" s="22" t="s">
        <v>9</v>
      </c>
      <c r="N502" s="22" t="s">
        <v>9</v>
      </c>
      <c r="O502" s="22" t="s">
        <v>8</v>
      </c>
      <c r="P502" s="300">
        <v>20</v>
      </c>
      <c r="Q502" s="1">
        <f>COUNTIF(U502:Y502,"M*")-COUNTIF(U502:Y502,"MAL")</f>
        <v>1</v>
      </c>
      <c r="R502" s="1">
        <f>COUNTIF(U502:Y502,"J*")</f>
        <v>0</v>
      </c>
      <c r="S502" s="1">
        <f>COUNTIF(U502:Y502,"AM*")</f>
        <v>1</v>
      </c>
      <c r="U502" s="22" t="s">
        <v>86</v>
      </c>
      <c r="V502" s="22" t="s">
        <v>1</v>
      </c>
      <c r="W502" s="22" t="s">
        <v>86</v>
      </c>
      <c r="X502" s="22" t="s">
        <v>86</v>
      </c>
      <c r="Y502" s="22" t="s">
        <v>8</v>
      </c>
      <c r="AA502" s="89" t="s">
        <v>132</v>
      </c>
      <c r="AC502" s="42" t="str">
        <f t="shared" ca="1" si="43"/>
        <v/>
      </c>
      <c r="AD502" s="44" t="str">
        <f t="shared" ca="1" si="44"/>
        <v/>
      </c>
      <c r="AE502" s="46" t="str">
        <f t="shared" ca="1" si="45"/>
        <v/>
      </c>
      <c r="AF502" s="48" t="str">
        <f t="shared" ca="1" si="46"/>
        <v/>
      </c>
      <c r="AG502" s="50" t="str">
        <f t="shared" ca="1" si="47"/>
        <v/>
      </c>
      <c r="AH502" s="52" t="str">
        <f t="shared" ca="1" si="48"/>
        <v/>
      </c>
    </row>
    <row r="503" spans="2:35" x14ac:dyDescent="0.25">
      <c r="B503" s="4" t="e">
        <f>VLOOKUP(E503,Tableau1[],4,FALSE)</f>
        <v>#N/A</v>
      </c>
      <c r="C503" s="4" t="str">
        <f>IF(E503=(LOOKUP(E503,Tableau1[Date])),"F","NF")</f>
        <v>NF</v>
      </c>
      <c r="D503" s="92" t="str">
        <f t="shared" ca="1" si="49"/>
        <v/>
      </c>
      <c r="E503" s="2">
        <v>43600</v>
      </c>
      <c r="F503" s="1">
        <f>COUNTIF(J503:O503,"M*")-COUNTIF(J503:O503,"MAL")</f>
        <v>3</v>
      </c>
      <c r="G503" s="1">
        <f>COUNTIF(J503:O503,"J*")</f>
        <v>1</v>
      </c>
      <c r="H503" s="1">
        <f>COUNTIF(J503:O503,"AM*")</f>
        <v>0</v>
      </c>
      <c r="J503" s="22" t="s">
        <v>8</v>
      </c>
      <c r="K503" s="22" t="s">
        <v>8</v>
      </c>
      <c r="L503" s="22" t="s">
        <v>77</v>
      </c>
      <c r="M503" s="22" t="s">
        <v>9</v>
      </c>
      <c r="N503" s="22" t="s">
        <v>9</v>
      </c>
      <c r="O503" s="22" t="s">
        <v>8</v>
      </c>
      <c r="P503" s="300"/>
      <c r="Q503" s="1">
        <f>COUNTIF(U503:Y503,"M*")-COUNTIF(U503:Y503,"MAL")</f>
        <v>1</v>
      </c>
      <c r="R503" s="1">
        <f>COUNTIF(U503:Y503,"J*")</f>
        <v>0</v>
      </c>
      <c r="S503" s="1">
        <f>COUNTIF(U503:Y503,"AM*")</f>
        <v>1</v>
      </c>
      <c r="U503" s="22" t="s">
        <v>86</v>
      </c>
      <c r="V503" s="22" t="s">
        <v>1</v>
      </c>
      <c r="W503" s="22" t="s">
        <v>86</v>
      </c>
      <c r="X503" s="22" t="s">
        <v>86</v>
      </c>
      <c r="Y503" s="22" t="s">
        <v>8</v>
      </c>
      <c r="AA503" s="93" t="s">
        <v>75</v>
      </c>
      <c r="AC503" s="42" t="str">
        <f t="shared" ca="1" si="43"/>
        <v/>
      </c>
      <c r="AD503" s="44" t="str">
        <f t="shared" ca="1" si="44"/>
        <v/>
      </c>
      <c r="AE503" s="46" t="str">
        <f t="shared" ca="1" si="45"/>
        <v/>
      </c>
      <c r="AF503" s="48" t="str">
        <f t="shared" ca="1" si="46"/>
        <v/>
      </c>
      <c r="AG503" s="50" t="str">
        <f t="shared" ca="1" si="47"/>
        <v/>
      </c>
      <c r="AH503" s="52" t="str">
        <f t="shared" ca="1" si="48"/>
        <v/>
      </c>
      <c r="AI503" s="94" t="s">
        <v>138</v>
      </c>
    </row>
    <row r="504" spans="2:35" x14ac:dyDescent="0.25">
      <c r="B504" s="4" t="e">
        <f>VLOOKUP(E504,Tableau1[],4,FALSE)</f>
        <v>#N/A</v>
      </c>
      <c r="C504" s="4" t="str">
        <f>IF(E504=(LOOKUP(E504,Tableau1[Date])),"F","NF")</f>
        <v>NF</v>
      </c>
      <c r="D504" s="92" t="str">
        <f t="shared" ca="1" si="49"/>
        <v/>
      </c>
      <c r="E504" s="2">
        <v>43601</v>
      </c>
      <c r="F504" s="1">
        <f>COUNTIF(J504:O504,"M*")-COUNTIF(J504:O504,"MAL")</f>
        <v>3</v>
      </c>
      <c r="G504" s="1">
        <f>COUNTIF(J504:O504,"J*")</f>
        <v>1</v>
      </c>
      <c r="H504" s="1">
        <f>COUNTIF(J504:O504,"AM*")</f>
        <v>1</v>
      </c>
      <c r="J504" s="22" t="s">
        <v>8</v>
      </c>
      <c r="K504" s="22" t="s">
        <v>8</v>
      </c>
      <c r="L504" s="22" t="s">
        <v>77</v>
      </c>
      <c r="M504" s="22" t="s">
        <v>1</v>
      </c>
      <c r="N504" s="22" t="s">
        <v>9</v>
      </c>
      <c r="O504" s="22" t="s">
        <v>8</v>
      </c>
      <c r="P504" s="56"/>
      <c r="Q504" s="1">
        <f>COUNTIF(U504:Y504,"M*")-COUNTIF(U504:Y504,"MAL")</f>
        <v>1</v>
      </c>
      <c r="R504" s="1">
        <f>COUNTIF(U504:Y504,"J*")</f>
        <v>2</v>
      </c>
      <c r="S504" s="1">
        <f>COUNTIF(U504:Y504,"AM*")</f>
        <v>1</v>
      </c>
      <c r="U504" s="22" t="s">
        <v>86</v>
      </c>
      <c r="V504" s="22" t="s">
        <v>1</v>
      </c>
      <c r="W504" s="22" t="s">
        <v>77</v>
      </c>
      <c r="X504" s="22" t="s">
        <v>77</v>
      </c>
      <c r="Y504" s="22" t="s">
        <v>8</v>
      </c>
      <c r="AA504" s="93" t="s">
        <v>75</v>
      </c>
      <c r="AC504" s="42" t="str">
        <f t="shared" ca="1" si="43"/>
        <v/>
      </c>
      <c r="AD504" s="44" t="str">
        <f t="shared" ca="1" si="44"/>
        <v/>
      </c>
      <c r="AE504" s="46" t="str">
        <f t="shared" ca="1" si="45"/>
        <v/>
      </c>
      <c r="AF504" s="48" t="str">
        <f t="shared" ca="1" si="46"/>
        <v/>
      </c>
      <c r="AG504" s="50" t="str">
        <f t="shared" ca="1" si="47"/>
        <v/>
      </c>
      <c r="AH504" s="52" t="str">
        <f t="shared" ca="1" si="48"/>
        <v/>
      </c>
    </row>
    <row r="505" spans="2:35" x14ac:dyDescent="0.25">
      <c r="B505" s="4" t="e">
        <f>VLOOKUP(E505,Tableau1[],4,FALSE)</f>
        <v>#N/A</v>
      </c>
      <c r="C505" s="4" t="str">
        <f>IF(E505=(LOOKUP(E505,Tableau1[Date])),"F","NF")</f>
        <v>NF</v>
      </c>
      <c r="D505" s="92" t="str">
        <f t="shared" ca="1" si="49"/>
        <v/>
      </c>
      <c r="E505" s="2">
        <v>43602</v>
      </c>
      <c r="F505" s="1">
        <f>COUNTIF(J505:O505,"M*")-COUNTIF(J505:O505,"MAL")</f>
        <v>3</v>
      </c>
      <c r="G505" s="1">
        <f>COUNTIF(J505:O505,"J*")</f>
        <v>1</v>
      </c>
      <c r="H505" s="1">
        <f>COUNTIF(J505:O505,"AM*")</f>
        <v>1</v>
      </c>
      <c r="J505" s="22" t="s">
        <v>8</v>
      </c>
      <c r="K505" s="22" t="s">
        <v>8</v>
      </c>
      <c r="L505" s="22" t="s">
        <v>77</v>
      </c>
      <c r="M505" s="22" t="s">
        <v>1</v>
      </c>
      <c r="N505" s="22" t="s">
        <v>9</v>
      </c>
      <c r="O505" s="54" t="s">
        <v>87</v>
      </c>
      <c r="P505" s="57" t="str">
        <f ca="1">IF((E505-TODAY())&lt;70,"Verrouillée","Libre")</f>
        <v>Verrouillée</v>
      </c>
      <c r="Q505" s="1">
        <f>COUNTIF(U505:Y505,"M*")-COUNTIF(U505:Y505,"MAL")</f>
        <v>2</v>
      </c>
      <c r="R505" s="1">
        <f>COUNTIF(U505:Y505,"J*")</f>
        <v>1</v>
      </c>
      <c r="S505" s="1">
        <f>COUNTIF(U505:Y505,"AM*")</f>
        <v>1</v>
      </c>
      <c r="U505" s="54" t="s">
        <v>86</v>
      </c>
      <c r="V505" s="22" t="s">
        <v>1</v>
      </c>
      <c r="W505" s="22" t="s">
        <v>8</v>
      </c>
      <c r="X505" s="22" t="s">
        <v>8</v>
      </c>
      <c r="Y505" s="22" t="s">
        <v>77</v>
      </c>
      <c r="AA505" s="93" t="s">
        <v>75</v>
      </c>
      <c r="AC505" s="42" t="str">
        <f t="shared" ca="1" si="43"/>
        <v/>
      </c>
      <c r="AD505" s="44" t="str">
        <f t="shared" ca="1" si="44"/>
        <v/>
      </c>
      <c r="AE505" s="46" t="str">
        <f t="shared" ca="1" si="45"/>
        <v/>
      </c>
      <c r="AF505" s="48" t="str">
        <f t="shared" ca="1" si="46"/>
        <v/>
      </c>
      <c r="AG505" s="50" t="str">
        <f t="shared" ca="1" si="47"/>
        <v/>
      </c>
      <c r="AH505" s="52" t="str">
        <f t="shared" ca="1" si="48"/>
        <v/>
      </c>
    </row>
    <row r="506" spans="2:35" x14ac:dyDescent="0.25">
      <c r="B506" s="4" t="e">
        <f>VLOOKUP(E506,Tableau1[],4,FALSE)</f>
        <v>#N/A</v>
      </c>
      <c r="C506" s="4" t="str">
        <f>IF(E506=(LOOKUP(E506,Tableau1[Date])),"F","NF")</f>
        <v>NF</v>
      </c>
      <c r="D506" s="92" t="str">
        <f t="shared" ca="1" si="49"/>
        <v/>
      </c>
      <c r="E506" s="7">
        <v>43603</v>
      </c>
      <c r="J506" s="22"/>
      <c r="K506" s="22"/>
      <c r="L506" s="22"/>
      <c r="M506" s="22"/>
      <c r="N506" s="22"/>
      <c r="O506" s="22"/>
      <c r="U506" s="22"/>
      <c r="V506" s="22"/>
      <c r="W506" s="22"/>
      <c r="X506" s="22"/>
      <c r="Y506" s="22"/>
      <c r="AC506" s="42" t="str">
        <f t="shared" ca="1" si="43"/>
        <v/>
      </c>
      <c r="AD506" s="44" t="str">
        <f t="shared" ca="1" si="44"/>
        <v/>
      </c>
      <c r="AE506" s="46" t="str">
        <f t="shared" ca="1" si="45"/>
        <v/>
      </c>
      <c r="AF506" s="48" t="str">
        <f t="shared" ca="1" si="46"/>
        <v/>
      </c>
      <c r="AG506" s="50" t="str">
        <f t="shared" ca="1" si="47"/>
        <v/>
      </c>
      <c r="AH506" s="52" t="str">
        <f t="shared" ca="1" si="48"/>
        <v/>
      </c>
    </row>
    <row r="507" spans="2:35" x14ac:dyDescent="0.25">
      <c r="B507" s="4" t="e">
        <f>VLOOKUP(E507,Tableau1[],4,FALSE)</f>
        <v>#N/A</v>
      </c>
      <c r="C507" s="4" t="str">
        <f>IF(E507=(LOOKUP(E507,Tableau1[Date])),"F","NF")</f>
        <v>NF</v>
      </c>
      <c r="D507" s="92" t="str">
        <f t="shared" ca="1" si="49"/>
        <v/>
      </c>
      <c r="E507" s="7">
        <v>43604</v>
      </c>
      <c r="J507" s="22"/>
      <c r="K507" s="22"/>
      <c r="L507" s="22"/>
      <c r="M507" s="22"/>
      <c r="N507" s="22"/>
      <c r="O507" s="22"/>
      <c r="U507" s="22"/>
      <c r="V507" s="22"/>
      <c r="W507" s="22"/>
      <c r="X507" s="22"/>
      <c r="Y507" s="22"/>
      <c r="AA507" s="89" t="s">
        <v>133</v>
      </c>
      <c r="AC507" s="42" t="str">
        <f t="shared" ca="1" si="43"/>
        <v/>
      </c>
      <c r="AD507" s="44" t="str">
        <f t="shared" ca="1" si="44"/>
        <v/>
      </c>
      <c r="AE507" s="46" t="str">
        <f t="shared" ca="1" si="45"/>
        <v/>
      </c>
      <c r="AF507" s="48" t="str">
        <f t="shared" ca="1" si="46"/>
        <v/>
      </c>
      <c r="AG507" s="50" t="str">
        <f t="shared" ca="1" si="47"/>
        <v/>
      </c>
      <c r="AH507" s="52" t="str">
        <f t="shared" ca="1" si="48"/>
        <v/>
      </c>
    </row>
    <row r="508" spans="2:35" x14ac:dyDescent="0.25">
      <c r="B508" s="4" t="e">
        <f>VLOOKUP(E508,Tableau1[],4,FALSE)</f>
        <v>#N/A</v>
      </c>
      <c r="C508" s="4" t="str">
        <f>IF(E508=(LOOKUP(E508,Tableau1[Date])),"F","NF")</f>
        <v>NF</v>
      </c>
      <c r="D508" s="92" t="str">
        <f t="shared" ca="1" si="49"/>
        <v/>
      </c>
      <c r="E508" s="2">
        <v>43605</v>
      </c>
      <c r="F508" s="1">
        <f>COUNTIF(J508:O508,"M*")-COUNTIF(J508:O508,"MAL")</f>
        <v>3</v>
      </c>
      <c r="G508" s="1">
        <f>COUNTIF(J508:O508,"J*")</f>
        <v>0</v>
      </c>
      <c r="H508" s="1">
        <f>COUNTIF(J508:O508,"AM*")</f>
        <v>1</v>
      </c>
      <c r="J508" s="22" t="s">
        <v>8</v>
      </c>
      <c r="K508" s="22" t="s">
        <v>1</v>
      </c>
      <c r="L508" s="22" t="s">
        <v>9</v>
      </c>
      <c r="M508" s="22" t="s">
        <v>8</v>
      </c>
      <c r="N508" s="22" t="s">
        <v>8</v>
      </c>
      <c r="O508" s="22" t="s">
        <v>9</v>
      </c>
      <c r="P508" s="13" t="s">
        <v>59</v>
      </c>
      <c r="Q508" s="1">
        <f>COUNTIF(U508:Y508,"M*")-COUNTIF(U508:Y508,"MAL")</f>
        <v>2</v>
      </c>
      <c r="R508" s="1">
        <f>COUNTIF(U508:Y508,"J*")</f>
        <v>2</v>
      </c>
      <c r="S508" s="1">
        <f>COUNTIF(U508:Y508,"AM*")</f>
        <v>1</v>
      </c>
      <c r="U508" s="22" t="s">
        <v>8</v>
      </c>
      <c r="V508" s="22" t="s">
        <v>8</v>
      </c>
      <c r="W508" s="22" t="s">
        <v>77</v>
      </c>
      <c r="X508" s="22" t="s">
        <v>77</v>
      </c>
      <c r="Y508" s="22" t="s">
        <v>1</v>
      </c>
      <c r="AA508" s="89" t="s">
        <v>133</v>
      </c>
      <c r="AC508" s="42" t="str">
        <f t="shared" ca="1" si="43"/>
        <v/>
      </c>
      <c r="AD508" s="44" t="str">
        <f t="shared" ca="1" si="44"/>
        <v/>
      </c>
      <c r="AE508" s="46" t="str">
        <f t="shared" ca="1" si="45"/>
        <v/>
      </c>
      <c r="AF508" s="48" t="str">
        <f t="shared" ca="1" si="46"/>
        <v/>
      </c>
      <c r="AG508" s="50" t="str">
        <f t="shared" ca="1" si="47"/>
        <v/>
      </c>
      <c r="AH508" s="52" t="str">
        <f t="shared" ca="1" si="48"/>
        <v/>
      </c>
    </row>
    <row r="509" spans="2:35" x14ac:dyDescent="0.25">
      <c r="B509" s="4" t="e">
        <f>VLOOKUP(E509,Tableau1[],4,FALSE)</f>
        <v>#N/A</v>
      </c>
      <c r="C509" s="4" t="str">
        <f>IF(E509=(LOOKUP(E509,Tableau1[Date])),"F","NF")</f>
        <v>NF</v>
      </c>
      <c r="D509" s="92" t="str">
        <f t="shared" ca="1" si="49"/>
        <v/>
      </c>
      <c r="E509" s="2">
        <v>43606</v>
      </c>
      <c r="F509" s="1">
        <f>COUNTIF(J509:O509,"M*")-COUNTIF(J509:O509,"MAL")</f>
        <v>3</v>
      </c>
      <c r="G509" s="1">
        <f>COUNTIF(J509:O509,"J*")</f>
        <v>0</v>
      </c>
      <c r="H509" s="1">
        <f>COUNTIF(J509:O509,"AM*")</f>
        <v>1</v>
      </c>
      <c r="J509" s="22" t="s">
        <v>8</v>
      </c>
      <c r="K509" s="22" t="s">
        <v>1</v>
      </c>
      <c r="L509" s="22" t="s">
        <v>9</v>
      </c>
      <c r="M509" s="22" t="s">
        <v>8</v>
      </c>
      <c r="N509" s="22" t="s">
        <v>8</v>
      </c>
      <c r="O509" s="22" t="s">
        <v>9</v>
      </c>
      <c r="P509" s="300">
        <v>21</v>
      </c>
      <c r="Q509" s="1">
        <f>COUNTIF(U509:Y509,"M*")-COUNTIF(U509:Y509,"MAL")</f>
        <v>2</v>
      </c>
      <c r="R509" s="1">
        <f>COUNTIF(U509:Y509,"J*")</f>
        <v>2</v>
      </c>
      <c r="S509" s="1">
        <f>COUNTIF(U509:Y509,"AM*")</f>
        <v>1</v>
      </c>
      <c r="U509" s="22" t="s">
        <v>8</v>
      </c>
      <c r="V509" s="22" t="s">
        <v>8</v>
      </c>
      <c r="W509" s="22" t="s">
        <v>77</v>
      </c>
      <c r="X509" s="22" t="s">
        <v>77</v>
      </c>
      <c r="Y509" s="22" t="s">
        <v>1</v>
      </c>
      <c r="AA509" s="89" t="s">
        <v>133</v>
      </c>
      <c r="AC509" s="42" t="str">
        <f t="shared" ca="1" si="43"/>
        <v/>
      </c>
      <c r="AD509" s="44" t="str">
        <f t="shared" ca="1" si="44"/>
        <v/>
      </c>
      <c r="AE509" s="46" t="str">
        <f t="shared" ca="1" si="45"/>
        <v/>
      </c>
      <c r="AF509" s="48" t="str">
        <f t="shared" ca="1" si="46"/>
        <v/>
      </c>
      <c r="AG509" s="50" t="str">
        <f t="shared" ca="1" si="47"/>
        <v/>
      </c>
      <c r="AH509" s="52" t="str">
        <f t="shared" ca="1" si="48"/>
        <v/>
      </c>
    </row>
    <row r="510" spans="2:35" x14ac:dyDescent="0.25">
      <c r="B510" s="4" t="e">
        <f>VLOOKUP(E510,Tableau1[],4,FALSE)</f>
        <v>#N/A</v>
      </c>
      <c r="C510" s="4" t="str">
        <f>IF(E510=(LOOKUP(E510,Tableau1[Date])),"F","NF")</f>
        <v>NF</v>
      </c>
      <c r="D510" s="92" t="str">
        <f t="shared" ca="1" si="49"/>
        <v/>
      </c>
      <c r="E510" s="2">
        <v>43607</v>
      </c>
      <c r="F510" s="1">
        <f>COUNTIF(J510:O510,"M*")-COUNTIF(J510:O510,"MAL")</f>
        <v>2</v>
      </c>
      <c r="G510" s="1">
        <f>COUNTIF(J510:O510,"J*")</f>
        <v>0</v>
      </c>
      <c r="H510" s="1">
        <f>COUNTIF(J510:O510,"AM*")</f>
        <v>1</v>
      </c>
      <c r="I510" s="77" t="s">
        <v>135</v>
      </c>
      <c r="J510" s="22" t="s">
        <v>8</v>
      </c>
      <c r="K510" s="22" t="s">
        <v>1</v>
      </c>
      <c r="L510" s="22" t="s">
        <v>9</v>
      </c>
      <c r="M510" s="22" t="s">
        <v>8</v>
      </c>
      <c r="N510" s="22" t="s">
        <v>9</v>
      </c>
      <c r="O510" s="22" t="s">
        <v>9</v>
      </c>
      <c r="P510" s="300"/>
      <c r="Q510" s="1">
        <f>COUNTIF(U510:Y510,"M*")-COUNTIF(U510:Y510,"MAL")</f>
        <v>2</v>
      </c>
      <c r="R510" s="1">
        <f>COUNTIF(U510:Y510,"J*")</f>
        <v>2</v>
      </c>
      <c r="S510" s="1">
        <f>COUNTIF(U510:Y510,"AM*")</f>
        <v>1</v>
      </c>
      <c r="U510" s="22" t="s">
        <v>8</v>
      </c>
      <c r="V510" s="22" t="s">
        <v>8</v>
      </c>
      <c r="W510" s="22" t="s">
        <v>77</v>
      </c>
      <c r="X510" s="22" t="s">
        <v>77</v>
      </c>
      <c r="Y510" s="22" t="s">
        <v>1</v>
      </c>
      <c r="AA510" s="89" t="s">
        <v>133</v>
      </c>
      <c r="AC510" s="42" t="str">
        <f t="shared" ca="1" si="43"/>
        <v/>
      </c>
      <c r="AD510" s="44" t="str">
        <f t="shared" ca="1" si="44"/>
        <v/>
      </c>
      <c r="AE510" s="46" t="str">
        <f t="shared" ca="1" si="45"/>
        <v/>
      </c>
      <c r="AF510" s="48" t="str">
        <f t="shared" ca="1" si="46"/>
        <v/>
      </c>
      <c r="AG510" s="50" t="str">
        <f t="shared" ca="1" si="47"/>
        <v/>
      </c>
      <c r="AH510" s="52" t="str">
        <f t="shared" ca="1" si="48"/>
        <v/>
      </c>
    </row>
    <row r="511" spans="2:35" x14ac:dyDescent="0.25">
      <c r="B511" s="4" t="e">
        <f>VLOOKUP(E511,Tableau1[],4,FALSE)</f>
        <v>#N/A</v>
      </c>
      <c r="C511" s="4" t="str">
        <f>IF(E511=(LOOKUP(E511,Tableau1[Date])),"F","NF")</f>
        <v>NF</v>
      </c>
      <c r="D511" s="92" t="str">
        <f t="shared" ca="1" si="49"/>
        <v/>
      </c>
      <c r="E511" s="2">
        <v>43608</v>
      </c>
      <c r="F511" s="1">
        <f>COUNTIF(J511:O511,"M*")-COUNTIF(J511:O511,"MAL")</f>
        <v>2</v>
      </c>
      <c r="G511" s="1">
        <f>COUNTIF(J511:O511,"J*")</f>
        <v>0</v>
      </c>
      <c r="H511" s="1">
        <f>COUNTIF(J511:O511,"AM*")</f>
        <v>1</v>
      </c>
      <c r="I511" s="30"/>
      <c r="J511" s="22" t="s">
        <v>8</v>
      </c>
      <c r="K511" s="22" t="s">
        <v>1</v>
      </c>
      <c r="L511" s="22" t="s">
        <v>9</v>
      </c>
      <c r="M511" s="22" t="s">
        <v>8</v>
      </c>
      <c r="N511" s="22" t="s">
        <v>9</v>
      </c>
      <c r="O511" s="22" t="s">
        <v>9</v>
      </c>
      <c r="P511" s="56"/>
      <c r="Q511" s="1">
        <f>COUNTIF(U511:Y511,"M*")-COUNTIF(U511:Y511,"MAL")</f>
        <v>2</v>
      </c>
      <c r="R511" s="1">
        <f>COUNTIF(U511:Y511,"J*")</f>
        <v>2</v>
      </c>
      <c r="S511" s="1">
        <f>COUNTIF(U511:Y511,"AM*")</f>
        <v>1</v>
      </c>
      <c r="U511" s="22" t="s">
        <v>8</v>
      </c>
      <c r="V511" s="22" t="s">
        <v>8</v>
      </c>
      <c r="W511" s="22" t="s">
        <v>77</v>
      </c>
      <c r="X511" s="22" t="s">
        <v>77</v>
      </c>
      <c r="Y511" s="22" t="s">
        <v>1</v>
      </c>
      <c r="AA511" s="89" t="s">
        <v>133</v>
      </c>
      <c r="AC511" s="42" t="str">
        <f t="shared" ca="1" si="43"/>
        <v/>
      </c>
      <c r="AD511" s="44" t="str">
        <f t="shared" ca="1" si="44"/>
        <v/>
      </c>
      <c r="AE511" s="46" t="str">
        <f t="shared" ca="1" si="45"/>
        <v/>
      </c>
      <c r="AF511" s="48" t="str">
        <f t="shared" ca="1" si="46"/>
        <v/>
      </c>
      <c r="AG511" s="50" t="str">
        <f t="shared" ca="1" si="47"/>
        <v/>
      </c>
      <c r="AH511" s="52" t="str">
        <f t="shared" ca="1" si="48"/>
        <v/>
      </c>
    </row>
    <row r="512" spans="2:35" x14ac:dyDescent="0.25">
      <c r="B512" s="4" t="e">
        <f>VLOOKUP(E512,Tableau1[],4,FALSE)</f>
        <v>#N/A</v>
      </c>
      <c r="C512" s="4" t="str">
        <f>IF(E512=(LOOKUP(E512,Tableau1[Date])),"F","NF")</f>
        <v>NF</v>
      </c>
      <c r="D512" s="92" t="str">
        <f t="shared" ca="1" si="49"/>
        <v/>
      </c>
      <c r="E512" s="2">
        <v>43609</v>
      </c>
      <c r="F512" s="1">
        <f>COUNTIF(J512:O512,"M*")-COUNTIF(J512:O512,"MAL")</f>
        <v>2</v>
      </c>
      <c r="G512" s="1">
        <f>COUNTIF(J512:O512,"J*")</f>
        <v>0</v>
      </c>
      <c r="H512" s="1">
        <f>COUNTIF(J512:O512,"AM*")</f>
        <v>1</v>
      </c>
      <c r="J512" s="22" t="s">
        <v>8</v>
      </c>
      <c r="K512" s="22" t="s">
        <v>1</v>
      </c>
      <c r="L512" s="22" t="s">
        <v>9</v>
      </c>
      <c r="M512" s="22" t="s">
        <v>8</v>
      </c>
      <c r="N512" s="22" t="s">
        <v>9</v>
      </c>
      <c r="O512" s="22" t="s">
        <v>9</v>
      </c>
      <c r="P512" s="57" t="str">
        <f ca="1">IF((E512-TODAY())&lt;70,"Verrouillée","Libre")</f>
        <v>Verrouillée</v>
      </c>
      <c r="Q512" s="1">
        <f>COUNTIF(U512:Y512,"M*")-COUNTIF(U512:Y512,"MAL")</f>
        <v>2</v>
      </c>
      <c r="R512" s="1">
        <f>COUNTIF(U512:Y512,"J*")</f>
        <v>2</v>
      </c>
      <c r="S512" s="1">
        <f>COUNTIF(U512:Y512,"AM*")</f>
        <v>1</v>
      </c>
      <c r="U512" s="54" t="s">
        <v>87</v>
      </c>
      <c r="V512" s="22" t="s">
        <v>8</v>
      </c>
      <c r="W512" s="22" t="s">
        <v>77</v>
      </c>
      <c r="X512" s="22" t="s">
        <v>77</v>
      </c>
      <c r="Y512" s="22" t="s">
        <v>1</v>
      </c>
      <c r="AA512" s="89" t="s">
        <v>133</v>
      </c>
      <c r="AC512" s="42" t="str">
        <f t="shared" ca="1" si="43"/>
        <v/>
      </c>
      <c r="AD512" s="44" t="str">
        <f t="shared" ca="1" si="44"/>
        <v/>
      </c>
      <c r="AE512" s="46" t="str">
        <f t="shared" ca="1" si="45"/>
        <v/>
      </c>
      <c r="AF512" s="48" t="str">
        <f t="shared" ca="1" si="46"/>
        <v/>
      </c>
      <c r="AG512" s="50" t="str">
        <f t="shared" ca="1" si="47"/>
        <v/>
      </c>
      <c r="AH512" s="52" t="str">
        <f t="shared" ca="1" si="48"/>
        <v/>
      </c>
    </row>
    <row r="513" spans="2:35" x14ac:dyDescent="0.25">
      <c r="B513" s="4" t="e">
        <f>VLOOKUP(E513,Tableau1[],4,FALSE)</f>
        <v>#N/A</v>
      </c>
      <c r="C513" s="4" t="str">
        <f>IF(E513=(LOOKUP(E513,Tableau1[Date])),"F","NF")</f>
        <v>NF</v>
      </c>
      <c r="D513" s="92" t="str">
        <f t="shared" ca="1" si="49"/>
        <v/>
      </c>
      <c r="E513" s="7">
        <v>43610</v>
      </c>
      <c r="J513" s="22"/>
      <c r="K513" s="22"/>
      <c r="L513" s="22"/>
      <c r="M513" s="22"/>
      <c r="N513" s="22"/>
      <c r="O513" s="22"/>
      <c r="U513" s="22"/>
      <c r="V513" s="22"/>
      <c r="W513" s="22"/>
      <c r="X513" s="22"/>
      <c r="Y513" s="22"/>
      <c r="AC513" s="42" t="str">
        <f t="shared" ca="1" si="43"/>
        <v/>
      </c>
      <c r="AD513" s="44" t="str">
        <f t="shared" ca="1" si="44"/>
        <v/>
      </c>
      <c r="AE513" s="46" t="str">
        <f t="shared" ca="1" si="45"/>
        <v/>
      </c>
      <c r="AF513" s="48" t="str">
        <f t="shared" ca="1" si="46"/>
        <v/>
      </c>
      <c r="AG513" s="50" t="str">
        <f t="shared" ca="1" si="47"/>
        <v/>
      </c>
      <c r="AH513" s="52" t="str">
        <f t="shared" ca="1" si="48"/>
        <v/>
      </c>
    </row>
    <row r="514" spans="2:35" x14ac:dyDescent="0.25">
      <c r="B514" s="4" t="e">
        <f>VLOOKUP(E514,Tableau1[],4,FALSE)</f>
        <v>#N/A</v>
      </c>
      <c r="C514" s="4" t="str">
        <f>IF(E514=(LOOKUP(E514,Tableau1[Date])),"F","NF")</f>
        <v>NF</v>
      </c>
      <c r="D514" s="92" t="str">
        <f t="shared" ca="1" si="49"/>
        <v/>
      </c>
      <c r="E514" s="7">
        <v>43611</v>
      </c>
      <c r="J514" s="22"/>
      <c r="K514" s="22"/>
      <c r="L514" s="22"/>
      <c r="M514" s="22"/>
      <c r="N514" s="22"/>
      <c r="O514" s="22"/>
      <c r="U514" s="22"/>
      <c r="V514" s="22"/>
      <c r="W514" s="22"/>
      <c r="X514" s="22"/>
      <c r="Y514" s="22"/>
      <c r="AC514" s="42" t="str">
        <f t="shared" ca="1" si="43"/>
        <v/>
      </c>
      <c r="AD514" s="44" t="str">
        <f t="shared" ca="1" si="44"/>
        <v/>
      </c>
      <c r="AE514" s="46" t="str">
        <f t="shared" ca="1" si="45"/>
        <v/>
      </c>
      <c r="AF514" s="48" t="str">
        <f t="shared" ca="1" si="46"/>
        <v/>
      </c>
      <c r="AG514" s="50" t="str">
        <f t="shared" ca="1" si="47"/>
        <v/>
      </c>
      <c r="AH514" s="52" t="str">
        <f t="shared" ca="1" si="48"/>
        <v/>
      </c>
    </row>
    <row r="515" spans="2:35" x14ac:dyDescent="0.25">
      <c r="B515" s="4" t="e">
        <f>VLOOKUP(E515,Tableau1[],4,FALSE)</f>
        <v>#N/A</v>
      </c>
      <c r="C515" s="4" t="str">
        <f>IF(E515=(LOOKUP(E515,Tableau1[Date])),"F","NF")</f>
        <v>NF</v>
      </c>
      <c r="D515" s="92" t="str">
        <f t="shared" ca="1" si="49"/>
        <v/>
      </c>
      <c r="E515" s="2">
        <v>43612</v>
      </c>
      <c r="F515" s="1">
        <f>COUNTIF(J515:O515,"M*")-COUNTIF(J515:O515,"MAL")</f>
        <v>2</v>
      </c>
      <c r="G515" s="1">
        <f>COUNTIF(J515:O515,"J*")</f>
        <v>1</v>
      </c>
      <c r="H515" s="1">
        <f>COUNTIF(J515:O515,"AM*")</f>
        <v>1</v>
      </c>
      <c r="J515" s="22" t="s">
        <v>9</v>
      </c>
      <c r="K515" s="22" t="s">
        <v>8</v>
      </c>
      <c r="L515" s="22" t="s">
        <v>9</v>
      </c>
      <c r="M515" s="22" t="s">
        <v>1</v>
      </c>
      <c r="N515" s="22" t="s">
        <v>77</v>
      </c>
      <c r="O515" s="22" t="s">
        <v>8</v>
      </c>
      <c r="P515" s="83" t="s">
        <v>59</v>
      </c>
      <c r="Q515" s="1">
        <f>COUNTIF(U515:Y515,"M*")-COUNTIF(U515:Y515,"MAL")</f>
        <v>2</v>
      </c>
      <c r="R515" s="1">
        <f>COUNTIF(U515:Y515,"J*")</f>
        <v>1</v>
      </c>
      <c r="S515" s="1">
        <f>COUNTIF(U515:Y515,"AM*")</f>
        <v>2</v>
      </c>
      <c r="U515" s="22" t="s">
        <v>8</v>
      </c>
      <c r="V515" s="22" t="s">
        <v>8</v>
      </c>
      <c r="W515" s="22" t="s">
        <v>1</v>
      </c>
      <c r="X515" s="22" t="s">
        <v>1</v>
      </c>
      <c r="Y515" s="22" t="s">
        <v>77</v>
      </c>
      <c r="AC515" s="42" t="str">
        <f t="shared" ca="1" si="43"/>
        <v/>
      </c>
      <c r="AD515" s="44" t="str">
        <f t="shared" ca="1" si="44"/>
        <v/>
      </c>
      <c r="AE515" s="46" t="str">
        <f t="shared" ca="1" si="45"/>
        <v/>
      </c>
      <c r="AF515" s="48" t="str">
        <f t="shared" ca="1" si="46"/>
        <v/>
      </c>
      <c r="AG515" s="50" t="str">
        <f t="shared" ca="1" si="47"/>
        <v/>
      </c>
      <c r="AH515" s="52" t="str">
        <f t="shared" ca="1" si="48"/>
        <v/>
      </c>
    </row>
    <row r="516" spans="2:35" x14ac:dyDescent="0.25">
      <c r="B516" s="4" t="e">
        <f>VLOOKUP(E516,Tableau1[],4,FALSE)</f>
        <v>#N/A</v>
      </c>
      <c r="C516" s="4" t="str">
        <f>IF(E516=(LOOKUP(E516,Tableau1[Date])),"F","NF")</f>
        <v>NF</v>
      </c>
      <c r="D516" s="92" t="str">
        <f t="shared" ca="1" si="49"/>
        <v/>
      </c>
      <c r="E516" s="2">
        <v>43613</v>
      </c>
      <c r="F516" s="1">
        <f>COUNTIF(J516:O516,"M*")-COUNTIF(J516:O516,"MAL")</f>
        <v>2</v>
      </c>
      <c r="G516" s="1">
        <f>COUNTIF(J516:O516,"J*")</f>
        <v>1</v>
      </c>
      <c r="H516" s="1">
        <f>COUNTIF(J516:O516,"AM*")</f>
        <v>1</v>
      </c>
      <c r="J516" s="22" t="s">
        <v>9</v>
      </c>
      <c r="K516" s="22" t="s">
        <v>8</v>
      </c>
      <c r="L516" s="22" t="s">
        <v>9</v>
      </c>
      <c r="M516" s="22" t="s">
        <v>1</v>
      </c>
      <c r="N516" s="22" t="s">
        <v>77</v>
      </c>
      <c r="O516" s="22" t="s">
        <v>8</v>
      </c>
      <c r="P516" s="300">
        <v>22</v>
      </c>
      <c r="Q516" s="1">
        <f>COUNTIF(U516:Y516,"M*")-COUNTIF(U516:Y516,"MAL")</f>
        <v>2</v>
      </c>
      <c r="R516" s="1">
        <f>COUNTIF(U516:Y516,"J*")</f>
        <v>0</v>
      </c>
      <c r="S516" s="1">
        <f>COUNTIF(U516:Y516,"AM*")</f>
        <v>1</v>
      </c>
      <c r="U516" s="22" t="s">
        <v>8</v>
      </c>
      <c r="V516" s="22" t="s">
        <v>8</v>
      </c>
      <c r="W516" s="22" t="s">
        <v>9</v>
      </c>
      <c r="X516" s="22" t="s">
        <v>9</v>
      </c>
      <c r="Y516" s="22" t="s">
        <v>1</v>
      </c>
      <c r="AC516" s="42" t="str">
        <f t="shared" ref="AC516:AC579" ca="1" si="50">IF(E516=TODAY(), "&lt;", "")</f>
        <v/>
      </c>
      <c r="AD516" s="44" t="str">
        <f t="shared" ref="AD516:AD579" ca="1" si="51">IF(E516=TODAY(), "=", "")</f>
        <v/>
      </c>
      <c r="AE516" s="46" t="str">
        <f t="shared" ref="AE516:AE579" ca="1" si="52">IF(E516=TODAY(), "=", "")</f>
        <v/>
      </c>
      <c r="AF516" s="48" t="str">
        <f t="shared" ref="AF516:AF579" ca="1" si="53">IF(E516=TODAY(), "=", "")</f>
        <v/>
      </c>
      <c r="AG516" s="50" t="str">
        <f t="shared" ref="AG516:AG579" ca="1" si="54">IF(E516=TODAY(), "=", "")</f>
        <v/>
      </c>
      <c r="AH516" s="52" t="str">
        <f t="shared" ref="AH516:AH579" ca="1" si="55">IF(E516=TODAY(), "=", "")</f>
        <v/>
      </c>
    </row>
    <row r="517" spans="2:35" x14ac:dyDescent="0.25">
      <c r="B517" s="4" t="e">
        <f>VLOOKUP(E517,Tableau1[],4,FALSE)</f>
        <v>#N/A</v>
      </c>
      <c r="C517" s="4" t="str">
        <f>IF(E517=(LOOKUP(E517,Tableau1[Date])),"F","NF")</f>
        <v>NF</v>
      </c>
      <c r="D517" s="92" t="str">
        <f t="shared" ca="1" si="49"/>
        <v/>
      </c>
      <c r="E517" s="2">
        <v>43614</v>
      </c>
      <c r="F517" s="1">
        <f>COUNTIF(J517:O517,"M*")-COUNTIF(J517:O517,"MAL")</f>
        <v>2</v>
      </c>
      <c r="G517" s="1">
        <f>COUNTIF(J517:O517,"J*")</f>
        <v>1</v>
      </c>
      <c r="H517" s="1">
        <f>COUNTIF(J517:O517,"AM*")</f>
        <v>1</v>
      </c>
      <c r="J517" s="22" t="s">
        <v>77</v>
      </c>
      <c r="K517" s="22" t="s">
        <v>8</v>
      </c>
      <c r="L517" s="22" t="s">
        <v>9</v>
      </c>
      <c r="M517" s="22" t="s">
        <v>1</v>
      </c>
      <c r="N517" s="22" t="s">
        <v>9</v>
      </c>
      <c r="O517" s="22" t="s">
        <v>8</v>
      </c>
      <c r="P517" s="300"/>
      <c r="Q517" s="1">
        <f>COUNTIF(U517:Y517,"M*")-COUNTIF(U517:Y517,"MAL")</f>
        <v>2</v>
      </c>
      <c r="R517" s="1">
        <f>COUNTIF(U517:Y517,"J*")</f>
        <v>1</v>
      </c>
      <c r="S517" s="1">
        <f>COUNTIF(U517:Y517,"AM*")</f>
        <v>2</v>
      </c>
      <c r="U517" s="22" t="s">
        <v>8</v>
      </c>
      <c r="V517" s="22" t="s">
        <v>8</v>
      </c>
      <c r="W517" s="22" t="s">
        <v>1</v>
      </c>
      <c r="X517" s="22" t="s">
        <v>1</v>
      </c>
      <c r="Y517" s="22" t="s">
        <v>77</v>
      </c>
      <c r="AC517" s="42" t="str">
        <f t="shared" ca="1" si="50"/>
        <v/>
      </c>
      <c r="AD517" s="44" t="str">
        <f t="shared" ca="1" si="51"/>
        <v/>
      </c>
      <c r="AE517" s="46" t="str">
        <f t="shared" ca="1" si="52"/>
        <v/>
      </c>
      <c r="AF517" s="48" t="str">
        <f t="shared" ca="1" si="53"/>
        <v/>
      </c>
      <c r="AG517" s="50" t="str">
        <f t="shared" ca="1" si="54"/>
        <v/>
      </c>
      <c r="AH517" s="52" t="str">
        <f t="shared" ca="1" si="55"/>
        <v/>
      </c>
    </row>
    <row r="518" spans="2:35" x14ac:dyDescent="0.25">
      <c r="B518" s="4" t="str">
        <f>VLOOKUP(E518,Tableau1[],4,FALSE)</f>
        <v>OUI</v>
      </c>
      <c r="C518" s="4" t="str">
        <f>IF(E518=(LOOKUP(E518,Tableau1[Date])),"F","NF")</f>
        <v>F</v>
      </c>
      <c r="D518" s="92" t="str">
        <f t="shared" ca="1" si="49"/>
        <v/>
      </c>
      <c r="E518" s="2">
        <v>43615</v>
      </c>
      <c r="F518" s="1">
        <f>COUNTIF(J518:O518,"M*")-COUNTIF(J518:O518,"MAL")</f>
        <v>1</v>
      </c>
      <c r="G518" s="1">
        <f>COUNTIF(J518:O518,"J*")</f>
        <v>1</v>
      </c>
      <c r="H518" s="1">
        <f>COUNTIF(J518:O518,"AM*")</f>
        <v>1</v>
      </c>
      <c r="J518" s="22" t="s">
        <v>77</v>
      </c>
      <c r="K518" s="22" t="s">
        <v>58</v>
      </c>
      <c r="L518" s="22" t="s">
        <v>58</v>
      </c>
      <c r="M518" s="22" t="s">
        <v>1</v>
      </c>
      <c r="N518" s="22" t="s">
        <v>8</v>
      </c>
      <c r="O518" s="22" t="s">
        <v>58</v>
      </c>
      <c r="P518" s="56"/>
      <c r="Q518" s="1">
        <f>COUNTIF(U518:Y518,"M*")-COUNTIF(U518:Y518,"MAL")</f>
        <v>1</v>
      </c>
      <c r="R518" s="1">
        <f>COUNTIF(U518:Y518,"J*")</f>
        <v>0</v>
      </c>
      <c r="S518" s="1">
        <f>COUNTIF(U518:Y518,"AM*")</f>
        <v>1</v>
      </c>
      <c r="U518" s="22" t="s">
        <v>8</v>
      </c>
      <c r="V518" s="22" t="s">
        <v>58</v>
      </c>
      <c r="W518" s="22" t="s">
        <v>58</v>
      </c>
      <c r="X518" s="22" t="s">
        <v>58</v>
      </c>
      <c r="Y518" s="22" t="s">
        <v>1</v>
      </c>
      <c r="AC518" s="42" t="str">
        <f t="shared" ca="1" si="50"/>
        <v/>
      </c>
      <c r="AD518" s="44" t="str">
        <f t="shared" ca="1" si="51"/>
        <v/>
      </c>
      <c r="AE518" s="46" t="str">
        <f t="shared" ca="1" si="52"/>
        <v/>
      </c>
      <c r="AF518" s="48" t="str">
        <f t="shared" ca="1" si="53"/>
        <v/>
      </c>
      <c r="AG518" s="50" t="str">
        <f t="shared" ca="1" si="54"/>
        <v/>
      </c>
      <c r="AH518" s="52" t="str">
        <f t="shared" ca="1" si="55"/>
        <v/>
      </c>
    </row>
    <row r="519" spans="2:35" x14ac:dyDescent="0.25">
      <c r="B519" s="4" t="e">
        <f>VLOOKUP(E519,Tableau1[],4,FALSE)</f>
        <v>#N/A</v>
      </c>
      <c r="C519" s="4" t="str">
        <f>IF(E519=(LOOKUP(E519,Tableau1[Date])),"F","NF")</f>
        <v>NF</v>
      </c>
      <c r="D519" s="92" t="str">
        <f t="shared" ca="1" si="49"/>
        <v/>
      </c>
      <c r="E519" s="2">
        <v>43616</v>
      </c>
      <c r="F519" s="1">
        <f>COUNTIF(J519:O519,"M*")-COUNTIF(J519:O519,"MAL")</f>
        <v>2</v>
      </c>
      <c r="G519" s="1">
        <f>COUNTIF(J519:O519,"J*")</f>
        <v>0</v>
      </c>
      <c r="H519" s="1">
        <f>COUNTIF(J519:O519,"AM*")</f>
        <v>1</v>
      </c>
      <c r="J519" s="22" t="s">
        <v>8</v>
      </c>
      <c r="K519" s="22" t="s">
        <v>9</v>
      </c>
      <c r="L519" s="22" t="s">
        <v>9</v>
      </c>
      <c r="M519" s="22" t="s">
        <v>1</v>
      </c>
      <c r="N519" s="22" t="s">
        <v>8</v>
      </c>
      <c r="O519" s="22" t="s">
        <v>9</v>
      </c>
      <c r="P519" s="57" t="str">
        <f ca="1">IF((E519-TODAY())&lt;70,"Verrouillée","Libre")</f>
        <v>Verrouillée</v>
      </c>
      <c r="Q519" s="1">
        <f>COUNTIF(U519:Y519,"M*")-COUNTIF(U519:Y519,"MAL")</f>
        <v>2</v>
      </c>
      <c r="R519" s="1">
        <f>COUNTIF(U519:Y519,"J*")</f>
        <v>1</v>
      </c>
      <c r="S519" s="1">
        <f>COUNTIF(U519:Y519,"AM*")</f>
        <v>2</v>
      </c>
      <c r="U519" s="22" t="s">
        <v>8</v>
      </c>
      <c r="V519" s="22" t="s">
        <v>8</v>
      </c>
      <c r="W519" s="22" t="s">
        <v>1</v>
      </c>
      <c r="X519" s="22" t="s">
        <v>1</v>
      </c>
      <c r="Y519" s="22" t="s">
        <v>77</v>
      </c>
      <c r="AC519" s="42" t="str">
        <f t="shared" ca="1" si="50"/>
        <v/>
      </c>
      <c r="AD519" s="44" t="str">
        <f t="shared" ca="1" si="51"/>
        <v/>
      </c>
      <c r="AE519" s="46" t="str">
        <f t="shared" ca="1" si="52"/>
        <v/>
      </c>
      <c r="AF519" s="48" t="str">
        <f t="shared" ca="1" si="53"/>
        <v/>
      </c>
      <c r="AG519" s="50" t="str">
        <f t="shared" ca="1" si="54"/>
        <v/>
      </c>
      <c r="AH519" s="52" t="str">
        <f t="shared" ca="1" si="55"/>
        <v/>
      </c>
    </row>
    <row r="520" spans="2:35" x14ac:dyDescent="0.25">
      <c r="B520" s="4" t="e">
        <f>VLOOKUP(E520,Tableau1[],4,FALSE)</f>
        <v>#N/A</v>
      </c>
      <c r="C520" s="4" t="str">
        <f>IF(E520=(LOOKUP(E520,Tableau1[Date])),"F","NF")</f>
        <v>NF</v>
      </c>
      <c r="D520" s="92" t="str">
        <f t="shared" ca="1" si="49"/>
        <v/>
      </c>
      <c r="E520" s="7">
        <v>43617</v>
      </c>
      <c r="J520" s="22"/>
      <c r="K520" s="22"/>
      <c r="L520" s="22"/>
      <c r="M520" s="22"/>
      <c r="N520" s="22"/>
      <c r="O520" s="22"/>
      <c r="U520" s="22"/>
      <c r="V520" s="22"/>
      <c r="W520" s="22"/>
      <c r="X520" s="22"/>
      <c r="Y520" s="22"/>
      <c r="AC520" s="42" t="str">
        <f t="shared" ca="1" si="50"/>
        <v/>
      </c>
      <c r="AD520" s="44" t="str">
        <f t="shared" ca="1" si="51"/>
        <v/>
      </c>
      <c r="AE520" s="46" t="str">
        <f t="shared" ca="1" si="52"/>
        <v/>
      </c>
      <c r="AF520" s="48" t="str">
        <f t="shared" ca="1" si="53"/>
        <v/>
      </c>
      <c r="AG520" s="50" t="str">
        <f t="shared" ca="1" si="54"/>
        <v/>
      </c>
      <c r="AH520" s="52" t="str">
        <f t="shared" ca="1" si="55"/>
        <v/>
      </c>
    </row>
    <row r="521" spans="2:35" x14ac:dyDescent="0.25">
      <c r="B521" s="4" t="e">
        <f>VLOOKUP(E521,Tableau1[],4,FALSE)</f>
        <v>#N/A</v>
      </c>
      <c r="C521" s="4" t="str">
        <f>IF(E521=(LOOKUP(E521,Tableau1[Date])),"F","NF")</f>
        <v>NF</v>
      </c>
      <c r="D521" s="92" t="str">
        <f t="shared" ca="1" si="49"/>
        <v/>
      </c>
      <c r="E521" s="7">
        <v>43618</v>
      </c>
      <c r="J521" s="22"/>
      <c r="K521" s="22"/>
      <c r="L521" s="22"/>
      <c r="M521" s="22"/>
      <c r="N521" s="22"/>
      <c r="O521" s="22"/>
      <c r="U521" s="22"/>
      <c r="V521" s="22"/>
      <c r="W521" s="22"/>
      <c r="X521" s="22"/>
      <c r="Y521" s="22"/>
      <c r="AC521" s="42" t="str">
        <f t="shared" ca="1" si="50"/>
        <v/>
      </c>
      <c r="AD521" s="44" t="str">
        <f t="shared" ca="1" si="51"/>
        <v/>
      </c>
      <c r="AE521" s="46" t="str">
        <f t="shared" ca="1" si="52"/>
        <v/>
      </c>
      <c r="AF521" s="48" t="str">
        <f t="shared" ca="1" si="53"/>
        <v/>
      </c>
      <c r="AG521" s="50" t="str">
        <f t="shared" ca="1" si="54"/>
        <v/>
      </c>
      <c r="AH521" s="52" t="str">
        <f t="shared" ca="1" si="55"/>
        <v/>
      </c>
    </row>
    <row r="522" spans="2:35" x14ac:dyDescent="0.25">
      <c r="B522" s="4" t="e">
        <f>VLOOKUP(E522,Tableau1[],4,FALSE)</f>
        <v>#N/A</v>
      </c>
      <c r="C522" s="4" t="str">
        <f>IF(E522=(LOOKUP(E522,Tableau1[Date])),"F","NF")</f>
        <v>NF</v>
      </c>
      <c r="D522" s="92" t="str">
        <f t="shared" ca="1" si="49"/>
        <v/>
      </c>
      <c r="E522" s="2">
        <v>43619</v>
      </c>
      <c r="F522" s="1">
        <f>COUNTIF(J522:O522,"M*")-COUNTIF(J522:O522,"MAL")</f>
        <v>3</v>
      </c>
      <c r="G522" s="1">
        <f>COUNTIF(J522:O522,"J*")</f>
        <v>1</v>
      </c>
      <c r="H522" s="1">
        <f>COUNTIF(J522:O522,"AM*")</f>
        <v>1</v>
      </c>
      <c r="I522" s="152"/>
      <c r="J522" s="150" t="s">
        <v>8</v>
      </c>
      <c r="K522" s="150" t="s">
        <v>9</v>
      </c>
      <c r="L522" s="150" t="s">
        <v>1</v>
      </c>
      <c r="M522" s="150" t="s">
        <v>77</v>
      </c>
      <c r="N522" s="150" t="s">
        <v>8</v>
      </c>
      <c r="O522" s="150" t="s">
        <v>8</v>
      </c>
      <c r="P522" s="13" t="s">
        <v>59</v>
      </c>
      <c r="Q522" s="1">
        <f>COUNTIF(U522:Y522,"M*")-COUNTIF(U522:Y522,"MAL")</f>
        <v>2</v>
      </c>
      <c r="R522" s="1">
        <f>COUNTIF(U522:Y522,"J*")</f>
        <v>1</v>
      </c>
      <c r="S522" s="1">
        <f>COUNTIF(U522:Y522,"AM*")</f>
        <v>2</v>
      </c>
      <c r="T522" s="152"/>
      <c r="U522" s="150" t="s">
        <v>8</v>
      </c>
      <c r="V522" s="150" t="s">
        <v>77</v>
      </c>
      <c r="W522" s="150" t="s">
        <v>1</v>
      </c>
      <c r="X522" s="150" t="s">
        <v>1</v>
      </c>
      <c r="Y522" s="150" t="s">
        <v>8</v>
      </c>
      <c r="Z522" s="156"/>
      <c r="AA522" s="157"/>
      <c r="AC522" s="42" t="str">
        <f t="shared" ca="1" si="50"/>
        <v/>
      </c>
      <c r="AD522" s="44" t="str">
        <f t="shared" ca="1" si="51"/>
        <v/>
      </c>
      <c r="AE522" s="46" t="str">
        <f t="shared" ca="1" si="52"/>
        <v/>
      </c>
      <c r="AF522" s="48" t="str">
        <f t="shared" ca="1" si="53"/>
        <v/>
      </c>
      <c r="AG522" s="50" t="str">
        <f t="shared" ca="1" si="54"/>
        <v/>
      </c>
      <c r="AH522" s="52" t="str">
        <f t="shared" ca="1" si="55"/>
        <v/>
      </c>
      <c r="AI522" s="158"/>
    </row>
    <row r="523" spans="2:35" x14ac:dyDescent="0.25">
      <c r="B523" s="4" t="e">
        <f>VLOOKUP(E523,Tableau1[],4,FALSE)</f>
        <v>#N/A</v>
      </c>
      <c r="C523" s="4" t="str">
        <f>IF(E523=(LOOKUP(E523,Tableau1[Date])),"F","NF")</f>
        <v>NF</v>
      </c>
      <c r="D523" s="92" t="str">
        <f t="shared" ca="1" si="49"/>
        <v/>
      </c>
      <c r="E523" s="2">
        <v>43620</v>
      </c>
      <c r="F523" s="1">
        <f>COUNTIF(J523:O523,"M*")-COUNTIF(J523:O523,"MAL")</f>
        <v>4</v>
      </c>
      <c r="G523" s="1">
        <f>COUNTIF(J523:O523,"J*")</f>
        <v>1</v>
      </c>
      <c r="H523" s="1">
        <f>COUNTIF(J523:O523,"AM*")</f>
        <v>1</v>
      </c>
      <c r="I523" s="152"/>
      <c r="J523" s="150" t="s">
        <v>8</v>
      </c>
      <c r="K523" s="150" t="s">
        <v>8</v>
      </c>
      <c r="L523" s="150" t="s">
        <v>1</v>
      </c>
      <c r="M523" s="150" t="s">
        <v>77</v>
      </c>
      <c r="N523" s="150" t="s">
        <v>8</v>
      </c>
      <c r="O523" s="150" t="s">
        <v>8</v>
      </c>
      <c r="P523" s="300">
        <v>23</v>
      </c>
      <c r="Q523" s="1">
        <f>COUNTIF(U523:Y523,"M*")-COUNTIF(U523:Y523,"MAL")</f>
        <v>2</v>
      </c>
      <c r="R523" s="1">
        <f>COUNTIF(U523:Y523,"J*")</f>
        <v>2</v>
      </c>
      <c r="S523" s="1">
        <f>COUNTIF(U523:Y523,"AM*")</f>
        <v>1</v>
      </c>
      <c r="T523" s="152"/>
      <c r="U523" s="150" t="s">
        <v>8</v>
      </c>
      <c r="V523" s="150" t="s">
        <v>1</v>
      </c>
      <c r="W523" s="150" t="s">
        <v>77</v>
      </c>
      <c r="X523" s="150" t="s">
        <v>77</v>
      </c>
      <c r="Y523" s="150" t="s">
        <v>8</v>
      </c>
      <c r="Z523" s="156"/>
      <c r="AA523" s="157"/>
      <c r="AC523" s="42" t="str">
        <f t="shared" ca="1" si="50"/>
        <v/>
      </c>
      <c r="AD523" s="44" t="str">
        <f t="shared" ca="1" si="51"/>
        <v/>
      </c>
      <c r="AE523" s="46" t="str">
        <f t="shared" ca="1" si="52"/>
        <v/>
      </c>
      <c r="AF523" s="48" t="str">
        <f t="shared" ca="1" si="53"/>
        <v/>
      </c>
      <c r="AG523" s="50" t="str">
        <f t="shared" ca="1" si="54"/>
        <v/>
      </c>
      <c r="AH523" s="52" t="str">
        <f t="shared" ca="1" si="55"/>
        <v/>
      </c>
      <c r="AI523" s="158"/>
    </row>
    <row r="524" spans="2:35" x14ac:dyDescent="0.25">
      <c r="B524" s="4" t="e">
        <f>VLOOKUP(E524,Tableau1[],4,FALSE)</f>
        <v>#N/A</v>
      </c>
      <c r="C524" s="4" t="str">
        <f>IF(E524=(LOOKUP(E524,Tableau1[Date])),"F","NF")</f>
        <v>NF</v>
      </c>
      <c r="D524" s="92" t="str">
        <f t="shared" ca="1" si="49"/>
        <v/>
      </c>
      <c r="E524" s="2">
        <v>43621</v>
      </c>
      <c r="F524" s="1">
        <f>COUNTIF(J524:O524,"M*")-COUNTIF(J524:O524,"MAL")</f>
        <v>4</v>
      </c>
      <c r="G524" s="1">
        <f>COUNTIF(J524:O524,"J*")</f>
        <v>1</v>
      </c>
      <c r="H524" s="1">
        <f>COUNTIF(J524:O524,"AM*")</f>
        <v>1</v>
      </c>
      <c r="I524" s="152"/>
      <c r="J524" s="150" t="s">
        <v>8</v>
      </c>
      <c r="K524" s="150" t="s">
        <v>8</v>
      </c>
      <c r="L524" s="150" t="s">
        <v>1</v>
      </c>
      <c r="M524" s="150" t="s">
        <v>77</v>
      </c>
      <c r="N524" s="151" t="s">
        <v>87</v>
      </c>
      <c r="O524" s="150" t="s">
        <v>8</v>
      </c>
      <c r="P524" s="300"/>
      <c r="Q524" s="1">
        <f>COUNTIF(U524:Y524,"M*")-COUNTIF(U524:Y524,"MAL")</f>
        <v>2</v>
      </c>
      <c r="R524" s="1">
        <f>COUNTIF(U524:Y524,"J*")</f>
        <v>1</v>
      </c>
      <c r="S524" s="1">
        <f>COUNTIF(U524:Y524,"AM*")</f>
        <v>2</v>
      </c>
      <c r="T524" s="152"/>
      <c r="U524" s="150" t="s">
        <v>8</v>
      </c>
      <c r="V524" s="150" t="s">
        <v>77</v>
      </c>
      <c r="W524" s="150" t="s">
        <v>1</v>
      </c>
      <c r="X524" s="150" t="s">
        <v>1</v>
      </c>
      <c r="Y524" s="150" t="s">
        <v>8</v>
      </c>
      <c r="Z524" s="156"/>
      <c r="AA524" s="157"/>
      <c r="AC524" s="42" t="str">
        <f t="shared" ca="1" si="50"/>
        <v/>
      </c>
      <c r="AD524" s="44" t="str">
        <f t="shared" ca="1" si="51"/>
        <v/>
      </c>
      <c r="AE524" s="46" t="str">
        <f t="shared" ca="1" si="52"/>
        <v/>
      </c>
      <c r="AF524" s="48" t="str">
        <f t="shared" ca="1" si="53"/>
        <v/>
      </c>
      <c r="AG524" s="50" t="str">
        <f t="shared" ca="1" si="54"/>
        <v/>
      </c>
      <c r="AH524" s="52" t="str">
        <f t="shared" ca="1" si="55"/>
        <v/>
      </c>
      <c r="AI524" s="158"/>
    </row>
    <row r="525" spans="2:35" x14ac:dyDescent="0.25">
      <c r="B525" s="4" t="e">
        <f>VLOOKUP(E525,Tableau1[],4,FALSE)</f>
        <v>#N/A</v>
      </c>
      <c r="C525" s="4" t="str">
        <f>IF(E525=(LOOKUP(E525,Tableau1[Date])),"F","NF")</f>
        <v>NF</v>
      </c>
      <c r="D525" s="92" t="str">
        <f t="shared" ca="1" si="49"/>
        <v/>
      </c>
      <c r="E525" s="2">
        <v>43622</v>
      </c>
      <c r="F525" s="1">
        <f>COUNTIF(J525:O525,"M*")-COUNTIF(J525:O525,"MAL")</f>
        <v>4</v>
      </c>
      <c r="G525" s="1">
        <f>COUNTIF(J525:O525,"J*")</f>
        <v>1</v>
      </c>
      <c r="H525" s="1">
        <f>COUNTIF(J525:O525,"AM*")</f>
        <v>1</v>
      </c>
      <c r="I525" s="154" t="s">
        <v>97</v>
      </c>
      <c r="J525" s="150" t="s">
        <v>8</v>
      </c>
      <c r="K525" s="150" t="s">
        <v>8</v>
      </c>
      <c r="L525" s="150" t="s">
        <v>1</v>
      </c>
      <c r="M525" s="150" t="s">
        <v>77</v>
      </c>
      <c r="N525" s="150" t="s">
        <v>8</v>
      </c>
      <c r="O525" s="150" t="s">
        <v>8</v>
      </c>
      <c r="P525" s="56"/>
      <c r="Q525" s="1">
        <f>COUNTIF(U525:Y525,"M*")-COUNTIF(U525:Y525,"MAL")</f>
        <v>2</v>
      </c>
      <c r="R525" s="1">
        <f>COUNTIF(U525:Y525,"J*")</f>
        <v>1</v>
      </c>
      <c r="S525" s="1">
        <f>COUNTIF(U525:Y525,"AM*")</f>
        <v>2</v>
      </c>
      <c r="T525" s="152"/>
      <c r="U525" s="150" t="s">
        <v>87</v>
      </c>
      <c r="V525" s="150" t="s">
        <v>77</v>
      </c>
      <c r="W525" s="150" t="s">
        <v>1</v>
      </c>
      <c r="X525" s="150" t="s">
        <v>1</v>
      </c>
      <c r="Y525" s="150" t="s">
        <v>8</v>
      </c>
      <c r="Z525" s="156"/>
      <c r="AA525" s="157"/>
      <c r="AC525" s="42" t="str">
        <f t="shared" ca="1" si="50"/>
        <v/>
      </c>
      <c r="AD525" s="44" t="str">
        <f t="shared" ca="1" si="51"/>
        <v/>
      </c>
      <c r="AE525" s="46" t="str">
        <f t="shared" ca="1" si="52"/>
        <v/>
      </c>
      <c r="AF525" s="48" t="str">
        <f t="shared" ca="1" si="53"/>
        <v/>
      </c>
      <c r="AG525" s="50" t="str">
        <f t="shared" ca="1" si="54"/>
        <v/>
      </c>
      <c r="AH525" s="52" t="str">
        <f t="shared" ca="1" si="55"/>
        <v/>
      </c>
      <c r="AI525" s="159" t="s">
        <v>178</v>
      </c>
    </row>
    <row r="526" spans="2:35" x14ac:dyDescent="0.25">
      <c r="B526" s="4" t="e">
        <f>VLOOKUP(E526,Tableau1[],4,FALSE)</f>
        <v>#N/A</v>
      </c>
      <c r="C526" s="4" t="str">
        <f>IF(E526=(LOOKUP(E526,Tableau1[Date])),"F","NF")</f>
        <v>NF</v>
      </c>
      <c r="D526" s="92" t="str">
        <f t="shared" ca="1" si="49"/>
        <v/>
      </c>
      <c r="E526" s="2">
        <v>43623</v>
      </c>
      <c r="F526" s="1">
        <f>COUNTIF(J526:O526,"M*")-COUNTIF(J526:O526,"MAL")</f>
        <v>4</v>
      </c>
      <c r="G526" s="1">
        <f>COUNTIF(J526:O526,"J*")</f>
        <v>1</v>
      </c>
      <c r="H526" s="1">
        <f>COUNTIF(J526:O526,"AM*")</f>
        <v>1</v>
      </c>
      <c r="I526" s="152"/>
      <c r="J526" s="150" t="s">
        <v>8</v>
      </c>
      <c r="K526" s="150" t="s">
        <v>8</v>
      </c>
      <c r="L526" s="150" t="s">
        <v>1</v>
      </c>
      <c r="M526" s="150" t="s">
        <v>77</v>
      </c>
      <c r="N526" s="150" t="s">
        <v>8</v>
      </c>
      <c r="O526" s="150" t="s">
        <v>8</v>
      </c>
      <c r="P526" s="57" t="str">
        <f ca="1">IF((E526-TODAY())&lt;70,"Verrouillée","Libre")</f>
        <v>Verrouillée</v>
      </c>
      <c r="Q526" s="1">
        <f>COUNTIF(U526:Y526,"M*")-COUNTIF(U526:Y526,"MAL")</f>
        <v>2</v>
      </c>
      <c r="R526" s="1">
        <f>COUNTIF(U526:Y526,"J*")</f>
        <v>2</v>
      </c>
      <c r="S526" s="1">
        <f>COUNTIF(U526:Y526,"AM*")</f>
        <v>1</v>
      </c>
      <c r="T526" s="152"/>
      <c r="U526" s="150" t="s">
        <v>8</v>
      </c>
      <c r="V526" s="150" t="s">
        <v>1</v>
      </c>
      <c r="W526" s="150" t="s">
        <v>77</v>
      </c>
      <c r="X526" s="150" t="s">
        <v>77</v>
      </c>
      <c r="Y526" s="150" t="s">
        <v>8</v>
      </c>
      <c r="Z526" s="156"/>
      <c r="AA526" s="157"/>
      <c r="AC526" s="42" t="str">
        <f t="shared" ca="1" si="50"/>
        <v/>
      </c>
      <c r="AD526" s="44" t="str">
        <f t="shared" ca="1" si="51"/>
        <v/>
      </c>
      <c r="AE526" s="46" t="str">
        <f t="shared" ca="1" si="52"/>
        <v/>
      </c>
      <c r="AF526" s="48" t="str">
        <f t="shared" ca="1" si="53"/>
        <v/>
      </c>
      <c r="AG526" s="50" t="str">
        <f t="shared" ca="1" si="54"/>
        <v/>
      </c>
      <c r="AH526" s="52" t="str">
        <f t="shared" ca="1" si="55"/>
        <v/>
      </c>
      <c r="AI526" s="158"/>
    </row>
    <row r="527" spans="2:35" x14ac:dyDescent="0.25">
      <c r="B527" s="4" t="e">
        <f>VLOOKUP(E527,Tableau1[],4,FALSE)</f>
        <v>#N/A</v>
      </c>
      <c r="C527" s="4" t="str">
        <f>IF(E527=(LOOKUP(E527,Tableau1[Date])),"F","NF")</f>
        <v>NF</v>
      </c>
      <c r="D527" s="92" t="str">
        <f t="shared" ca="1" si="49"/>
        <v/>
      </c>
      <c r="E527" s="7">
        <v>43624</v>
      </c>
      <c r="I527" s="152"/>
      <c r="J527" s="150"/>
      <c r="K527" s="150"/>
      <c r="L527" s="150"/>
      <c r="M527" s="150"/>
      <c r="N527" s="150"/>
      <c r="O527" s="150"/>
      <c r="T527" s="152"/>
      <c r="U527" s="150"/>
      <c r="V527" s="150"/>
      <c r="W527" s="150"/>
      <c r="X527" s="150"/>
      <c r="Y527" s="150"/>
      <c r="Z527" s="156"/>
      <c r="AA527" s="157"/>
      <c r="AC527" s="42" t="str">
        <f t="shared" ca="1" si="50"/>
        <v/>
      </c>
      <c r="AD527" s="44" t="str">
        <f t="shared" ca="1" si="51"/>
        <v/>
      </c>
      <c r="AE527" s="46" t="str">
        <f t="shared" ca="1" si="52"/>
        <v/>
      </c>
      <c r="AF527" s="48" t="str">
        <f t="shared" ca="1" si="53"/>
        <v/>
      </c>
      <c r="AG527" s="50" t="str">
        <f t="shared" ca="1" si="54"/>
        <v/>
      </c>
      <c r="AH527" s="52" t="str">
        <f t="shared" ca="1" si="55"/>
        <v/>
      </c>
      <c r="AI527" s="158"/>
    </row>
    <row r="528" spans="2:35" x14ac:dyDescent="0.25">
      <c r="B528" s="4" t="e">
        <f>VLOOKUP(E528,Tableau1[],4,FALSE)</f>
        <v>#N/A</v>
      </c>
      <c r="C528" s="4" t="str">
        <f>IF(E528=(LOOKUP(E528,Tableau1[Date])),"F","NF")</f>
        <v>NF</v>
      </c>
      <c r="D528" s="92" t="str">
        <f t="shared" ca="1" si="49"/>
        <v/>
      </c>
      <c r="E528" s="7">
        <v>43625</v>
      </c>
      <c r="I528" s="152"/>
      <c r="J528" s="150"/>
      <c r="K528" s="150"/>
      <c r="L528" s="150"/>
      <c r="M528" s="150"/>
      <c r="N528" s="150"/>
      <c r="O528" s="150"/>
      <c r="T528" s="152"/>
      <c r="U528" s="150"/>
      <c r="V528" s="150"/>
      <c r="W528" s="150"/>
      <c r="X528" s="150"/>
      <c r="Y528" s="150"/>
      <c r="Z528" s="156"/>
      <c r="AA528" s="157"/>
      <c r="AC528" s="42" t="str">
        <f t="shared" ca="1" si="50"/>
        <v/>
      </c>
      <c r="AD528" s="44" t="str">
        <f t="shared" ca="1" si="51"/>
        <v/>
      </c>
      <c r="AE528" s="46" t="str">
        <f t="shared" ca="1" si="52"/>
        <v/>
      </c>
      <c r="AF528" s="48" t="str">
        <f t="shared" ca="1" si="53"/>
        <v/>
      </c>
      <c r="AG528" s="50" t="str">
        <f t="shared" ca="1" si="54"/>
        <v/>
      </c>
      <c r="AH528" s="52" t="str">
        <f t="shared" ca="1" si="55"/>
        <v/>
      </c>
      <c r="AI528" s="158"/>
    </row>
    <row r="529" spans="2:35" x14ac:dyDescent="0.25">
      <c r="B529" s="4" t="str">
        <f>VLOOKUP(E529,Tableau1[],4,FALSE)</f>
        <v>OUI</v>
      </c>
      <c r="C529" s="4" t="str">
        <f>IF(E529=(LOOKUP(E529,Tableau1[Date])),"F","NF")</f>
        <v>F</v>
      </c>
      <c r="D529" s="92" t="str">
        <f t="shared" ca="1" si="49"/>
        <v/>
      </c>
      <c r="E529" s="2">
        <v>43626</v>
      </c>
      <c r="F529" s="1">
        <f>COUNTIF(J529:O529,"M*")-COUNTIF(J529:O529,"MAL")</f>
        <v>1</v>
      </c>
      <c r="G529" s="1">
        <f>COUNTIF(J529:O529,"J*")</f>
        <v>1</v>
      </c>
      <c r="H529" s="1">
        <f>COUNTIF(J529:O529,"AM*")</f>
        <v>2</v>
      </c>
      <c r="I529" s="152"/>
      <c r="J529" s="150" t="s">
        <v>58</v>
      </c>
      <c r="K529" s="150" t="s">
        <v>1</v>
      </c>
      <c r="L529" s="150" t="s">
        <v>58</v>
      </c>
      <c r="M529" s="150" t="s">
        <v>1</v>
      </c>
      <c r="N529" s="150" t="s">
        <v>77</v>
      </c>
      <c r="O529" s="150" t="s">
        <v>8</v>
      </c>
      <c r="P529" s="13" t="s">
        <v>59</v>
      </c>
      <c r="Q529" s="1">
        <f>COUNTIF(U529:Y529,"M*")-COUNTIF(U529:Y529,"MAL")</f>
        <v>1</v>
      </c>
      <c r="R529" s="1">
        <f>COUNTIF(U529:Y529,"J*")</f>
        <v>0</v>
      </c>
      <c r="S529" s="1">
        <f>COUNTIF(U529:Y529,"AM*")</f>
        <v>1</v>
      </c>
      <c r="T529" s="152"/>
      <c r="U529" s="150" t="s">
        <v>8</v>
      </c>
      <c r="V529" s="150" t="s">
        <v>1</v>
      </c>
      <c r="W529" s="150" t="s">
        <v>58</v>
      </c>
      <c r="X529" s="150" t="s">
        <v>58</v>
      </c>
      <c r="Y529" s="150" t="s">
        <v>58</v>
      </c>
      <c r="Z529" s="156"/>
      <c r="AA529" s="157"/>
      <c r="AC529" s="42" t="str">
        <f t="shared" ca="1" si="50"/>
        <v/>
      </c>
      <c r="AD529" s="44" t="str">
        <f t="shared" ca="1" si="51"/>
        <v/>
      </c>
      <c r="AE529" s="46" t="str">
        <f t="shared" ca="1" si="52"/>
        <v/>
      </c>
      <c r="AF529" s="48" t="str">
        <f t="shared" ca="1" si="53"/>
        <v/>
      </c>
      <c r="AG529" s="50" t="str">
        <f t="shared" ca="1" si="54"/>
        <v/>
      </c>
      <c r="AH529" s="52" t="str">
        <f t="shared" ca="1" si="55"/>
        <v/>
      </c>
      <c r="AI529" s="158"/>
    </row>
    <row r="530" spans="2:35" x14ac:dyDescent="0.25">
      <c r="B530" s="4" t="e">
        <f>VLOOKUP(E530,Tableau1[],4,FALSE)</f>
        <v>#N/A</v>
      </c>
      <c r="C530" s="4" t="str">
        <f>IF(E530=(LOOKUP(E530,Tableau1[Date])),"F","NF")</f>
        <v>NF</v>
      </c>
      <c r="D530" s="92" t="str">
        <f t="shared" ca="1" si="49"/>
        <v/>
      </c>
      <c r="E530" s="2">
        <v>43627</v>
      </c>
      <c r="F530" s="1">
        <f>COUNTIF(J530:O530,"M*")-COUNTIF(J530:O530,"MAL")</f>
        <v>3</v>
      </c>
      <c r="G530" s="1">
        <f>COUNTIF(J530:O530,"J*")</f>
        <v>1</v>
      </c>
      <c r="H530" s="1">
        <f>COUNTIF(J530:O530,"AM*")</f>
        <v>2</v>
      </c>
      <c r="I530" s="152"/>
      <c r="J530" s="150" t="s">
        <v>8</v>
      </c>
      <c r="K530" s="150" t="s">
        <v>1</v>
      </c>
      <c r="L530" s="150" t="s">
        <v>8</v>
      </c>
      <c r="M530" s="150" t="s">
        <v>1</v>
      </c>
      <c r="N530" s="150" t="s">
        <v>8</v>
      </c>
      <c r="O530" s="150" t="s">
        <v>77</v>
      </c>
      <c r="P530" s="300">
        <v>24</v>
      </c>
      <c r="Q530" s="1">
        <f>COUNTIF(U530:Y530,"M*")-COUNTIF(U530:Y530,"MAL")</f>
        <v>3</v>
      </c>
      <c r="R530" s="1">
        <f>COUNTIF(U530:Y530,"J*")</f>
        <v>1</v>
      </c>
      <c r="S530" s="1">
        <f>COUNTIF(U530:Y530,"AM*")</f>
        <v>1</v>
      </c>
      <c r="T530" s="152"/>
      <c r="U530" s="150" t="s">
        <v>8</v>
      </c>
      <c r="V530" s="150" t="s">
        <v>1</v>
      </c>
      <c r="W530" s="150" t="s">
        <v>8</v>
      </c>
      <c r="X530" s="150" t="s">
        <v>8</v>
      </c>
      <c r="Y530" s="150" t="s">
        <v>77</v>
      </c>
      <c r="Z530" s="156"/>
      <c r="AA530" s="157"/>
      <c r="AC530" s="42" t="str">
        <f t="shared" ca="1" si="50"/>
        <v/>
      </c>
      <c r="AD530" s="44" t="str">
        <f t="shared" ca="1" si="51"/>
        <v/>
      </c>
      <c r="AE530" s="46" t="str">
        <f t="shared" ca="1" si="52"/>
        <v/>
      </c>
      <c r="AF530" s="48" t="str">
        <f t="shared" ca="1" si="53"/>
        <v/>
      </c>
      <c r="AG530" s="50" t="str">
        <f t="shared" ca="1" si="54"/>
        <v/>
      </c>
      <c r="AH530" s="52" t="str">
        <f t="shared" ca="1" si="55"/>
        <v/>
      </c>
      <c r="AI530" s="158"/>
    </row>
    <row r="531" spans="2:35" x14ac:dyDescent="0.25">
      <c r="B531" s="4" t="e">
        <f>VLOOKUP(E531,Tableau1[],4,FALSE)</f>
        <v>#N/A</v>
      </c>
      <c r="C531" s="4" t="str">
        <f>IF(E531=(LOOKUP(E531,Tableau1[Date])),"F","NF")</f>
        <v>NF</v>
      </c>
      <c r="D531" s="92" t="str">
        <f t="shared" ca="1" si="49"/>
        <v/>
      </c>
      <c r="E531" s="2">
        <v>43628</v>
      </c>
      <c r="F531" s="1">
        <f>COUNTIF(J531:O531,"M*")-COUNTIF(J531:O531,"MAL")</f>
        <v>3</v>
      </c>
      <c r="G531" s="1">
        <f>COUNTIF(J531:O531,"J*")</f>
        <v>1</v>
      </c>
      <c r="H531" s="1">
        <f>COUNTIF(J531:O531,"AM*")</f>
        <v>2</v>
      </c>
      <c r="I531" s="152"/>
      <c r="J531" s="150" t="s">
        <v>8</v>
      </c>
      <c r="K531" s="150" t="s">
        <v>1</v>
      </c>
      <c r="L531" s="150" t="s">
        <v>8</v>
      </c>
      <c r="M531" s="150" t="s">
        <v>1</v>
      </c>
      <c r="N531" s="151" t="s">
        <v>87</v>
      </c>
      <c r="O531" s="150" t="s">
        <v>77</v>
      </c>
      <c r="P531" s="300"/>
      <c r="Q531" s="1">
        <f>COUNTIF(U531:Y531,"M*")-COUNTIF(U531:Y531,"MAL")</f>
        <v>3</v>
      </c>
      <c r="R531" s="1">
        <f>COUNTIF(U531:Y531,"J*")</f>
        <v>1</v>
      </c>
      <c r="S531" s="1">
        <f>COUNTIF(U531:Y531,"AM*")</f>
        <v>1</v>
      </c>
      <c r="T531" s="152"/>
      <c r="U531" s="150" t="s">
        <v>8</v>
      </c>
      <c r="V531" s="150" t="s">
        <v>1</v>
      </c>
      <c r="W531" s="150" t="s">
        <v>8</v>
      </c>
      <c r="X531" s="150" t="s">
        <v>8</v>
      </c>
      <c r="Y531" s="150" t="s">
        <v>77</v>
      </c>
      <c r="Z531" s="156"/>
      <c r="AA531" s="157"/>
      <c r="AC531" s="42" t="str">
        <f t="shared" ca="1" si="50"/>
        <v/>
      </c>
      <c r="AD531" s="44" t="str">
        <f t="shared" ca="1" si="51"/>
        <v/>
      </c>
      <c r="AE531" s="46" t="str">
        <f t="shared" ca="1" si="52"/>
        <v/>
      </c>
      <c r="AF531" s="48" t="str">
        <f t="shared" ca="1" si="53"/>
        <v/>
      </c>
      <c r="AG531" s="50" t="str">
        <f t="shared" ca="1" si="54"/>
        <v/>
      </c>
      <c r="AH531" s="52" t="str">
        <f t="shared" ca="1" si="55"/>
        <v/>
      </c>
      <c r="AI531" s="158"/>
    </row>
    <row r="532" spans="2:35" x14ac:dyDescent="0.25">
      <c r="B532" s="4" t="e">
        <f>VLOOKUP(E532,Tableau1[],4,FALSE)</f>
        <v>#N/A</v>
      </c>
      <c r="C532" s="4" t="str">
        <f>IF(E532=(LOOKUP(E532,Tableau1[Date])),"F","NF")</f>
        <v>NF</v>
      </c>
      <c r="D532" s="92" t="str">
        <f t="shared" ca="1" si="49"/>
        <v/>
      </c>
      <c r="E532" s="2">
        <v>43629</v>
      </c>
      <c r="F532" s="1">
        <f>COUNTIF(J532:O532,"M*")-COUNTIF(J532:O532,"MAL")</f>
        <v>3</v>
      </c>
      <c r="G532" s="1">
        <f>COUNTIF(J532:O532,"J*")</f>
        <v>1</v>
      </c>
      <c r="H532" s="1">
        <f>COUNTIF(J532:O532,"AM*")</f>
        <v>2</v>
      </c>
      <c r="I532" s="152"/>
      <c r="J532" s="150" t="s">
        <v>8</v>
      </c>
      <c r="K532" s="150" t="s">
        <v>1</v>
      </c>
      <c r="L532" s="150" t="s">
        <v>8</v>
      </c>
      <c r="M532" s="150" t="s">
        <v>1</v>
      </c>
      <c r="N532" s="150" t="s">
        <v>8</v>
      </c>
      <c r="O532" s="150" t="s">
        <v>77</v>
      </c>
      <c r="P532" s="56"/>
      <c r="Q532" s="1">
        <f>COUNTIF(U532:Y532,"M*")-COUNTIF(U532:Y532,"MAL")</f>
        <v>2</v>
      </c>
      <c r="R532" s="1">
        <f>COUNTIF(U532:Y532,"J*")</f>
        <v>0</v>
      </c>
      <c r="S532" s="1">
        <f>COUNTIF(U532:Y532,"AM*")</f>
        <v>1</v>
      </c>
      <c r="T532" s="152"/>
      <c r="U532" s="150" t="s">
        <v>87</v>
      </c>
      <c r="V532" s="150" t="s">
        <v>1</v>
      </c>
      <c r="W532" s="150" t="s">
        <v>9</v>
      </c>
      <c r="X532" s="150" t="s">
        <v>9</v>
      </c>
      <c r="Y532" s="150" t="s">
        <v>8</v>
      </c>
      <c r="Z532" s="156"/>
      <c r="AA532" s="157"/>
      <c r="AC532" s="42" t="str">
        <f t="shared" ca="1" si="50"/>
        <v/>
      </c>
      <c r="AD532" s="44" t="str">
        <f t="shared" ca="1" si="51"/>
        <v/>
      </c>
      <c r="AE532" s="46" t="str">
        <f t="shared" ca="1" si="52"/>
        <v/>
      </c>
      <c r="AF532" s="48" t="str">
        <f t="shared" ca="1" si="53"/>
        <v/>
      </c>
      <c r="AG532" s="50" t="str">
        <f t="shared" ca="1" si="54"/>
        <v/>
      </c>
      <c r="AH532" s="52" t="str">
        <f t="shared" ca="1" si="55"/>
        <v/>
      </c>
      <c r="AI532" s="158"/>
    </row>
    <row r="533" spans="2:35" x14ac:dyDescent="0.25">
      <c r="B533" s="4" t="e">
        <f>VLOOKUP(E533,Tableau1[],4,FALSE)</f>
        <v>#N/A</v>
      </c>
      <c r="C533" s="4" t="str">
        <f>IF(E533=(LOOKUP(E533,Tableau1[Date])),"F","NF")</f>
        <v>NF</v>
      </c>
      <c r="D533" s="92" t="str">
        <f t="shared" ca="1" si="49"/>
        <v/>
      </c>
      <c r="E533" s="2">
        <v>43630</v>
      </c>
      <c r="F533" s="1">
        <f>COUNTIF(J533:O533,"M*")-COUNTIF(J533:O533,"MAL")</f>
        <v>3</v>
      </c>
      <c r="G533" s="1">
        <f>COUNTIF(J533:O533,"J*")</f>
        <v>1</v>
      </c>
      <c r="H533" s="1">
        <f>COUNTIF(J533:O533,"AM*")</f>
        <v>2</v>
      </c>
      <c r="I533" s="152"/>
      <c r="J533" s="150" t="s">
        <v>8</v>
      </c>
      <c r="K533" s="150" t="s">
        <v>1</v>
      </c>
      <c r="L533" s="150" t="s">
        <v>8</v>
      </c>
      <c r="M533" s="150" t="s">
        <v>1</v>
      </c>
      <c r="N533" s="150" t="s">
        <v>8</v>
      </c>
      <c r="O533" s="150" t="s">
        <v>77</v>
      </c>
      <c r="P533" s="57" t="str">
        <f ca="1">IF((E533-TODAY())&lt;70,"Verrouillée","Libre")</f>
        <v>Verrouillée</v>
      </c>
      <c r="Q533" s="1">
        <f>COUNTIF(U533:Y533,"M*")-COUNTIF(U533:Y533,"MAL")</f>
        <v>3</v>
      </c>
      <c r="R533" s="1">
        <f>COUNTIF(U533:Y533,"J*")</f>
        <v>1</v>
      </c>
      <c r="S533" s="1">
        <f>COUNTIF(U533:Y533,"AM*")</f>
        <v>1</v>
      </c>
      <c r="T533" s="152"/>
      <c r="U533" s="150" t="s">
        <v>8</v>
      </c>
      <c r="V533" s="150" t="s">
        <v>1</v>
      </c>
      <c r="W533" s="150" t="s">
        <v>8</v>
      </c>
      <c r="X533" s="150" t="s">
        <v>8</v>
      </c>
      <c r="Y533" s="150" t="s">
        <v>77</v>
      </c>
      <c r="Z533" s="156"/>
      <c r="AA533" s="157"/>
      <c r="AC533" s="42" t="str">
        <f t="shared" ca="1" si="50"/>
        <v/>
      </c>
      <c r="AD533" s="44" t="str">
        <f t="shared" ca="1" si="51"/>
        <v/>
      </c>
      <c r="AE533" s="46" t="str">
        <f t="shared" ca="1" si="52"/>
        <v/>
      </c>
      <c r="AF533" s="48" t="str">
        <f t="shared" ca="1" si="53"/>
        <v/>
      </c>
      <c r="AG533" s="50" t="str">
        <f t="shared" ca="1" si="54"/>
        <v/>
      </c>
      <c r="AH533" s="52" t="str">
        <f t="shared" ca="1" si="55"/>
        <v/>
      </c>
      <c r="AI533" s="158"/>
    </row>
    <row r="534" spans="2:35" x14ac:dyDescent="0.25">
      <c r="B534" s="4" t="e">
        <f>VLOOKUP(E534,Tableau1[],4,FALSE)</f>
        <v>#N/A</v>
      </c>
      <c r="C534" s="4" t="str">
        <f>IF(E534=(LOOKUP(E534,Tableau1[Date])),"F","NF")</f>
        <v>NF</v>
      </c>
      <c r="D534" s="92" t="str">
        <f t="shared" ca="1" si="49"/>
        <v/>
      </c>
      <c r="E534" s="7">
        <v>43631</v>
      </c>
      <c r="I534" s="152"/>
      <c r="J534" s="150"/>
      <c r="K534" s="150"/>
      <c r="L534" s="150"/>
      <c r="M534" s="150"/>
      <c r="N534" s="150"/>
      <c r="O534" s="150"/>
      <c r="T534" s="152"/>
      <c r="U534" s="150"/>
      <c r="V534" s="150"/>
      <c r="W534" s="150"/>
      <c r="X534" s="150"/>
      <c r="Y534" s="150"/>
      <c r="Z534" s="156"/>
      <c r="AA534" s="157"/>
      <c r="AC534" s="42" t="str">
        <f t="shared" ca="1" si="50"/>
        <v/>
      </c>
      <c r="AD534" s="44" t="str">
        <f t="shared" ca="1" si="51"/>
        <v/>
      </c>
      <c r="AE534" s="46" t="str">
        <f t="shared" ca="1" si="52"/>
        <v/>
      </c>
      <c r="AF534" s="48" t="str">
        <f t="shared" ca="1" si="53"/>
        <v/>
      </c>
      <c r="AG534" s="50" t="str">
        <f t="shared" ca="1" si="54"/>
        <v/>
      </c>
      <c r="AH534" s="52" t="str">
        <f t="shared" ca="1" si="55"/>
        <v/>
      </c>
      <c r="AI534" s="158"/>
    </row>
    <row r="535" spans="2:35" x14ac:dyDescent="0.25">
      <c r="B535" s="4" t="e">
        <f>VLOOKUP(E535,Tableau1[],4,FALSE)</f>
        <v>#N/A</v>
      </c>
      <c r="C535" s="4" t="str">
        <f>IF(E535=(LOOKUP(E535,Tableau1[Date])),"F","NF")</f>
        <v>NF</v>
      </c>
      <c r="D535" s="92" t="str">
        <f t="shared" ca="1" si="49"/>
        <v/>
      </c>
      <c r="E535" s="7">
        <v>43632</v>
      </c>
      <c r="I535" s="152"/>
      <c r="J535" s="150"/>
      <c r="K535" s="150"/>
      <c r="L535" s="150"/>
      <c r="M535" s="150"/>
      <c r="N535" s="150"/>
      <c r="O535" s="150"/>
      <c r="T535" s="152"/>
      <c r="U535" s="150"/>
      <c r="V535" s="150"/>
      <c r="W535" s="150"/>
      <c r="X535" s="150"/>
      <c r="Y535" s="150"/>
      <c r="Z535" s="156"/>
      <c r="AA535" s="157"/>
      <c r="AC535" s="42" t="str">
        <f t="shared" ca="1" si="50"/>
        <v/>
      </c>
      <c r="AD535" s="44" t="str">
        <f t="shared" ca="1" si="51"/>
        <v/>
      </c>
      <c r="AE535" s="46" t="str">
        <f t="shared" ca="1" si="52"/>
        <v/>
      </c>
      <c r="AF535" s="48" t="str">
        <f t="shared" ca="1" si="53"/>
        <v/>
      </c>
      <c r="AG535" s="50" t="str">
        <f t="shared" ca="1" si="54"/>
        <v/>
      </c>
      <c r="AH535" s="52" t="str">
        <f t="shared" ca="1" si="55"/>
        <v/>
      </c>
      <c r="AI535" s="158"/>
    </row>
    <row r="536" spans="2:35" x14ac:dyDescent="0.25">
      <c r="B536" s="4" t="e">
        <f>VLOOKUP(E536,Tableau1[],4,FALSE)</f>
        <v>#N/A</v>
      </c>
      <c r="C536" s="4" t="str">
        <f>IF(E536=(LOOKUP(E536,Tableau1[Date])),"F","NF")</f>
        <v>NF</v>
      </c>
      <c r="D536" s="92" t="str">
        <f t="shared" ca="1" si="49"/>
        <v/>
      </c>
      <c r="E536" s="2">
        <v>43633</v>
      </c>
      <c r="F536" s="1">
        <f>COUNTIF(J536:O536,"M*")-COUNTIF(J536:O536,"MAL")</f>
        <v>2</v>
      </c>
      <c r="G536" s="1">
        <f>COUNTIF(J536:O536,"J*")</f>
        <v>1</v>
      </c>
      <c r="H536" s="1">
        <f>COUNTIF(J536:O536,"AM*")</f>
        <v>2</v>
      </c>
      <c r="I536" s="152"/>
      <c r="J536" s="150" t="s">
        <v>1</v>
      </c>
      <c r="K536" s="150" t="s">
        <v>8</v>
      </c>
      <c r="L536" s="150" t="s">
        <v>1</v>
      </c>
      <c r="M536" s="150" t="s">
        <v>8</v>
      </c>
      <c r="N536" s="150" t="s">
        <v>77</v>
      </c>
      <c r="O536" s="150" t="s">
        <v>9</v>
      </c>
      <c r="P536" s="13" t="s">
        <v>59</v>
      </c>
      <c r="Q536" s="1">
        <f>COUNTIF(U536:Y536,"M*")-COUNTIF(U536:Y536,"MAL")</f>
        <v>2</v>
      </c>
      <c r="R536" s="1">
        <f>COUNTIF(U536:Y536,"J*")</f>
        <v>2</v>
      </c>
      <c r="S536" s="1">
        <f>COUNTIF(U536:Y536,"AM*")</f>
        <v>1</v>
      </c>
      <c r="T536" s="152"/>
      <c r="U536" s="150" t="s">
        <v>8</v>
      </c>
      <c r="V536" s="150" t="s">
        <v>8</v>
      </c>
      <c r="W536" s="150" t="s">
        <v>77</v>
      </c>
      <c r="X536" s="150" t="s">
        <v>77</v>
      </c>
      <c r="Y536" s="150" t="s">
        <v>1</v>
      </c>
      <c r="Z536" s="156"/>
      <c r="AA536" s="157"/>
      <c r="AC536" s="42" t="str">
        <f t="shared" ca="1" si="50"/>
        <v/>
      </c>
      <c r="AD536" s="44" t="str">
        <f t="shared" ca="1" si="51"/>
        <v/>
      </c>
      <c r="AE536" s="46" t="str">
        <f t="shared" ca="1" si="52"/>
        <v/>
      </c>
      <c r="AF536" s="48" t="str">
        <f t="shared" ca="1" si="53"/>
        <v/>
      </c>
      <c r="AG536" s="50" t="str">
        <f t="shared" ca="1" si="54"/>
        <v/>
      </c>
      <c r="AH536" s="52" t="str">
        <f t="shared" ca="1" si="55"/>
        <v/>
      </c>
      <c r="AI536" s="158"/>
    </row>
    <row r="537" spans="2:35" x14ac:dyDescent="0.25">
      <c r="B537" s="4" t="e">
        <f>VLOOKUP(E537,Tableau1[],4,FALSE)</f>
        <v>#N/A</v>
      </c>
      <c r="C537" s="4" t="str">
        <f>IF(E537=(LOOKUP(E537,Tableau1[Date])),"F","NF")</f>
        <v>NF</v>
      </c>
      <c r="D537" s="92" t="str">
        <f t="shared" ca="1" si="49"/>
        <v/>
      </c>
      <c r="E537" s="2">
        <v>43634</v>
      </c>
      <c r="F537" s="1">
        <f>COUNTIF(J537:O537,"M*")-COUNTIF(J537:O537,"MAL")</f>
        <v>2</v>
      </c>
      <c r="G537" s="1">
        <f>COUNTIF(J537:O537,"J*")</f>
        <v>1</v>
      </c>
      <c r="H537" s="1">
        <f>COUNTIF(J537:O537,"AM*")</f>
        <v>2</v>
      </c>
      <c r="I537" s="152"/>
      <c r="J537" s="150" t="s">
        <v>1</v>
      </c>
      <c r="K537" s="150" t="s">
        <v>8</v>
      </c>
      <c r="L537" s="150" t="s">
        <v>1</v>
      </c>
      <c r="M537" s="150" t="s">
        <v>8</v>
      </c>
      <c r="N537" s="150" t="s">
        <v>77</v>
      </c>
      <c r="O537" s="150" t="s">
        <v>9</v>
      </c>
      <c r="P537" s="300">
        <v>25</v>
      </c>
      <c r="Q537" s="1">
        <f>COUNTIF(U537:Y537,"M*")-COUNTIF(U537:Y537,"MAL")</f>
        <v>2</v>
      </c>
      <c r="R537" s="1">
        <f>COUNTIF(U537:Y537,"J*")</f>
        <v>1</v>
      </c>
      <c r="S537" s="1">
        <f>COUNTIF(U537:Y537,"AM*")</f>
        <v>2</v>
      </c>
      <c r="T537" s="152"/>
      <c r="U537" s="150" t="s">
        <v>8</v>
      </c>
      <c r="V537" s="150" t="s">
        <v>8</v>
      </c>
      <c r="W537" s="150" t="s">
        <v>1</v>
      </c>
      <c r="X537" s="150" t="s">
        <v>1</v>
      </c>
      <c r="Y537" s="150" t="s">
        <v>77</v>
      </c>
      <c r="Z537" s="156"/>
      <c r="AA537" s="157"/>
      <c r="AC537" s="42" t="str">
        <f t="shared" ca="1" si="50"/>
        <v/>
      </c>
      <c r="AD537" s="44" t="str">
        <f t="shared" ca="1" si="51"/>
        <v/>
      </c>
      <c r="AE537" s="46" t="str">
        <f t="shared" ca="1" si="52"/>
        <v/>
      </c>
      <c r="AF537" s="48" t="str">
        <f t="shared" ca="1" si="53"/>
        <v/>
      </c>
      <c r="AG537" s="50" t="str">
        <f t="shared" ca="1" si="54"/>
        <v/>
      </c>
      <c r="AH537" s="52" t="str">
        <f t="shared" ca="1" si="55"/>
        <v/>
      </c>
      <c r="AI537" s="158"/>
    </row>
    <row r="538" spans="2:35" x14ac:dyDescent="0.25">
      <c r="B538" s="4" t="e">
        <f>VLOOKUP(E538,Tableau1[],4,FALSE)</f>
        <v>#N/A</v>
      </c>
      <c r="C538" s="4" t="str">
        <f>IF(E538=(LOOKUP(E538,Tableau1[Date])),"F","NF")</f>
        <v>NF</v>
      </c>
      <c r="D538" s="92" t="str">
        <f t="shared" ca="1" si="49"/>
        <v/>
      </c>
      <c r="E538" s="2">
        <v>43635</v>
      </c>
      <c r="F538" s="1">
        <f>COUNTIF(J538:O538,"M*")-COUNTIF(J538:O538,"MAL")</f>
        <v>3</v>
      </c>
      <c r="G538" s="1">
        <f>COUNTIF(J538:O538,"J*")</f>
        <v>0</v>
      </c>
      <c r="H538" s="1">
        <f>COUNTIF(J538:O538,"AM*")</f>
        <v>2</v>
      </c>
      <c r="I538" s="152"/>
      <c r="J538" s="150" t="s">
        <v>1</v>
      </c>
      <c r="K538" s="150" t="s">
        <v>8</v>
      </c>
      <c r="L538" s="150" t="s">
        <v>1</v>
      </c>
      <c r="M538" s="150" t="s">
        <v>8</v>
      </c>
      <c r="N538" s="151" t="s">
        <v>87</v>
      </c>
      <c r="O538" s="150" t="s">
        <v>9</v>
      </c>
      <c r="P538" s="300"/>
      <c r="Q538" s="1">
        <f>COUNTIF(U538:Y538,"M*")-COUNTIF(U538:Y538,"MAL")</f>
        <v>2</v>
      </c>
      <c r="R538" s="1">
        <f>COUNTIF(U538:Y538,"J*")</f>
        <v>2</v>
      </c>
      <c r="S538" s="1">
        <f>COUNTIF(U538:Y538,"AM*")</f>
        <v>1</v>
      </c>
      <c r="T538" s="152"/>
      <c r="U538" s="150" t="s">
        <v>8</v>
      </c>
      <c r="V538" s="150" t="s">
        <v>8</v>
      </c>
      <c r="W538" s="150" t="s">
        <v>77</v>
      </c>
      <c r="X538" s="150" t="s">
        <v>77</v>
      </c>
      <c r="Y538" s="150" t="s">
        <v>1</v>
      </c>
      <c r="Z538" s="156"/>
      <c r="AA538" s="157"/>
      <c r="AC538" s="42" t="str">
        <f t="shared" ca="1" si="50"/>
        <v/>
      </c>
      <c r="AD538" s="44" t="str">
        <f t="shared" ca="1" si="51"/>
        <v/>
      </c>
      <c r="AE538" s="46" t="str">
        <f t="shared" ca="1" si="52"/>
        <v/>
      </c>
      <c r="AF538" s="48" t="str">
        <f t="shared" ca="1" si="53"/>
        <v/>
      </c>
      <c r="AG538" s="50" t="str">
        <f t="shared" ca="1" si="54"/>
        <v/>
      </c>
      <c r="AH538" s="52" t="str">
        <f t="shared" ca="1" si="55"/>
        <v/>
      </c>
      <c r="AI538" s="158"/>
    </row>
    <row r="539" spans="2:35" x14ac:dyDescent="0.25">
      <c r="B539" s="4" t="e">
        <f>VLOOKUP(E539,Tableau1[],4,FALSE)</f>
        <v>#N/A</v>
      </c>
      <c r="C539" s="4" t="str">
        <f>IF(E539=(LOOKUP(E539,Tableau1[Date])),"F","NF")</f>
        <v>NF</v>
      </c>
      <c r="D539" s="92" t="str">
        <f t="shared" ca="1" si="49"/>
        <v/>
      </c>
      <c r="E539" s="2">
        <v>43636</v>
      </c>
      <c r="F539" s="1">
        <f>COUNTIF(J539:O539,"M*")-COUNTIF(J539:O539,"MAL")</f>
        <v>2</v>
      </c>
      <c r="G539" s="1">
        <f>COUNTIF(J539:O539,"J*")</f>
        <v>1</v>
      </c>
      <c r="H539" s="1">
        <f>COUNTIF(J539:O539,"AM*")</f>
        <v>1</v>
      </c>
      <c r="I539" s="152"/>
      <c r="J539" s="150" t="s">
        <v>1</v>
      </c>
      <c r="K539" s="150" t="s">
        <v>8</v>
      </c>
      <c r="L539" s="150" t="s">
        <v>9</v>
      </c>
      <c r="M539" s="150" t="s">
        <v>8</v>
      </c>
      <c r="N539" s="150" t="s">
        <v>77</v>
      </c>
      <c r="O539" s="150" t="s">
        <v>9</v>
      </c>
      <c r="P539" s="56"/>
      <c r="Q539" s="1">
        <f>COUNTIF(U539:Y539,"M*")-COUNTIF(U539:Y539,"MAL")</f>
        <v>2</v>
      </c>
      <c r="R539" s="1">
        <f>COUNTIF(U539:Y539,"J*")</f>
        <v>2</v>
      </c>
      <c r="S539" s="1">
        <f>COUNTIF(U539:Y539,"AM*")</f>
        <v>1</v>
      </c>
      <c r="T539" s="152"/>
      <c r="U539" s="150" t="s">
        <v>8</v>
      </c>
      <c r="V539" s="150" t="s">
        <v>1</v>
      </c>
      <c r="W539" s="150" t="s">
        <v>77</v>
      </c>
      <c r="X539" s="150" t="s">
        <v>77</v>
      </c>
      <c r="Y539" s="150" t="s">
        <v>8</v>
      </c>
      <c r="Z539" s="156"/>
      <c r="AA539" s="157"/>
      <c r="AC539" s="42" t="str">
        <f t="shared" ca="1" si="50"/>
        <v/>
      </c>
      <c r="AD539" s="44" t="str">
        <f t="shared" ca="1" si="51"/>
        <v/>
      </c>
      <c r="AE539" s="46" t="str">
        <f t="shared" ca="1" si="52"/>
        <v/>
      </c>
      <c r="AF539" s="48" t="str">
        <f t="shared" ca="1" si="53"/>
        <v/>
      </c>
      <c r="AG539" s="50" t="str">
        <f t="shared" ca="1" si="54"/>
        <v/>
      </c>
      <c r="AH539" s="52" t="str">
        <f t="shared" ca="1" si="55"/>
        <v/>
      </c>
      <c r="AI539" s="158"/>
    </row>
    <row r="540" spans="2:35" x14ac:dyDescent="0.25">
      <c r="B540" s="4" t="e">
        <f>VLOOKUP(E540,Tableau1[],4,FALSE)</f>
        <v>#N/A</v>
      </c>
      <c r="C540" s="4" t="str">
        <f>IF(E540=(LOOKUP(E540,Tableau1[Date])),"F","NF")</f>
        <v>NF</v>
      </c>
      <c r="D540" s="92" t="str">
        <f t="shared" ref="D540:D603" ca="1" si="56">IF(E540=TODAY(), "=&gt;", "")</f>
        <v/>
      </c>
      <c r="E540" s="2">
        <v>43637</v>
      </c>
      <c r="F540" s="1">
        <f>COUNTIF(J540:O540,"M*")-COUNTIF(J540:O540,"MAL")</f>
        <v>3</v>
      </c>
      <c r="G540" s="1">
        <f>COUNTIF(J540:O540,"J*")</f>
        <v>0</v>
      </c>
      <c r="H540" s="1">
        <f>COUNTIF(J540:O540,"AM*")</f>
        <v>1</v>
      </c>
      <c r="I540" s="152"/>
      <c r="J540" s="150" t="s">
        <v>1</v>
      </c>
      <c r="K540" s="150" t="s">
        <v>87</v>
      </c>
      <c r="L540" s="150" t="s">
        <v>9</v>
      </c>
      <c r="M540" s="150" t="s">
        <v>8</v>
      </c>
      <c r="N540" s="150" t="s">
        <v>8</v>
      </c>
      <c r="O540" s="150" t="s">
        <v>9</v>
      </c>
      <c r="P540" s="57" t="str">
        <f ca="1">IF((E540-TODAY())&lt;70,"Verrouillée","Libre")</f>
        <v>Verrouillée</v>
      </c>
      <c r="Q540" s="1">
        <f>COUNTIF(U540:Y540,"M*")-COUNTIF(U540:Y540,"MAL")</f>
        <v>2</v>
      </c>
      <c r="R540" s="1">
        <f>COUNTIF(U540:Y540,"J*")</f>
        <v>0</v>
      </c>
      <c r="S540" s="1">
        <f>COUNTIF(U540:Y540,"AM*")</f>
        <v>1</v>
      </c>
      <c r="T540" s="152"/>
      <c r="U540" s="150" t="s">
        <v>87</v>
      </c>
      <c r="V540" s="150" t="s">
        <v>8</v>
      </c>
      <c r="W540" s="150" t="s">
        <v>9</v>
      </c>
      <c r="X540" s="150" t="s">
        <v>9</v>
      </c>
      <c r="Y540" s="150" t="s">
        <v>1</v>
      </c>
      <c r="Z540" s="156"/>
      <c r="AA540" s="157"/>
      <c r="AC540" s="42" t="str">
        <f t="shared" ca="1" si="50"/>
        <v/>
      </c>
      <c r="AD540" s="44" t="str">
        <f t="shared" ca="1" si="51"/>
        <v/>
      </c>
      <c r="AE540" s="46" t="str">
        <f t="shared" ca="1" si="52"/>
        <v/>
      </c>
      <c r="AF540" s="48" t="str">
        <f t="shared" ca="1" si="53"/>
        <v/>
      </c>
      <c r="AG540" s="50" t="str">
        <f t="shared" ca="1" si="54"/>
        <v/>
      </c>
      <c r="AH540" s="52" t="str">
        <f t="shared" ca="1" si="55"/>
        <v/>
      </c>
      <c r="AI540" s="158"/>
    </row>
    <row r="541" spans="2:35" x14ac:dyDescent="0.25">
      <c r="B541" s="4" t="e">
        <f>VLOOKUP(E541,Tableau1[],4,FALSE)</f>
        <v>#N/A</v>
      </c>
      <c r="C541" s="4" t="str">
        <f>IF(E541=(LOOKUP(E541,Tableau1[Date])),"F","NF")</f>
        <v>NF</v>
      </c>
      <c r="D541" s="92" t="str">
        <f t="shared" ca="1" si="56"/>
        <v/>
      </c>
      <c r="E541" s="7">
        <v>43638</v>
      </c>
      <c r="I541" s="152"/>
      <c r="J541" s="150"/>
      <c r="K541" s="150"/>
      <c r="L541" s="150"/>
      <c r="M541" s="150"/>
      <c r="N541" s="150"/>
      <c r="O541" s="150"/>
      <c r="T541" s="152"/>
      <c r="U541" s="150"/>
      <c r="V541" s="150"/>
      <c r="W541" s="150"/>
      <c r="X541" s="150"/>
      <c r="Y541" s="150"/>
      <c r="Z541" s="156"/>
      <c r="AA541" s="157"/>
      <c r="AC541" s="42" t="str">
        <f t="shared" ca="1" si="50"/>
        <v/>
      </c>
      <c r="AD541" s="44" t="str">
        <f t="shared" ca="1" si="51"/>
        <v/>
      </c>
      <c r="AE541" s="46" t="str">
        <f t="shared" ca="1" si="52"/>
        <v/>
      </c>
      <c r="AF541" s="48" t="str">
        <f t="shared" ca="1" si="53"/>
        <v/>
      </c>
      <c r="AG541" s="50" t="str">
        <f t="shared" ca="1" si="54"/>
        <v/>
      </c>
      <c r="AH541" s="52" t="str">
        <f t="shared" ca="1" si="55"/>
        <v/>
      </c>
      <c r="AI541" s="158"/>
    </row>
    <row r="542" spans="2:35" x14ac:dyDescent="0.25">
      <c r="B542" s="4" t="e">
        <f>VLOOKUP(E542,Tableau1[],4,FALSE)</f>
        <v>#N/A</v>
      </c>
      <c r="C542" s="4" t="str">
        <f>IF(E542=(LOOKUP(E542,Tableau1[Date])),"F","NF")</f>
        <v>NF</v>
      </c>
      <c r="D542" s="92" t="str">
        <f t="shared" ca="1" si="56"/>
        <v/>
      </c>
      <c r="E542" s="7">
        <v>43639</v>
      </c>
      <c r="I542" s="152"/>
      <c r="J542" s="150"/>
      <c r="K542" s="150"/>
      <c r="L542" s="150"/>
      <c r="M542" s="150"/>
      <c r="N542" s="150"/>
      <c r="O542" s="150"/>
      <c r="T542" s="152"/>
      <c r="U542" s="150"/>
      <c r="V542" s="150"/>
      <c r="W542" s="150"/>
      <c r="X542" s="150"/>
      <c r="Y542" s="150"/>
      <c r="Z542" s="156"/>
      <c r="AA542" s="157"/>
      <c r="AC542" s="42" t="str">
        <f t="shared" ca="1" si="50"/>
        <v/>
      </c>
      <c r="AD542" s="44" t="str">
        <f t="shared" ca="1" si="51"/>
        <v/>
      </c>
      <c r="AE542" s="46" t="str">
        <f t="shared" ca="1" si="52"/>
        <v/>
      </c>
      <c r="AF542" s="48" t="str">
        <f t="shared" ca="1" si="53"/>
        <v/>
      </c>
      <c r="AG542" s="50" t="str">
        <f t="shared" ca="1" si="54"/>
        <v/>
      </c>
      <c r="AH542" s="52" t="str">
        <f t="shared" ca="1" si="55"/>
        <v/>
      </c>
      <c r="AI542" s="158"/>
    </row>
    <row r="543" spans="2:35" x14ac:dyDescent="0.25">
      <c r="B543" s="4" t="e">
        <f>VLOOKUP(E543,Tableau1[],4,FALSE)</f>
        <v>#N/A</v>
      </c>
      <c r="C543" s="4" t="str">
        <f>IF(E543=(LOOKUP(E543,Tableau1[Date])),"F","NF")</f>
        <v>NF</v>
      </c>
      <c r="D543" s="92" t="str">
        <f t="shared" ca="1" si="56"/>
        <v/>
      </c>
      <c r="E543" s="2">
        <v>43640</v>
      </c>
      <c r="F543" s="1">
        <f>COUNTIF(J543:O543,"M*")-COUNTIF(J543:O543,"MAL")</f>
        <v>2</v>
      </c>
      <c r="G543" s="1">
        <f>COUNTIF(J543:O543,"J*")</f>
        <v>1</v>
      </c>
      <c r="H543" s="1">
        <f>COUNTIF(J543:O543,"AM*")</f>
        <v>2</v>
      </c>
      <c r="I543" s="153"/>
      <c r="J543" s="150" t="s">
        <v>1</v>
      </c>
      <c r="K543" s="150" t="s">
        <v>92</v>
      </c>
      <c r="L543" s="150" t="s">
        <v>9</v>
      </c>
      <c r="M543" s="150" t="s">
        <v>8</v>
      </c>
      <c r="N543" s="150" t="s">
        <v>77</v>
      </c>
      <c r="O543" s="150" t="s">
        <v>8</v>
      </c>
      <c r="P543" s="13" t="s">
        <v>59</v>
      </c>
      <c r="Q543" s="1">
        <f>COUNTIF(U543:Y543,"M*")-COUNTIF(U543:Y543,"MAL")</f>
        <v>2</v>
      </c>
      <c r="R543" s="1">
        <f>COUNTIF(U543:Y543,"J*")</f>
        <v>2</v>
      </c>
      <c r="S543" s="1">
        <f>COUNTIF(U543:Y543,"AM*")</f>
        <v>1</v>
      </c>
      <c r="T543" s="152"/>
      <c r="U543" s="150" t="s">
        <v>8</v>
      </c>
      <c r="V543" s="150" t="s">
        <v>1</v>
      </c>
      <c r="W543" s="150" t="s">
        <v>77</v>
      </c>
      <c r="X543" s="150" t="s">
        <v>77</v>
      </c>
      <c r="Y543" s="150" t="s">
        <v>8</v>
      </c>
      <c r="Z543" s="156"/>
      <c r="AA543" s="157"/>
      <c r="AC543" s="42" t="str">
        <f t="shared" ca="1" si="50"/>
        <v/>
      </c>
      <c r="AD543" s="44" t="str">
        <f t="shared" ca="1" si="51"/>
        <v/>
      </c>
      <c r="AE543" s="46" t="str">
        <f t="shared" ca="1" si="52"/>
        <v/>
      </c>
      <c r="AF543" s="48" t="str">
        <f t="shared" ca="1" si="53"/>
        <v/>
      </c>
      <c r="AG543" s="50" t="str">
        <f t="shared" ca="1" si="54"/>
        <v/>
      </c>
      <c r="AH543" s="52" t="str">
        <f t="shared" ca="1" si="55"/>
        <v/>
      </c>
      <c r="AI543" s="160"/>
    </row>
    <row r="544" spans="2:35" x14ac:dyDescent="0.25">
      <c r="B544" s="4" t="e">
        <f>VLOOKUP(E544,Tableau1[],4,FALSE)</f>
        <v>#N/A</v>
      </c>
      <c r="C544" s="4" t="str">
        <f>IF(E544=(LOOKUP(E544,Tableau1[Date])),"F","NF")</f>
        <v>NF</v>
      </c>
      <c r="D544" s="92" t="str">
        <f t="shared" ca="1" si="56"/>
        <v/>
      </c>
      <c r="E544" s="2">
        <v>43641</v>
      </c>
      <c r="F544" s="1">
        <f>COUNTIF(J544:O544,"M*")-COUNTIF(J544:O544,"MAL")</f>
        <v>4</v>
      </c>
      <c r="G544" s="1">
        <f>COUNTIF(J544:O544,"J*")</f>
        <v>0</v>
      </c>
      <c r="H544" s="1">
        <f>COUNTIF(J544:O544,"AM*")</f>
        <v>2</v>
      </c>
      <c r="I544" s="152"/>
      <c r="J544" s="150" t="s">
        <v>1</v>
      </c>
      <c r="K544" s="150" t="s">
        <v>1</v>
      </c>
      <c r="L544" s="150" t="s">
        <v>8</v>
      </c>
      <c r="M544" s="150" t="s">
        <v>8</v>
      </c>
      <c r="N544" s="150" t="s">
        <v>8</v>
      </c>
      <c r="O544" s="150" t="s">
        <v>8</v>
      </c>
      <c r="P544" s="300">
        <v>26</v>
      </c>
      <c r="Q544" s="1">
        <f>COUNTIF(U544:Y544,"M*")-COUNTIF(U544:Y544,"MAL")</f>
        <v>2</v>
      </c>
      <c r="R544" s="1">
        <f>COUNTIF(U544:Y544,"J*")</f>
        <v>2</v>
      </c>
      <c r="S544" s="1">
        <f>COUNTIF(U544:Y544,"AM*")</f>
        <v>1</v>
      </c>
      <c r="T544" s="152"/>
      <c r="U544" s="151" t="s">
        <v>87</v>
      </c>
      <c r="V544" s="150" t="s">
        <v>1</v>
      </c>
      <c r="W544" s="150" t="s">
        <v>77</v>
      </c>
      <c r="X544" s="150" t="s">
        <v>77</v>
      </c>
      <c r="Y544" s="150" t="s">
        <v>8</v>
      </c>
      <c r="Z544" s="156"/>
      <c r="AA544" s="157"/>
      <c r="AC544" s="42" t="str">
        <f t="shared" ca="1" si="50"/>
        <v/>
      </c>
      <c r="AD544" s="44" t="str">
        <f t="shared" ca="1" si="51"/>
        <v/>
      </c>
      <c r="AE544" s="46" t="str">
        <f t="shared" ca="1" si="52"/>
        <v/>
      </c>
      <c r="AF544" s="48" t="str">
        <f t="shared" ca="1" si="53"/>
        <v/>
      </c>
      <c r="AG544" s="50" t="str">
        <f t="shared" ca="1" si="54"/>
        <v/>
      </c>
      <c r="AH544" s="52" t="str">
        <f t="shared" ca="1" si="55"/>
        <v/>
      </c>
      <c r="AI544" s="158"/>
    </row>
    <row r="545" spans="2:35" x14ac:dyDescent="0.25">
      <c r="B545" s="4" t="e">
        <f>VLOOKUP(E545,Tableau1[],4,FALSE)</f>
        <v>#N/A</v>
      </c>
      <c r="C545" s="4" t="str">
        <f>IF(E545=(LOOKUP(E545,Tableau1[Date])),"F","NF")</f>
        <v>NF</v>
      </c>
      <c r="D545" s="92" t="str">
        <f t="shared" ca="1" si="56"/>
        <v/>
      </c>
      <c r="E545" s="2">
        <v>43642</v>
      </c>
      <c r="F545" s="1">
        <f>COUNTIF(J545:O545,"M*")-COUNTIF(J545:O545,"MAL")</f>
        <v>3</v>
      </c>
      <c r="G545" s="1">
        <f>COUNTIF(J545:O545,"J*")</f>
        <v>0</v>
      </c>
      <c r="H545" s="1">
        <f>COUNTIF(J545:O545,"AM*")</f>
        <v>2</v>
      </c>
      <c r="I545" s="152"/>
      <c r="J545" s="150" t="s">
        <v>1</v>
      </c>
      <c r="K545" s="150" t="s">
        <v>1</v>
      </c>
      <c r="L545" s="150" t="s">
        <v>8</v>
      </c>
      <c r="M545" s="150" t="s">
        <v>9</v>
      </c>
      <c r="N545" s="151" t="s">
        <v>87</v>
      </c>
      <c r="O545" s="150" t="s">
        <v>8</v>
      </c>
      <c r="P545" s="300"/>
      <c r="Q545" s="1">
        <f>COUNTIF(U545:Y545,"M*")-COUNTIF(U545:Y545,"MAL")</f>
        <v>2</v>
      </c>
      <c r="R545" s="1">
        <f>COUNTIF(U545:Y545,"J*")</f>
        <v>2</v>
      </c>
      <c r="S545" s="1">
        <f>COUNTIF(U545:Y545,"AM*")</f>
        <v>1</v>
      </c>
      <c r="T545" s="152"/>
      <c r="U545" s="150" t="s">
        <v>8</v>
      </c>
      <c r="V545" s="150" t="s">
        <v>1</v>
      </c>
      <c r="W545" s="150" t="s">
        <v>77</v>
      </c>
      <c r="X545" s="150" t="s">
        <v>77</v>
      </c>
      <c r="Y545" s="150" t="s">
        <v>8</v>
      </c>
      <c r="Z545" s="156"/>
      <c r="AA545" s="157"/>
      <c r="AC545" s="42" t="str">
        <f t="shared" ca="1" si="50"/>
        <v/>
      </c>
      <c r="AD545" s="44" t="str">
        <f t="shared" ca="1" si="51"/>
        <v/>
      </c>
      <c r="AE545" s="46" t="str">
        <f t="shared" ca="1" si="52"/>
        <v/>
      </c>
      <c r="AF545" s="48" t="str">
        <f t="shared" ca="1" si="53"/>
        <v/>
      </c>
      <c r="AG545" s="50" t="str">
        <f t="shared" ca="1" si="54"/>
        <v/>
      </c>
      <c r="AH545" s="52" t="str">
        <f t="shared" ca="1" si="55"/>
        <v/>
      </c>
      <c r="AI545" s="158"/>
    </row>
    <row r="546" spans="2:35" x14ac:dyDescent="0.25">
      <c r="B546" s="4" t="e">
        <f>VLOOKUP(E546,Tableau1[],4,FALSE)</f>
        <v>#N/A</v>
      </c>
      <c r="C546" s="4" t="str">
        <f>IF(E546=(LOOKUP(E546,Tableau1[Date])),"F","NF")</f>
        <v>NF</v>
      </c>
      <c r="D546" s="92" t="str">
        <f t="shared" ca="1" si="56"/>
        <v/>
      </c>
      <c r="E546" s="2">
        <v>43643</v>
      </c>
      <c r="F546" s="1">
        <f>COUNTIF(J546:O546,"M*")-COUNTIF(J546:O546,"MAL")</f>
        <v>3</v>
      </c>
      <c r="G546" s="1">
        <f>COUNTIF(J546:O546,"J*")</f>
        <v>0</v>
      </c>
      <c r="H546" s="1">
        <f>COUNTIF(J546:O546,"AM*")</f>
        <v>2</v>
      </c>
      <c r="I546" s="154" t="s">
        <v>97</v>
      </c>
      <c r="J546" s="150" t="s">
        <v>1</v>
      </c>
      <c r="K546" s="150" t="s">
        <v>1</v>
      </c>
      <c r="L546" s="150" t="s">
        <v>8</v>
      </c>
      <c r="M546" s="150" t="s">
        <v>9</v>
      </c>
      <c r="N546" s="150" t="s">
        <v>8</v>
      </c>
      <c r="O546" s="150" t="s">
        <v>8</v>
      </c>
      <c r="P546" s="56"/>
      <c r="Q546" s="1">
        <f>COUNTIF(U546:Y546,"M*")-COUNTIF(U546:Y546,"MAL")</f>
        <v>2</v>
      </c>
      <c r="R546" s="1">
        <f>COUNTIF(U546:Y546,"J*")</f>
        <v>1</v>
      </c>
      <c r="S546" s="1">
        <f>COUNTIF(U546:Y546,"AM*")</f>
        <v>2</v>
      </c>
      <c r="T546" s="152"/>
      <c r="U546" s="150" t="s">
        <v>8</v>
      </c>
      <c r="V546" s="150" t="s">
        <v>77</v>
      </c>
      <c r="W546" s="150" t="s">
        <v>1</v>
      </c>
      <c r="X546" s="150" t="s">
        <v>1</v>
      </c>
      <c r="Y546" s="150" t="s">
        <v>8</v>
      </c>
      <c r="Z546" s="156"/>
      <c r="AA546" s="157"/>
      <c r="AC546" s="42" t="str">
        <f t="shared" ca="1" si="50"/>
        <v/>
      </c>
      <c r="AD546" s="44" t="str">
        <f t="shared" ca="1" si="51"/>
        <v/>
      </c>
      <c r="AE546" s="46" t="str">
        <f t="shared" ca="1" si="52"/>
        <v/>
      </c>
      <c r="AF546" s="48" t="str">
        <f t="shared" ca="1" si="53"/>
        <v/>
      </c>
      <c r="AG546" s="50" t="str">
        <f t="shared" ca="1" si="54"/>
        <v/>
      </c>
      <c r="AH546" s="52" t="str">
        <f t="shared" ca="1" si="55"/>
        <v/>
      </c>
      <c r="AI546" s="174" t="s">
        <v>182</v>
      </c>
    </row>
    <row r="547" spans="2:35" x14ac:dyDescent="0.25">
      <c r="B547" s="4" t="e">
        <f>VLOOKUP(E547,Tableau1[],4,FALSE)</f>
        <v>#N/A</v>
      </c>
      <c r="C547" s="4" t="str">
        <f>IF(E547=(LOOKUP(E547,Tableau1[Date])),"F","NF")</f>
        <v>NF</v>
      </c>
      <c r="D547" s="92" t="str">
        <f t="shared" ca="1" si="56"/>
        <v/>
      </c>
      <c r="E547" s="2">
        <v>43644</v>
      </c>
      <c r="F547" s="1">
        <f>COUNTIF(J547:O547,"M*")-COUNTIF(J547:O547,"MAL")</f>
        <v>2</v>
      </c>
      <c r="G547" s="1">
        <f>COUNTIF(J547:O547,"J*")</f>
        <v>1</v>
      </c>
      <c r="H547" s="1">
        <f>COUNTIF(J547:O547,"AM*")</f>
        <v>2</v>
      </c>
      <c r="I547" s="152"/>
      <c r="J547" s="150" t="s">
        <v>1</v>
      </c>
      <c r="K547" s="150" t="s">
        <v>1</v>
      </c>
      <c r="L547" s="150" t="s">
        <v>8</v>
      </c>
      <c r="M547" s="150" t="s">
        <v>9</v>
      </c>
      <c r="N547" s="150" t="s">
        <v>77</v>
      </c>
      <c r="O547" s="150" t="s">
        <v>8</v>
      </c>
      <c r="P547" s="57" t="str">
        <f ca="1">IF((E547-TODAY())&lt;70,"Verrouillée","Libre")</f>
        <v>Verrouillée</v>
      </c>
      <c r="Q547" s="1">
        <f>COUNTIF(U547:Y547,"M*")-COUNTIF(U547:Y547,"MAL")</f>
        <v>2</v>
      </c>
      <c r="R547" s="1">
        <f>COUNTIF(U547:Y547,"J*")</f>
        <v>2</v>
      </c>
      <c r="S547" s="1">
        <f>COUNTIF(U547:Y547,"AM*")</f>
        <v>1</v>
      </c>
      <c r="T547" s="152"/>
      <c r="U547" s="151" t="s">
        <v>87</v>
      </c>
      <c r="V547" s="150" t="s">
        <v>1</v>
      </c>
      <c r="W547" s="150" t="s">
        <v>77</v>
      </c>
      <c r="X547" s="150" t="s">
        <v>77</v>
      </c>
      <c r="Y547" s="150" t="s">
        <v>8</v>
      </c>
      <c r="Z547" s="156"/>
      <c r="AA547" s="157"/>
      <c r="AC547" s="42" t="str">
        <f t="shared" ca="1" si="50"/>
        <v/>
      </c>
      <c r="AD547" s="44" t="str">
        <f t="shared" ca="1" si="51"/>
        <v/>
      </c>
      <c r="AE547" s="46" t="str">
        <f t="shared" ca="1" si="52"/>
        <v/>
      </c>
      <c r="AF547" s="48" t="str">
        <f t="shared" ca="1" si="53"/>
        <v/>
      </c>
      <c r="AG547" s="50" t="str">
        <f t="shared" ca="1" si="54"/>
        <v/>
      </c>
      <c r="AH547" s="52" t="str">
        <f t="shared" ca="1" si="55"/>
        <v/>
      </c>
      <c r="AI547" s="158"/>
    </row>
    <row r="548" spans="2:35" x14ac:dyDescent="0.25">
      <c r="B548" s="4" t="e">
        <f>VLOOKUP(E548,Tableau1[],4,FALSE)</f>
        <v>#N/A</v>
      </c>
      <c r="C548" s="4" t="str">
        <f>IF(E548=(LOOKUP(E548,Tableau1[Date])),"F","NF")</f>
        <v>NF</v>
      </c>
      <c r="D548" s="92" t="str">
        <f t="shared" ca="1" si="56"/>
        <v/>
      </c>
      <c r="E548" s="7">
        <v>43645</v>
      </c>
      <c r="I548" s="152"/>
      <c r="J548" s="150"/>
      <c r="K548" s="150"/>
      <c r="L548" s="150"/>
      <c r="M548" s="150"/>
      <c r="N548" s="150"/>
      <c r="O548" s="150"/>
      <c r="T548" s="152"/>
      <c r="U548" s="150"/>
      <c r="V548" s="150"/>
      <c r="W548" s="150"/>
      <c r="X548" s="150"/>
      <c r="Y548" s="150"/>
      <c r="Z548" s="156"/>
      <c r="AA548" s="157"/>
      <c r="AC548" s="42" t="str">
        <f t="shared" ca="1" si="50"/>
        <v/>
      </c>
      <c r="AD548" s="44" t="str">
        <f t="shared" ca="1" si="51"/>
        <v/>
      </c>
      <c r="AE548" s="46" t="str">
        <f t="shared" ca="1" si="52"/>
        <v/>
      </c>
      <c r="AF548" s="48" t="str">
        <f t="shared" ca="1" si="53"/>
        <v/>
      </c>
      <c r="AG548" s="50" t="str">
        <f t="shared" ca="1" si="54"/>
        <v/>
      </c>
      <c r="AH548" s="52" t="str">
        <f t="shared" ca="1" si="55"/>
        <v/>
      </c>
      <c r="AI548" s="158"/>
    </row>
    <row r="549" spans="2:35" x14ac:dyDescent="0.25">
      <c r="B549" s="4" t="e">
        <f>VLOOKUP(E549,Tableau1[],4,FALSE)</f>
        <v>#N/A</v>
      </c>
      <c r="C549" s="4" t="str">
        <f>IF(E549=(LOOKUP(E549,Tableau1[Date])),"F","NF")</f>
        <v>NF</v>
      </c>
      <c r="D549" s="92" t="str">
        <f t="shared" ca="1" si="56"/>
        <v/>
      </c>
      <c r="E549" s="7">
        <v>43646</v>
      </c>
      <c r="I549" s="152"/>
      <c r="J549" s="150"/>
      <c r="K549" s="150"/>
      <c r="L549" s="150"/>
      <c r="M549" s="150"/>
      <c r="N549" s="150"/>
      <c r="O549" s="150"/>
      <c r="T549" s="152"/>
      <c r="U549" s="150"/>
      <c r="V549" s="150"/>
      <c r="W549" s="150"/>
      <c r="X549" s="150"/>
      <c r="Y549" s="150"/>
      <c r="Z549" s="156"/>
      <c r="AA549" s="157"/>
      <c r="AC549" s="42" t="str">
        <f t="shared" ca="1" si="50"/>
        <v/>
      </c>
      <c r="AD549" s="44" t="str">
        <f t="shared" ca="1" si="51"/>
        <v/>
      </c>
      <c r="AE549" s="46" t="str">
        <f t="shared" ca="1" si="52"/>
        <v/>
      </c>
      <c r="AF549" s="48" t="str">
        <f t="shared" ca="1" si="53"/>
        <v/>
      </c>
      <c r="AG549" s="50" t="str">
        <f t="shared" ca="1" si="54"/>
        <v/>
      </c>
      <c r="AH549" s="52" t="str">
        <f t="shared" ca="1" si="55"/>
        <v/>
      </c>
      <c r="AI549" s="158"/>
    </row>
    <row r="550" spans="2:35" x14ac:dyDescent="0.25">
      <c r="B550" s="4" t="e">
        <f>VLOOKUP(E550,Tableau1[],4,FALSE)</f>
        <v>#N/A</v>
      </c>
      <c r="C550" s="4" t="str">
        <f>IF(E550=(LOOKUP(E550,Tableau1[Date])),"F","NF")</f>
        <v>NF</v>
      </c>
      <c r="D550" s="92" t="str">
        <f t="shared" ca="1" si="56"/>
        <v/>
      </c>
      <c r="E550" s="2">
        <v>43647</v>
      </c>
      <c r="F550" s="1">
        <f>COUNTIF(J550:O550,"M*")-COUNTIF(J550:O550,"MAL")</f>
        <v>4</v>
      </c>
      <c r="G550" s="1">
        <f>COUNTIF(J550:O550,"J*")</f>
        <v>1</v>
      </c>
      <c r="H550" s="1">
        <f>COUNTIF(J550:O550,"AM*")</f>
        <v>1</v>
      </c>
      <c r="I550" s="152"/>
      <c r="J550" s="150" t="s">
        <v>8</v>
      </c>
      <c r="K550" s="150" t="s">
        <v>8</v>
      </c>
      <c r="L550" s="150" t="s">
        <v>77</v>
      </c>
      <c r="M550" s="150" t="s">
        <v>8</v>
      </c>
      <c r="N550" s="150" t="s">
        <v>8</v>
      </c>
      <c r="O550" s="150" t="s">
        <v>1</v>
      </c>
      <c r="P550" s="13" t="s">
        <v>59</v>
      </c>
      <c r="Q550" s="1">
        <f>COUNTIF(U550:Y550,"M*")-COUNTIF(U550:Y550,"MAL")</f>
        <v>2</v>
      </c>
      <c r="R550" s="1">
        <f>COUNTIF(U550:Y550,"J*")</f>
        <v>2</v>
      </c>
      <c r="S550" s="1">
        <f>COUNTIF(U550:Y550,"AM*")</f>
        <v>1</v>
      </c>
      <c r="T550" s="152"/>
      <c r="U550" s="150" t="s">
        <v>8</v>
      </c>
      <c r="V550" s="150" t="s">
        <v>8</v>
      </c>
      <c r="W550" s="150" t="s">
        <v>77</v>
      </c>
      <c r="X550" s="150" t="s">
        <v>77</v>
      </c>
      <c r="Y550" s="150" t="s">
        <v>1</v>
      </c>
      <c r="Z550" s="156"/>
      <c r="AA550" s="157"/>
      <c r="AC550" s="42" t="str">
        <f t="shared" ca="1" si="50"/>
        <v/>
      </c>
      <c r="AD550" s="44" t="str">
        <f t="shared" ca="1" si="51"/>
        <v/>
      </c>
      <c r="AE550" s="46" t="str">
        <f t="shared" ca="1" si="52"/>
        <v/>
      </c>
      <c r="AF550" s="48" t="str">
        <f t="shared" ca="1" si="53"/>
        <v/>
      </c>
      <c r="AG550" s="50" t="str">
        <f t="shared" ca="1" si="54"/>
        <v/>
      </c>
      <c r="AH550" s="52" t="str">
        <f t="shared" ca="1" si="55"/>
        <v/>
      </c>
      <c r="AI550" s="158"/>
    </row>
    <row r="551" spans="2:35" x14ac:dyDescent="0.25">
      <c r="B551" s="4" t="e">
        <f>VLOOKUP(E551,Tableau1[],4,FALSE)</f>
        <v>#N/A</v>
      </c>
      <c r="C551" s="4" t="str">
        <f>IF(E551=(LOOKUP(E551,Tableau1[Date])),"F","NF")</f>
        <v>NF</v>
      </c>
      <c r="D551" s="92" t="str">
        <f t="shared" ca="1" si="56"/>
        <v/>
      </c>
      <c r="E551" s="2">
        <v>43648</v>
      </c>
      <c r="F551" s="1">
        <f>COUNTIF(J551:O551,"M*")-COUNTIF(J551:O551,"MAL")</f>
        <v>4</v>
      </c>
      <c r="G551" s="1">
        <f>COUNTIF(J551:O551,"J*")</f>
        <v>1</v>
      </c>
      <c r="H551" s="1">
        <f>COUNTIF(J551:O551,"AM*")</f>
        <v>1</v>
      </c>
      <c r="I551" s="152"/>
      <c r="J551" s="150" t="s">
        <v>8</v>
      </c>
      <c r="K551" s="150" t="s">
        <v>8</v>
      </c>
      <c r="L551" s="150" t="s">
        <v>77</v>
      </c>
      <c r="M551" s="150" t="s">
        <v>8</v>
      </c>
      <c r="N551" s="150" t="s">
        <v>8</v>
      </c>
      <c r="O551" s="150" t="s">
        <v>1</v>
      </c>
      <c r="P551" s="300">
        <v>27</v>
      </c>
      <c r="Q551" s="1">
        <f>COUNTIF(U551:Y551,"M*")-COUNTIF(U551:Y551,"MAL")</f>
        <v>2</v>
      </c>
      <c r="R551" s="1">
        <f>COUNTIF(U551:Y551,"J*")</f>
        <v>2</v>
      </c>
      <c r="S551" s="1">
        <f>COUNTIF(U551:Y551,"AM*")</f>
        <v>1</v>
      </c>
      <c r="T551" s="152"/>
      <c r="U551" s="150" t="s">
        <v>8</v>
      </c>
      <c r="V551" s="150" t="s">
        <v>8</v>
      </c>
      <c r="W551" s="150" t="s">
        <v>77</v>
      </c>
      <c r="X551" s="150" t="s">
        <v>77</v>
      </c>
      <c r="Y551" s="150" t="s">
        <v>1</v>
      </c>
      <c r="Z551" s="156"/>
      <c r="AA551" s="157"/>
      <c r="AC551" s="42" t="str">
        <f t="shared" ca="1" si="50"/>
        <v/>
      </c>
      <c r="AD551" s="44" t="str">
        <f t="shared" ca="1" si="51"/>
        <v/>
      </c>
      <c r="AE551" s="46" t="str">
        <f t="shared" ca="1" si="52"/>
        <v/>
      </c>
      <c r="AF551" s="48" t="str">
        <f t="shared" ca="1" si="53"/>
        <v/>
      </c>
      <c r="AG551" s="50" t="str">
        <f t="shared" ca="1" si="54"/>
        <v/>
      </c>
      <c r="AH551" s="52" t="str">
        <f t="shared" ca="1" si="55"/>
        <v/>
      </c>
      <c r="AI551" s="158"/>
    </row>
    <row r="552" spans="2:35" x14ac:dyDescent="0.25">
      <c r="B552" s="4" t="e">
        <f>VLOOKUP(E552,Tableau1[],4,FALSE)</f>
        <v>#N/A</v>
      </c>
      <c r="C552" s="4" t="str">
        <f>IF(E552=(LOOKUP(E552,Tableau1[Date])),"F","NF")</f>
        <v>NF</v>
      </c>
      <c r="D552" s="92" t="str">
        <f t="shared" ca="1" si="56"/>
        <v/>
      </c>
      <c r="E552" s="2">
        <v>43649</v>
      </c>
      <c r="F552" s="1">
        <f>COUNTIF(J552:O552,"M*")-COUNTIF(J552:O552,"MAL")</f>
        <v>3</v>
      </c>
      <c r="G552" s="1">
        <f>COUNTIF(J552:O552,"J*")</f>
        <v>1</v>
      </c>
      <c r="H552" s="1">
        <f>COUNTIF(J552:O552,"AM*")</f>
        <v>1</v>
      </c>
      <c r="I552" s="152"/>
      <c r="J552" s="150" t="s">
        <v>8</v>
      </c>
      <c r="K552" s="150" t="s">
        <v>8</v>
      </c>
      <c r="L552" s="150" t="s">
        <v>77</v>
      </c>
      <c r="M552" s="150" t="s">
        <v>9</v>
      </c>
      <c r="N552" s="150" t="s">
        <v>8</v>
      </c>
      <c r="O552" s="150" t="s">
        <v>1</v>
      </c>
      <c r="P552" s="300"/>
      <c r="Q552" s="1">
        <f>COUNTIF(U552:Y552,"M*")-COUNTIF(U552:Y552,"MAL")</f>
        <v>2</v>
      </c>
      <c r="R552" s="1">
        <f>COUNTIF(U552:Y552,"J*")</f>
        <v>0</v>
      </c>
      <c r="S552" s="1">
        <f>COUNTIF(U552:Y552,"AM*")</f>
        <v>1</v>
      </c>
      <c r="T552" s="152"/>
      <c r="U552" s="150" t="s">
        <v>8</v>
      </c>
      <c r="V552" s="150" t="s">
        <v>8</v>
      </c>
      <c r="W552" s="150" t="s">
        <v>9</v>
      </c>
      <c r="X552" s="150" t="s">
        <v>9</v>
      </c>
      <c r="Y552" s="150" t="s">
        <v>1</v>
      </c>
      <c r="Z552" s="156"/>
      <c r="AA552" s="157"/>
      <c r="AC552" s="42" t="str">
        <f t="shared" ca="1" si="50"/>
        <v/>
      </c>
      <c r="AD552" s="44" t="str">
        <f t="shared" ca="1" si="51"/>
        <v/>
      </c>
      <c r="AE552" s="46" t="str">
        <f t="shared" ca="1" si="52"/>
        <v/>
      </c>
      <c r="AF552" s="48" t="str">
        <f t="shared" ca="1" si="53"/>
        <v/>
      </c>
      <c r="AG552" s="50" t="str">
        <f t="shared" ca="1" si="54"/>
        <v/>
      </c>
      <c r="AH552" s="52" t="str">
        <f t="shared" ca="1" si="55"/>
        <v/>
      </c>
      <c r="AI552" s="158"/>
    </row>
    <row r="553" spans="2:35" x14ac:dyDescent="0.25">
      <c r="B553" s="4" t="e">
        <f>VLOOKUP(E553,Tableau1[],4,FALSE)</f>
        <v>#N/A</v>
      </c>
      <c r="C553" s="4" t="str">
        <f>IF(E553=(LOOKUP(E553,Tableau1[Date])),"F","NF")</f>
        <v>NF</v>
      </c>
      <c r="D553" s="92" t="str">
        <f t="shared" ca="1" si="56"/>
        <v/>
      </c>
      <c r="E553" s="2">
        <v>43650</v>
      </c>
      <c r="F553" s="1">
        <f>COUNTIF(J553:O553,"M*")-COUNTIF(J553:O553,"MAL")</f>
        <v>3</v>
      </c>
      <c r="G553" s="1">
        <f>COUNTIF(J553:O553,"J*")</f>
        <v>1</v>
      </c>
      <c r="H553" s="1">
        <f>COUNTIF(J553:O553,"AM*")</f>
        <v>1</v>
      </c>
      <c r="I553" s="155" t="s">
        <v>112</v>
      </c>
      <c r="J553" s="150" t="s">
        <v>8</v>
      </c>
      <c r="K553" s="150" t="s">
        <v>8</v>
      </c>
      <c r="L553" s="150" t="s">
        <v>77</v>
      </c>
      <c r="M553" s="150" t="s">
        <v>9</v>
      </c>
      <c r="N553" s="150" t="s">
        <v>8</v>
      </c>
      <c r="O553" s="150" t="s">
        <v>1</v>
      </c>
      <c r="P553" s="56"/>
      <c r="Q553" s="1">
        <f>COUNTIF(U553:Y553,"M*")-COUNTIF(U553:Y553,"MAL")</f>
        <v>2</v>
      </c>
      <c r="R553" s="1">
        <f>COUNTIF(U553:Y553,"J*")</f>
        <v>2</v>
      </c>
      <c r="S553" s="1">
        <f>COUNTIF(U553:Y553,"AM*")</f>
        <v>1</v>
      </c>
      <c r="T553" s="155" t="s">
        <v>112</v>
      </c>
      <c r="U553" s="151" t="s">
        <v>87</v>
      </c>
      <c r="V553" s="150" t="s">
        <v>8</v>
      </c>
      <c r="W553" s="150" t="s">
        <v>77</v>
      </c>
      <c r="X553" s="150" t="s">
        <v>77</v>
      </c>
      <c r="Y553" s="150" t="s">
        <v>1</v>
      </c>
      <c r="Z553" s="156"/>
      <c r="AA553" s="157"/>
      <c r="AC553" s="42" t="str">
        <f t="shared" ca="1" si="50"/>
        <v/>
      </c>
      <c r="AD553" s="44" t="str">
        <f t="shared" ca="1" si="51"/>
        <v/>
      </c>
      <c r="AE553" s="46" t="str">
        <f t="shared" ca="1" si="52"/>
        <v/>
      </c>
      <c r="AF553" s="48" t="str">
        <f t="shared" ca="1" si="53"/>
        <v/>
      </c>
      <c r="AG553" s="50" t="str">
        <f t="shared" ca="1" si="54"/>
        <v/>
      </c>
      <c r="AH553" s="52" t="str">
        <f t="shared" ca="1" si="55"/>
        <v/>
      </c>
      <c r="AI553" s="160" t="s">
        <v>116</v>
      </c>
    </row>
    <row r="554" spans="2:35" x14ac:dyDescent="0.25">
      <c r="B554" s="4" t="e">
        <f>VLOOKUP(E554,Tableau1[],4,FALSE)</f>
        <v>#N/A</v>
      </c>
      <c r="C554" s="4" t="str">
        <f>IF(E554=(LOOKUP(E554,Tableau1[Date])),"F","NF")</f>
        <v>NF</v>
      </c>
      <c r="D554" s="92" t="str">
        <f t="shared" ca="1" si="56"/>
        <v/>
      </c>
      <c r="E554" s="2">
        <v>43651</v>
      </c>
      <c r="F554" s="1">
        <f>COUNTIF(J554:O554,"M*")-COUNTIF(J554:O554,"MAL")</f>
        <v>3</v>
      </c>
      <c r="G554" s="1">
        <f>COUNTIF(J554:O554,"J*")</f>
        <v>1</v>
      </c>
      <c r="H554" s="1">
        <f>COUNTIF(J554:O554,"AM*")</f>
        <v>1</v>
      </c>
      <c r="I554" s="152"/>
      <c r="J554" s="150" t="s">
        <v>8</v>
      </c>
      <c r="K554" s="150" t="s">
        <v>87</v>
      </c>
      <c r="L554" s="150" t="s">
        <v>90</v>
      </c>
      <c r="M554" s="150" t="s">
        <v>9</v>
      </c>
      <c r="N554" s="150" t="s">
        <v>8</v>
      </c>
      <c r="O554" s="150" t="s">
        <v>1</v>
      </c>
      <c r="P554" s="57" t="str">
        <f ca="1">IF((E554-TODAY())&lt;70,"Verrouillée","Libre")</f>
        <v>Verrouillée</v>
      </c>
      <c r="Q554" s="1">
        <f>COUNTIF(U554:Y554,"M*")-COUNTIF(U554:Y554,"MAL")</f>
        <v>2</v>
      </c>
      <c r="R554" s="1">
        <f>COUNTIF(U554:Y554,"J*")</f>
        <v>2</v>
      </c>
      <c r="S554" s="1">
        <f>COUNTIF(U554:Y554,"AM*")</f>
        <v>1</v>
      </c>
      <c r="T554" s="152"/>
      <c r="U554" s="150" t="s">
        <v>8</v>
      </c>
      <c r="V554" s="175" t="s">
        <v>87</v>
      </c>
      <c r="W554" s="150" t="s">
        <v>77</v>
      </c>
      <c r="X554" s="150" t="s">
        <v>77</v>
      </c>
      <c r="Y554" s="150" t="s">
        <v>1</v>
      </c>
      <c r="Z554" s="156"/>
      <c r="AA554" s="157"/>
      <c r="AC554" s="42" t="str">
        <f t="shared" ca="1" si="50"/>
        <v/>
      </c>
      <c r="AD554" s="44" t="str">
        <f t="shared" ca="1" si="51"/>
        <v/>
      </c>
      <c r="AE554" s="46" t="str">
        <f t="shared" ca="1" si="52"/>
        <v/>
      </c>
      <c r="AF554" s="48" t="str">
        <f t="shared" ca="1" si="53"/>
        <v/>
      </c>
      <c r="AG554" s="50" t="str">
        <f t="shared" ca="1" si="54"/>
        <v/>
      </c>
      <c r="AH554" s="52" t="str">
        <f t="shared" ca="1" si="55"/>
        <v/>
      </c>
      <c r="AI554" s="158"/>
    </row>
    <row r="555" spans="2:35" x14ac:dyDescent="0.25">
      <c r="B555" s="4" t="e">
        <f>VLOOKUP(E555,Tableau1[],4,FALSE)</f>
        <v>#N/A</v>
      </c>
      <c r="C555" s="4" t="str">
        <f>IF(E555=(LOOKUP(E555,Tableau1[Date])),"F","NF")</f>
        <v>NF</v>
      </c>
      <c r="D555" s="92" t="str">
        <f t="shared" ca="1" si="56"/>
        <v/>
      </c>
      <c r="E555" s="7">
        <v>43652</v>
      </c>
      <c r="I555" s="152"/>
      <c r="J555" s="150"/>
      <c r="K555" s="150"/>
      <c r="L555" s="150"/>
      <c r="M555" s="150"/>
      <c r="N555" s="150"/>
      <c r="O555" s="150"/>
      <c r="T555" s="152"/>
      <c r="U555" s="150"/>
      <c r="V555" s="150"/>
      <c r="W555" s="150"/>
      <c r="X555" s="150"/>
      <c r="Y555" s="150"/>
      <c r="Z555" s="156"/>
      <c r="AA555" s="157"/>
      <c r="AC555" s="42" t="str">
        <f t="shared" ca="1" si="50"/>
        <v/>
      </c>
      <c r="AD555" s="44" t="str">
        <f t="shared" ca="1" si="51"/>
        <v/>
      </c>
      <c r="AE555" s="46" t="str">
        <f t="shared" ca="1" si="52"/>
        <v/>
      </c>
      <c r="AF555" s="48" t="str">
        <f t="shared" ca="1" si="53"/>
        <v/>
      </c>
      <c r="AG555" s="50" t="str">
        <f t="shared" ca="1" si="54"/>
        <v/>
      </c>
      <c r="AH555" s="52" t="str">
        <f t="shared" ca="1" si="55"/>
        <v/>
      </c>
      <c r="AI555" s="158"/>
    </row>
    <row r="556" spans="2:35" x14ac:dyDescent="0.25">
      <c r="B556" s="4" t="e">
        <f>VLOOKUP(E556,Tableau1[],4,FALSE)</f>
        <v>#N/A</v>
      </c>
      <c r="C556" s="4" t="str">
        <f>IF(E556=(LOOKUP(E556,Tableau1[Date])),"F","NF")</f>
        <v>NF</v>
      </c>
      <c r="D556" s="92" t="str">
        <f t="shared" ca="1" si="56"/>
        <v/>
      </c>
      <c r="E556" s="7">
        <v>43653</v>
      </c>
      <c r="I556" s="152"/>
      <c r="J556" s="150"/>
      <c r="K556" s="150"/>
      <c r="L556" s="150"/>
      <c r="M556" s="150"/>
      <c r="N556" s="150"/>
      <c r="O556" s="150"/>
      <c r="T556" s="152"/>
      <c r="U556" s="150"/>
      <c r="V556" s="150"/>
      <c r="W556" s="150"/>
      <c r="X556" s="150"/>
      <c r="Y556" s="150"/>
      <c r="Z556" s="156"/>
      <c r="AA556" s="157"/>
      <c r="AC556" s="42" t="str">
        <f t="shared" ca="1" si="50"/>
        <v/>
      </c>
      <c r="AD556" s="44" t="str">
        <f t="shared" ca="1" si="51"/>
        <v/>
      </c>
      <c r="AE556" s="46" t="str">
        <f t="shared" ca="1" si="52"/>
        <v/>
      </c>
      <c r="AF556" s="48" t="str">
        <f t="shared" ca="1" si="53"/>
        <v/>
      </c>
      <c r="AG556" s="50" t="str">
        <f t="shared" ca="1" si="54"/>
        <v/>
      </c>
      <c r="AH556" s="52" t="str">
        <f t="shared" ca="1" si="55"/>
        <v/>
      </c>
      <c r="AI556" s="158"/>
    </row>
    <row r="557" spans="2:35" x14ac:dyDescent="0.25">
      <c r="B557" s="4" t="e">
        <f>VLOOKUP(E557,Tableau1[],4,FALSE)</f>
        <v>#N/A</v>
      </c>
      <c r="C557" s="4" t="str">
        <f>IF(E557=(LOOKUP(E557,Tableau1[Date])),"F","NF")</f>
        <v>NF</v>
      </c>
      <c r="D557" s="92" t="str">
        <f t="shared" ca="1" si="56"/>
        <v/>
      </c>
      <c r="E557" s="2">
        <v>43654</v>
      </c>
      <c r="F557" s="1">
        <f>COUNTIF(J557:O557,"M*")-COUNTIF(J557:O557,"MAL")</f>
        <v>2</v>
      </c>
      <c r="G557" s="1">
        <f>COUNTIF(J557:O557,"J*")</f>
        <v>1</v>
      </c>
      <c r="H557" s="1">
        <f>COUNTIF(J557:O557,"AM*")</f>
        <v>1</v>
      </c>
      <c r="I557" s="152"/>
      <c r="J557" s="150" t="s">
        <v>9</v>
      </c>
      <c r="K557" s="150" t="s">
        <v>9</v>
      </c>
      <c r="L557" s="150" t="s">
        <v>8</v>
      </c>
      <c r="M557" s="150" t="s">
        <v>8</v>
      </c>
      <c r="N557" s="150" t="s">
        <v>1</v>
      </c>
      <c r="O557" s="150" t="s">
        <v>77</v>
      </c>
      <c r="P557" s="20" t="s">
        <v>59</v>
      </c>
      <c r="Q557" s="1">
        <f>COUNTIF(U557:Y557,"M*")-COUNTIF(U557:Y557,"MAL")</f>
        <v>2</v>
      </c>
      <c r="R557" s="1">
        <f>COUNTIF(U557:Y557,"J*")</f>
        <v>1</v>
      </c>
      <c r="S557" s="1">
        <f>COUNTIF(U557:Y557,"AM*")</f>
        <v>2</v>
      </c>
      <c r="T557" s="152"/>
      <c r="U557" s="151" t="s">
        <v>87</v>
      </c>
      <c r="V557" s="150" t="s">
        <v>77</v>
      </c>
      <c r="W557" s="150" t="s">
        <v>1</v>
      </c>
      <c r="X557" s="150" t="s">
        <v>1</v>
      </c>
      <c r="Y557" s="150" t="s">
        <v>8</v>
      </c>
      <c r="Z557" s="156"/>
      <c r="AA557" s="157"/>
      <c r="AC557" s="42" t="str">
        <f t="shared" ca="1" si="50"/>
        <v/>
      </c>
      <c r="AD557" s="44" t="str">
        <f t="shared" ca="1" si="51"/>
        <v/>
      </c>
      <c r="AE557" s="46" t="str">
        <f t="shared" ca="1" si="52"/>
        <v/>
      </c>
      <c r="AF557" s="48" t="str">
        <f t="shared" ca="1" si="53"/>
        <v/>
      </c>
      <c r="AG557" s="50" t="str">
        <f t="shared" ca="1" si="54"/>
        <v/>
      </c>
      <c r="AH557" s="52" t="str">
        <f t="shared" ca="1" si="55"/>
        <v/>
      </c>
      <c r="AI557" s="158"/>
    </row>
    <row r="558" spans="2:35" x14ac:dyDescent="0.25">
      <c r="B558" s="4" t="e">
        <f>VLOOKUP(E558,Tableau1[],4,FALSE)</f>
        <v>#N/A</v>
      </c>
      <c r="C558" s="4" t="str">
        <f>IF(E558=(LOOKUP(E558,Tableau1[Date])),"F","NF")</f>
        <v>NF</v>
      </c>
      <c r="D558" s="92" t="str">
        <f t="shared" ca="1" si="56"/>
        <v/>
      </c>
      <c r="E558" s="2">
        <v>43655</v>
      </c>
      <c r="F558" s="1">
        <f>COUNTIF(J558:O558,"M*")-COUNTIF(J558:O558,"MAL")</f>
        <v>2</v>
      </c>
      <c r="G558" s="1">
        <f>COUNTIF(J558:O558,"J*")</f>
        <v>1</v>
      </c>
      <c r="H558" s="1">
        <f>COUNTIF(J558:O558,"AM*")</f>
        <v>1</v>
      </c>
      <c r="I558" s="152"/>
      <c r="J558" s="150" t="s">
        <v>9</v>
      </c>
      <c r="K558" s="150" t="s">
        <v>9</v>
      </c>
      <c r="L558" s="150" t="s">
        <v>8</v>
      </c>
      <c r="M558" s="150" t="s">
        <v>8</v>
      </c>
      <c r="N558" s="150" t="s">
        <v>1</v>
      </c>
      <c r="O558" s="150" t="s">
        <v>77</v>
      </c>
      <c r="P558" s="302">
        <v>28</v>
      </c>
      <c r="Q558" s="1">
        <f>COUNTIF(U558:Y558,"M*")-COUNTIF(U558:Y558,"MAL")</f>
        <v>2</v>
      </c>
      <c r="R558" s="1">
        <f>COUNTIF(U558:Y558,"J*")</f>
        <v>1</v>
      </c>
      <c r="S558" s="1">
        <f>COUNTIF(U558:Y558,"AM*")</f>
        <v>2</v>
      </c>
      <c r="T558" s="152"/>
      <c r="U558" s="150" t="s">
        <v>8</v>
      </c>
      <c r="V558" s="150" t="s">
        <v>77</v>
      </c>
      <c r="W558" s="150" t="s">
        <v>1</v>
      </c>
      <c r="X558" s="150" t="s">
        <v>1</v>
      </c>
      <c r="Y558" s="150" t="s">
        <v>8</v>
      </c>
      <c r="Z558" s="156"/>
      <c r="AA558" s="157"/>
      <c r="AC558" s="42" t="str">
        <f t="shared" ca="1" si="50"/>
        <v/>
      </c>
      <c r="AD558" s="44" t="str">
        <f t="shared" ca="1" si="51"/>
        <v/>
      </c>
      <c r="AE558" s="46" t="str">
        <f t="shared" ca="1" si="52"/>
        <v/>
      </c>
      <c r="AF558" s="48" t="str">
        <f t="shared" ca="1" si="53"/>
        <v/>
      </c>
      <c r="AG558" s="50" t="str">
        <f t="shared" ca="1" si="54"/>
        <v/>
      </c>
      <c r="AH558" s="52" t="str">
        <f t="shared" ca="1" si="55"/>
        <v/>
      </c>
      <c r="AI558" s="158"/>
    </row>
    <row r="559" spans="2:35" x14ac:dyDescent="0.25">
      <c r="B559" s="4" t="e">
        <f>VLOOKUP(E559,Tableau1[],4,FALSE)</f>
        <v>#N/A</v>
      </c>
      <c r="C559" s="4" t="str">
        <f>IF(E559=(LOOKUP(E559,Tableau1[Date])),"F","NF")</f>
        <v>NF</v>
      </c>
      <c r="D559" s="92" t="str">
        <f t="shared" ca="1" si="56"/>
        <v/>
      </c>
      <c r="E559" s="2">
        <v>43656</v>
      </c>
      <c r="F559" s="1">
        <f>COUNTIF(J559:O559,"M*")-COUNTIF(J559:O559,"MAL")</f>
        <v>2</v>
      </c>
      <c r="G559" s="1">
        <f>COUNTIF(J559:O559,"J*")</f>
        <v>1</v>
      </c>
      <c r="H559" s="1">
        <f>COUNTIF(J559:O559,"AM*")</f>
        <v>1</v>
      </c>
      <c r="I559" s="152"/>
      <c r="J559" s="150" t="s">
        <v>9</v>
      </c>
      <c r="K559" s="150" t="s">
        <v>9</v>
      </c>
      <c r="L559" s="150" t="s">
        <v>8</v>
      </c>
      <c r="M559" s="150" t="s">
        <v>8</v>
      </c>
      <c r="N559" s="150" t="s">
        <v>1</v>
      </c>
      <c r="O559" s="150" t="s">
        <v>77</v>
      </c>
      <c r="P559" s="302"/>
      <c r="Q559" s="1">
        <f>COUNTIF(U559:Y559,"M*")-COUNTIF(U559:Y559,"MAL")</f>
        <v>2</v>
      </c>
      <c r="R559" s="1">
        <f>COUNTIF(U559:Y559,"J*")</f>
        <v>1</v>
      </c>
      <c r="S559" s="1">
        <f>COUNTIF(U559:Y559,"AM*")</f>
        <v>2</v>
      </c>
      <c r="T559" s="152"/>
      <c r="U559" s="150" t="s">
        <v>8</v>
      </c>
      <c r="V559" s="150" t="s">
        <v>77</v>
      </c>
      <c r="W559" s="150" t="s">
        <v>1</v>
      </c>
      <c r="X559" s="150" t="s">
        <v>1</v>
      </c>
      <c r="Y559" s="150" t="s">
        <v>8</v>
      </c>
      <c r="Z559" s="156"/>
      <c r="AA559" s="157"/>
      <c r="AC559" s="42" t="str">
        <f t="shared" ca="1" si="50"/>
        <v/>
      </c>
      <c r="AD559" s="44" t="str">
        <f t="shared" ca="1" si="51"/>
        <v/>
      </c>
      <c r="AE559" s="46" t="str">
        <f t="shared" ca="1" si="52"/>
        <v/>
      </c>
      <c r="AF559" s="48" t="str">
        <f t="shared" ca="1" si="53"/>
        <v/>
      </c>
      <c r="AG559" s="50" t="str">
        <f t="shared" ca="1" si="54"/>
        <v/>
      </c>
      <c r="AH559" s="52" t="str">
        <f t="shared" ca="1" si="55"/>
        <v/>
      </c>
      <c r="AI559" s="158"/>
    </row>
    <row r="560" spans="2:35" x14ac:dyDescent="0.25">
      <c r="B560" s="4" t="e">
        <f>VLOOKUP(E560,Tableau1[],4,FALSE)</f>
        <v>#N/A</v>
      </c>
      <c r="C560" s="4" t="str">
        <f>IF(E560=(LOOKUP(E560,Tableau1[Date])),"F","NF")</f>
        <v>NF</v>
      </c>
      <c r="D560" s="92" t="str">
        <f t="shared" ca="1" si="56"/>
        <v/>
      </c>
      <c r="E560" s="2">
        <v>43657</v>
      </c>
      <c r="F560" s="1">
        <f>COUNTIF(J560:O560,"M*")-COUNTIF(J560:O560,"MAL")</f>
        <v>2</v>
      </c>
      <c r="G560" s="1">
        <f>COUNTIF(J560:O560,"J*")</f>
        <v>1</v>
      </c>
      <c r="H560" s="1">
        <f>COUNTIF(J560:O560,"AM*")</f>
        <v>1</v>
      </c>
      <c r="I560" s="152"/>
      <c r="J560" s="150" t="s">
        <v>9</v>
      </c>
      <c r="K560" s="150" t="s">
        <v>9</v>
      </c>
      <c r="L560" s="150" t="s">
        <v>8</v>
      </c>
      <c r="M560" s="150" t="s">
        <v>8</v>
      </c>
      <c r="N560" s="150" t="s">
        <v>1</v>
      </c>
      <c r="O560" s="150" t="s">
        <v>77</v>
      </c>
      <c r="P560" s="19" t="s">
        <v>62</v>
      </c>
      <c r="Q560" s="1">
        <f>COUNTIF(U560:Y560,"M*")-COUNTIF(U560:Y560,"MAL")</f>
        <v>2</v>
      </c>
      <c r="R560" s="1">
        <f>COUNTIF(U560:Y560,"J*")</f>
        <v>1</v>
      </c>
      <c r="S560" s="1">
        <f>COUNTIF(U560:Y560,"AM*")</f>
        <v>2</v>
      </c>
      <c r="T560" s="152"/>
      <c r="U560" s="151" t="s">
        <v>87</v>
      </c>
      <c r="V560" s="150" t="s">
        <v>77</v>
      </c>
      <c r="W560" s="150" t="s">
        <v>1</v>
      </c>
      <c r="X560" s="150" t="s">
        <v>1</v>
      </c>
      <c r="Y560" s="150" t="s">
        <v>8</v>
      </c>
      <c r="Z560" s="156"/>
      <c r="AA560" s="157"/>
      <c r="AC560" s="42" t="str">
        <f t="shared" ca="1" si="50"/>
        <v/>
      </c>
      <c r="AD560" s="44" t="str">
        <f t="shared" ca="1" si="51"/>
        <v/>
      </c>
      <c r="AE560" s="46" t="str">
        <f t="shared" ca="1" si="52"/>
        <v/>
      </c>
      <c r="AF560" s="48" t="str">
        <f t="shared" ca="1" si="53"/>
        <v/>
      </c>
      <c r="AG560" s="50" t="str">
        <f t="shared" ca="1" si="54"/>
        <v/>
      </c>
      <c r="AH560" s="52" t="str">
        <f t="shared" ca="1" si="55"/>
        <v/>
      </c>
      <c r="AI560" s="158"/>
    </row>
    <row r="561" spans="2:35" x14ac:dyDescent="0.25">
      <c r="B561" s="4" t="e">
        <f>VLOOKUP(E561,Tableau1[],4,FALSE)</f>
        <v>#N/A</v>
      </c>
      <c r="C561" s="4" t="str">
        <f>IF(E561=(LOOKUP(E561,Tableau1[Date])),"F","NF")</f>
        <v>NF</v>
      </c>
      <c r="D561" s="92" t="str">
        <f t="shared" ca="1" si="56"/>
        <v/>
      </c>
      <c r="E561" s="2">
        <v>43658</v>
      </c>
      <c r="F561" s="1">
        <f>COUNTIF(J561:O561,"M*")-COUNTIF(J561:O561,"MAL")</f>
        <v>2</v>
      </c>
      <c r="G561" s="1">
        <f>COUNTIF(J561:O561,"J*")</f>
        <v>1</v>
      </c>
      <c r="H561" s="1">
        <f>COUNTIF(J561:O561,"AM*")</f>
        <v>1</v>
      </c>
      <c r="I561" s="152"/>
      <c r="J561" s="150" t="s">
        <v>9</v>
      </c>
      <c r="K561" s="150" t="s">
        <v>9</v>
      </c>
      <c r="L561" s="150" t="s">
        <v>8</v>
      </c>
      <c r="M561" s="150" t="s">
        <v>8</v>
      </c>
      <c r="N561" s="150" t="s">
        <v>1</v>
      </c>
      <c r="O561" s="150" t="s">
        <v>77</v>
      </c>
      <c r="P561" s="21" t="str">
        <f ca="1">IF((E561-TODAY())&lt;70,"Verrouillée","Libre")</f>
        <v>Verrouillée</v>
      </c>
      <c r="Q561" s="1">
        <f>COUNTIF(U561:Y561,"M*")-COUNTIF(U561:Y561,"MAL")</f>
        <v>1</v>
      </c>
      <c r="R561" s="1">
        <f>COUNTIF(U561:Y561,"J*")</f>
        <v>1</v>
      </c>
      <c r="S561" s="1">
        <f>COUNTIF(U561:Y561,"AM*")</f>
        <v>2</v>
      </c>
      <c r="T561" s="152"/>
      <c r="U561" s="151" t="s">
        <v>87</v>
      </c>
      <c r="V561" s="150" t="s">
        <v>77</v>
      </c>
      <c r="W561" s="150" t="s">
        <v>1</v>
      </c>
      <c r="X561" s="150" t="s">
        <v>1</v>
      </c>
      <c r="Y561" s="150" t="s">
        <v>88</v>
      </c>
      <c r="Z561" s="156"/>
      <c r="AA561" s="157"/>
      <c r="AC561" s="42" t="str">
        <f t="shared" ca="1" si="50"/>
        <v/>
      </c>
      <c r="AD561" s="44" t="str">
        <f t="shared" ca="1" si="51"/>
        <v/>
      </c>
      <c r="AE561" s="46" t="str">
        <f t="shared" ca="1" si="52"/>
        <v/>
      </c>
      <c r="AF561" s="48" t="str">
        <f t="shared" ca="1" si="53"/>
        <v/>
      </c>
      <c r="AG561" s="50" t="str">
        <f t="shared" ca="1" si="54"/>
        <v/>
      </c>
      <c r="AH561" s="52" t="str">
        <f t="shared" ca="1" si="55"/>
        <v/>
      </c>
      <c r="AI561" s="158"/>
    </row>
    <row r="562" spans="2:35" x14ac:dyDescent="0.25">
      <c r="B562" s="4" t="e">
        <f>VLOOKUP(E562,Tableau1[],4,FALSE)</f>
        <v>#N/A</v>
      </c>
      <c r="C562" s="4" t="str">
        <f>IF(E562=(LOOKUP(E562,Tableau1[Date])),"F","NF")</f>
        <v>NF</v>
      </c>
      <c r="D562" s="92" t="str">
        <f t="shared" ca="1" si="56"/>
        <v/>
      </c>
      <c r="E562" s="7">
        <v>43659</v>
      </c>
      <c r="I562" s="152"/>
      <c r="J562" s="150"/>
      <c r="K562" s="150"/>
      <c r="L562" s="150"/>
      <c r="M562" s="150"/>
      <c r="N562" s="150"/>
      <c r="O562" s="150"/>
      <c r="T562" s="152"/>
      <c r="U562" s="150"/>
      <c r="V562" s="150"/>
      <c r="W562" s="150"/>
      <c r="X562" s="150"/>
      <c r="Y562" s="150"/>
      <c r="Z562" s="156"/>
      <c r="AA562" s="157"/>
      <c r="AC562" s="42" t="str">
        <f t="shared" ca="1" si="50"/>
        <v/>
      </c>
      <c r="AD562" s="44" t="str">
        <f t="shared" ca="1" si="51"/>
        <v/>
      </c>
      <c r="AE562" s="46" t="str">
        <f t="shared" ca="1" si="52"/>
        <v/>
      </c>
      <c r="AF562" s="48" t="str">
        <f t="shared" ca="1" si="53"/>
        <v/>
      </c>
      <c r="AG562" s="50" t="str">
        <f t="shared" ca="1" si="54"/>
        <v/>
      </c>
      <c r="AH562" s="52" t="str">
        <f t="shared" ca="1" si="55"/>
        <v/>
      </c>
      <c r="AI562" s="161" t="s">
        <v>186</v>
      </c>
    </row>
    <row r="563" spans="2:35" x14ac:dyDescent="0.25">
      <c r="B563" s="4" t="str">
        <f>VLOOKUP(E563,Tableau1[],4,FALSE)</f>
        <v>OUI</v>
      </c>
      <c r="C563" s="4" t="str">
        <f>IF(E563=(LOOKUP(E563,Tableau1[Date])),"F","NF")</f>
        <v>F</v>
      </c>
      <c r="D563" s="92" t="str">
        <f t="shared" ca="1" si="56"/>
        <v/>
      </c>
      <c r="E563" s="7">
        <v>43660</v>
      </c>
      <c r="I563" s="152"/>
      <c r="J563" s="150"/>
      <c r="K563" s="150"/>
      <c r="L563" s="150"/>
      <c r="M563" s="150"/>
      <c r="N563" s="150"/>
      <c r="O563" s="150"/>
      <c r="T563" s="152"/>
      <c r="U563" s="150"/>
      <c r="V563" s="150"/>
      <c r="W563" s="150"/>
      <c r="X563" s="150"/>
      <c r="Y563" s="150"/>
      <c r="Z563" s="156"/>
      <c r="AA563" s="157"/>
      <c r="AC563" s="42" t="str">
        <f t="shared" ca="1" si="50"/>
        <v/>
      </c>
      <c r="AD563" s="44" t="str">
        <f t="shared" ca="1" si="51"/>
        <v/>
      </c>
      <c r="AE563" s="46" t="str">
        <f t="shared" ca="1" si="52"/>
        <v/>
      </c>
      <c r="AF563" s="48" t="str">
        <f t="shared" ca="1" si="53"/>
        <v/>
      </c>
      <c r="AG563" s="50" t="str">
        <f t="shared" ca="1" si="54"/>
        <v/>
      </c>
      <c r="AH563" s="52" t="str">
        <f t="shared" ca="1" si="55"/>
        <v/>
      </c>
      <c r="AI563" s="161" t="s">
        <v>186</v>
      </c>
    </row>
    <row r="564" spans="2:35" x14ac:dyDescent="0.25">
      <c r="B564" s="4" t="e">
        <f>VLOOKUP(E564,Tableau1[],4,FALSE)</f>
        <v>#N/A</v>
      </c>
      <c r="C564" s="4" t="str">
        <f>IF(E564=(LOOKUP(E564,Tableau1[Date])),"F","NF")</f>
        <v>NF</v>
      </c>
      <c r="D564" s="92" t="str">
        <f t="shared" ca="1" si="56"/>
        <v/>
      </c>
      <c r="E564" s="2">
        <v>43661</v>
      </c>
      <c r="F564" s="1">
        <f>COUNTIF(J564:O564,"M*")-COUNTIF(J564:O564,"MAL")</f>
        <v>2</v>
      </c>
      <c r="G564" s="1">
        <f>COUNTIF(J564:O564,"J*")</f>
        <v>1</v>
      </c>
      <c r="H564" s="1">
        <f>COUNTIF(J564:O564,"AM*")</f>
        <v>1</v>
      </c>
      <c r="I564" s="155" t="s">
        <v>119</v>
      </c>
      <c r="J564" s="150" t="s">
        <v>9</v>
      </c>
      <c r="K564" s="150" t="s">
        <v>8</v>
      </c>
      <c r="L564" s="150" t="s">
        <v>8</v>
      </c>
      <c r="M564" s="150" t="s">
        <v>77</v>
      </c>
      <c r="N564" s="150" t="s">
        <v>1</v>
      </c>
      <c r="O564" s="150" t="s">
        <v>9</v>
      </c>
      <c r="P564" s="20" t="s">
        <v>59</v>
      </c>
      <c r="Q564" s="1">
        <f>COUNTIF(U564:Y564,"M*")-COUNTIF(U564:Y564,"MAL")</f>
        <v>3</v>
      </c>
      <c r="R564" s="1">
        <f>COUNTIF(U564:Y564,"J*")</f>
        <v>0</v>
      </c>
      <c r="S564" s="1">
        <f>COUNTIF(U564:Y564,"AM*")</f>
        <v>1</v>
      </c>
      <c r="T564" s="152"/>
      <c r="U564" s="150" t="s">
        <v>8</v>
      </c>
      <c r="V564" s="150" t="s">
        <v>1</v>
      </c>
      <c r="W564" s="150" t="s">
        <v>8</v>
      </c>
      <c r="X564" s="150" t="s">
        <v>8</v>
      </c>
      <c r="Y564" s="150" t="s">
        <v>9</v>
      </c>
      <c r="Z564" s="156"/>
      <c r="AA564" s="157"/>
      <c r="AC564" s="42" t="str">
        <f t="shared" ca="1" si="50"/>
        <v/>
      </c>
      <c r="AD564" s="44" t="str">
        <f t="shared" ca="1" si="51"/>
        <v/>
      </c>
      <c r="AE564" s="46" t="str">
        <f t="shared" ca="1" si="52"/>
        <v/>
      </c>
      <c r="AF564" s="48" t="str">
        <f t="shared" ca="1" si="53"/>
        <v/>
      </c>
      <c r="AG564" s="50" t="str">
        <f t="shared" ca="1" si="54"/>
        <v/>
      </c>
      <c r="AH564" s="52" t="str">
        <f t="shared" ca="1" si="55"/>
        <v/>
      </c>
      <c r="AI564" s="161" t="s">
        <v>186</v>
      </c>
    </row>
    <row r="565" spans="2:35" x14ac:dyDescent="0.25">
      <c r="B565" s="4" t="e">
        <f>VLOOKUP(E565,Tableau1[],4,FALSE)</f>
        <v>#N/A</v>
      </c>
      <c r="C565" s="4" t="str">
        <f>IF(E565=(LOOKUP(E565,Tableau1[Date])),"F","NF")</f>
        <v>NF</v>
      </c>
      <c r="D565" s="92" t="str">
        <f t="shared" ca="1" si="56"/>
        <v/>
      </c>
      <c r="E565" s="2">
        <v>43662</v>
      </c>
      <c r="F565" s="1">
        <f>COUNTIF(J565:O565,"M*")-COUNTIF(J565:O565,"MAL")</f>
        <v>2</v>
      </c>
      <c r="G565" s="1">
        <f>COUNTIF(J565:O565,"J*")</f>
        <v>1</v>
      </c>
      <c r="H565" s="1">
        <f>COUNTIF(J565:O565,"AM*")</f>
        <v>1</v>
      </c>
      <c r="I565" s="152"/>
      <c r="J565" s="150" t="s">
        <v>9</v>
      </c>
      <c r="K565" s="150" t="s">
        <v>8</v>
      </c>
      <c r="L565" s="150" t="s">
        <v>8</v>
      </c>
      <c r="M565" s="150" t="s">
        <v>77</v>
      </c>
      <c r="N565" s="150" t="s">
        <v>1</v>
      </c>
      <c r="O565" s="150" t="s">
        <v>9</v>
      </c>
      <c r="P565" s="302">
        <v>29</v>
      </c>
      <c r="Q565" s="1">
        <f>COUNTIF(U565:Y565,"M*")-COUNTIF(U565:Y565,"MAL")</f>
        <v>3</v>
      </c>
      <c r="R565" s="1">
        <f>COUNTIF(U565:Y565,"J*")</f>
        <v>0</v>
      </c>
      <c r="S565" s="1">
        <f>COUNTIF(U565:Y565,"AM*")</f>
        <v>1</v>
      </c>
      <c r="T565" s="152"/>
      <c r="U565" s="151" t="s">
        <v>87</v>
      </c>
      <c r="V565" s="150" t="s">
        <v>1</v>
      </c>
      <c r="W565" s="150" t="s">
        <v>8</v>
      </c>
      <c r="X565" s="150" t="s">
        <v>8</v>
      </c>
      <c r="Y565" s="150" t="s">
        <v>9</v>
      </c>
      <c r="Z565" s="156"/>
      <c r="AA565" s="157"/>
      <c r="AC565" s="42" t="str">
        <f t="shared" ca="1" si="50"/>
        <v/>
      </c>
      <c r="AD565" s="44" t="str">
        <f t="shared" ca="1" si="51"/>
        <v/>
      </c>
      <c r="AE565" s="46" t="str">
        <f t="shared" ca="1" si="52"/>
        <v/>
      </c>
      <c r="AF565" s="48" t="str">
        <f t="shared" ca="1" si="53"/>
        <v/>
      </c>
      <c r="AG565" s="50" t="str">
        <f t="shared" ca="1" si="54"/>
        <v/>
      </c>
      <c r="AH565" s="52" t="str">
        <f t="shared" ca="1" si="55"/>
        <v/>
      </c>
      <c r="AI565" s="158"/>
    </row>
    <row r="566" spans="2:35" x14ac:dyDescent="0.25">
      <c r="B566" s="4" t="e">
        <f>VLOOKUP(E566,Tableau1[],4,FALSE)</f>
        <v>#N/A</v>
      </c>
      <c r="C566" s="4" t="str">
        <f>IF(E566=(LOOKUP(E566,Tableau1[Date])),"F","NF")</f>
        <v>NF</v>
      </c>
      <c r="D566" s="92" t="str">
        <f t="shared" ca="1" si="56"/>
        <v/>
      </c>
      <c r="E566" s="2">
        <v>43663</v>
      </c>
      <c r="F566" s="1">
        <f>COUNTIF(J566:O566,"M*")-COUNTIF(J566:O566,"MAL")</f>
        <v>2</v>
      </c>
      <c r="G566" s="1">
        <f>COUNTIF(J566:O566,"J*")</f>
        <v>1</v>
      </c>
      <c r="H566" s="1">
        <f>COUNTIF(J566:O566,"AM*")</f>
        <v>1</v>
      </c>
      <c r="I566" s="155" t="s">
        <v>187</v>
      </c>
      <c r="J566" s="150" t="s">
        <v>9</v>
      </c>
      <c r="K566" s="150" t="s">
        <v>8</v>
      </c>
      <c r="L566" s="150" t="s">
        <v>8</v>
      </c>
      <c r="M566" s="150" t="s">
        <v>77</v>
      </c>
      <c r="N566" s="150" t="s">
        <v>1</v>
      </c>
      <c r="O566" s="150" t="s">
        <v>9</v>
      </c>
      <c r="P566" s="302"/>
      <c r="Q566" s="1">
        <f>COUNTIF(U566:Y566,"M*")-COUNTIF(U566:Y566,"MAL")</f>
        <v>3</v>
      </c>
      <c r="R566" s="1">
        <f>COUNTIF(U566:Y566,"J*")</f>
        <v>0</v>
      </c>
      <c r="S566" s="1">
        <f>COUNTIF(U566:Y566,"AM*")</f>
        <v>1</v>
      </c>
      <c r="T566" s="152"/>
      <c r="U566" s="150" t="s">
        <v>8</v>
      </c>
      <c r="V566" s="150" t="s">
        <v>1</v>
      </c>
      <c r="W566" s="150" t="s">
        <v>8</v>
      </c>
      <c r="X566" s="150" t="s">
        <v>8</v>
      </c>
      <c r="Y566" s="150" t="s">
        <v>9</v>
      </c>
      <c r="Z566" s="156"/>
      <c r="AA566" s="157"/>
      <c r="AC566" s="42" t="str">
        <f t="shared" ca="1" si="50"/>
        <v/>
      </c>
      <c r="AD566" s="44" t="str">
        <f t="shared" ca="1" si="51"/>
        <v/>
      </c>
      <c r="AE566" s="46" t="str">
        <f t="shared" ca="1" si="52"/>
        <v/>
      </c>
      <c r="AF566" s="48" t="str">
        <f t="shared" ca="1" si="53"/>
        <v/>
      </c>
      <c r="AG566" s="50" t="str">
        <f t="shared" ca="1" si="54"/>
        <v/>
      </c>
      <c r="AH566" s="52" t="str">
        <f t="shared" ca="1" si="55"/>
        <v/>
      </c>
      <c r="AI566" s="158"/>
    </row>
    <row r="567" spans="2:35" x14ac:dyDescent="0.25">
      <c r="B567" s="4" t="e">
        <f>VLOOKUP(E567,Tableau1[],4,FALSE)</f>
        <v>#N/A</v>
      </c>
      <c r="C567" s="4" t="str">
        <f>IF(E567=(LOOKUP(E567,Tableau1[Date])),"F","NF")</f>
        <v>NF</v>
      </c>
      <c r="D567" s="92" t="str">
        <f t="shared" ca="1" si="56"/>
        <v/>
      </c>
      <c r="E567" s="2">
        <v>43664</v>
      </c>
      <c r="F567" s="1">
        <f>COUNTIF(J567:O567,"M*")-COUNTIF(J567:O567,"MAL")</f>
        <v>2</v>
      </c>
      <c r="G567" s="1">
        <f>COUNTIF(J567:O567,"J*")</f>
        <v>1</v>
      </c>
      <c r="H567" s="1">
        <f>COUNTIF(J567:O567,"AM*")</f>
        <v>1</v>
      </c>
      <c r="I567" s="152"/>
      <c r="J567" s="150" t="s">
        <v>9</v>
      </c>
      <c r="K567" s="150" t="s">
        <v>8</v>
      </c>
      <c r="L567" s="150" t="s">
        <v>8</v>
      </c>
      <c r="M567" s="150" t="s">
        <v>77</v>
      </c>
      <c r="N567" s="150" t="s">
        <v>1</v>
      </c>
      <c r="O567" s="150" t="s">
        <v>9</v>
      </c>
      <c r="P567" s="19" t="s">
        <v>62</v>
      </c>
      <c r="Q567" s="1">
        <f>COUNTIF(U567:Y567,"M*")-COUNTIF(U567:Y567,"MAL")</f>
        <v>3</v>
      </c>
      <c r="R567" s="1">
        <f>COUNTIF(U567:Y567,"J*")</f>
        <v>0</v>
      </c>
      <c r="S567" s="1">
        <f>COUNTIF(U567:Y567,"AM*")</f>
        <v>1</v>
      </c>
      <c r="T567" s="152"/>
      <c r="U567" s="150" t="s">
        <v>8</v>
      </c>
      <c r="V567" s="150" t="s">
        <v>1</v>
      </c>
      <c r="W567" s="150" t="s">
        <v>8</v>
      </c>
      <c r="X567" s="150" t="s">
        <v>8</v>
      </c>
      <c r="Y567" s="150" t="s">
        <v>9</v>
      </c>
      <c r="Z567" s="156"/>
      <c r="AA567" s="157"/>
      <c r="AC567" s="42" t="str">
        <f t="shared" ca="1" si="50"/>
        <v/>
      </c>
      <c r="AD567" s="44" t="str">
        <f t="shared" ca="1" si="51"/>
        <v/>
      </c>
      <c r="AE567" s="46" t="str">
        <f t="shared" ca="1" si="52"/>
        <v/>
      </c>
      <c r="AF567" s="48" t="str">
        <f t="shared" ca="1" si="53"/>
        <v/>
      </c>
      <c r="AG567" s="50" t="str">
        <f t="shared" ca="1" si="54"/>
        <v/>
      </c>
      <c r="AH567" s="52" t="str">
        <f t="shared" ca="1" si="55"/>
        <v/>
      </c>
      <c r="AI567" s="158"/>
    </row>
    <row r="568" spans="2:35" x14ac:dyDescent="0.25">
      <c r="B568" s="4" t="e">
        <f>VLOOKUP(E568,Tableau1[],4,FALSE)</f>
        <v>#N/A</v>
      </c>
      <c r="C568" s="4" t="str">
        <f>IF(E568=(LOOKUP(E568,Tableau1[Date])),"F","NF")</f>
        <v>NF</v>
      </c>
      <c r="D568" s="92" t="str">
        <f t="shared" ca="1" si="56"/>
        <v/>
      </c>
      <c r="E568" s="2">
        <v>43665</v>
      </c>
      <c r="F568" s="1">
        <f>COUNTIF(J568:O568,"M*")-COUNTIF(J568:O568,"MAL")</f>
        <v>2</v>
      </c>
      <c r="G568" s="1">
        <f>COUNTIF(J568:O568,"J*")</f>
        <v>1</v>
      </c>
      <c r="H568" s="1">
        <f>COUNTIF(J568:O568,"AM*")</f>
        <v>1</v>
      </c>
      <c r="I568" s="152"/>
      <c r="J568" s="150" t="s">
        <v>9</v>
      </c>
      <c r="K568" s="150" t="s">
        <v>8</v>
      </c>
      <c r="L568" s="150" t="s">
        <v>8</v>
      </c>
      <c r="M568" s="150" t="s">
        <v>77</v>
      </c>
      <c r="N568" s="150" t="s">
        <v>1</v>
      </c>
      <c r="O568" s="150" t="s">
        <v>9</v>
      </c>
      <c r="P568" s="21" t="str">
        <f ca="1">IF((E568-TODAY())&lt;70,"Verrouillée","Libre")</f>
        <v>Verrouillée</v>
      </c>
      <c r="Q568" s="1">
        <f>COUNTIF(U568:Y568,"M*")-COUNTIF(U568:Y568,"MAL")</f>
        <v>3</v>
      </c>
      <c r="R568" s="1">
        <f>COUNTIF(U568:Y568,"J*")</f>
        <v>0</v>
      </c>
      <c r="S568" s="1">
        <f>COUNTIF(U568:Y568,"AM*")</f>
        <v>1</v>
      </c>
      <c r="T568" s="152"/>
      <c r="U568" s="151" t="s">
        <v>87</v>
      </c>
      <c r="V568" s="150" t="s">
        <v>1</v>
      </c>
      <c r="W568" s="150" t="s">
        <v>8</v>
      </c>
      <c r="X568" s="150" t="s">
        <v>8</v>
      </c>
      <c r="Y568" s="150" t="s">
        <v>9</v>
      </c>
      <c r="Z568" s="156"/>
      <c r="AA568" s="157"/>
      <c r="AC568" s="42" t="str">
        <f t="shared" ca="1" si="50"/>
        <v/>
      </c>
      <c r="AD568" s="44" t="str">
        <f t="shared" ca="1" si="51"/>
        <v/>
      </c>
      <c r="AE568" s="46" t="str">
        <f t="shared" ca="1" si="52"/>
        <v/>
      </c>
      <c r="AF568" s="48" t="str">
        <f t="shared" ca="1" si="53"/>
        <v/>
      </c>
      <c r="AG568" s="50" t="str">
        <f t="shared" ca="1" si="54"/>
        <v/>
      </c>
      <c r="AH568" s="52" t="str">
        <f t="shared" ca="1" si="55"/>
        <v/>
      </c>
      <c r="AI568" s="158"/>
    </row>
    <row r="569" spans="2:35" x14ac:dyDescent="0.25">
      <c r="B569" s="4" t="e">
        <f>VLOOKUP(E569,Tableau1[],4,FALSE)</f>
        <v>#N/A</v>
      </c>
      <c r="C569" s="4" t="str">
        <f>IF(E569=(LOOKUP(E569,Tableau1[Date])),"F","NF")</f>
        <v>NF</v>
      </c>
      <c r="D569" s="92" t="str">
        <f t="shared" ca="1" si="56"/>
        <v/>
      </c>
      <c r="E569" s="7">
        <v>43666</v>
      </c>
      <c r="I569" s="152"/>
      <c r="J569" s="150"/>
      <c r="K569" s="150"/>
      <c r="L569" s="150"/>
      <c r="M569" s="150"/>
      <c r="N569" s="150"/>
      <c r="O569" s="150"/>
      <c r="T569" s="152"/>
      <c r="U569" s="150"/>
      <c r="V569" s="150"/>
      <c r="W569" s="150"/>
      <c r="X569" s="150"/>
      <c r="Y569" s="150"/>
      <c r="Z569" s="156"/>
      <c r="AA569" s="157"/>
      <c r="AC569" s="42" t="str">
        <f t="shared" ca="1" si="50"/>
        <v/>
      </c>
      <c r="AD569" s="44" t="str">
        <f t="shared" ca="1" si="51"/>
        <v/>
      </c>
      <c r="AE569" s="46" t="str">
        <f t="shared" ca="1" si="52"/>
        <v/>
      </c>
      <c r="AF569" s="48" t="str">
        <f t="shared" ca="1" si="53"/>
        <v/>
      </c>
      <c r="AG569" s="50" t="str">
        <f t="shared" ca="1" si="54"/>
        <v/>
      </c>
      <c r="AH569" s="52" t="str">
        <f t="shared" ca="1" si="55"/>
        <v/>
      </c>
      <c r="AI569" s="158"/>
    </row>
    <row r="570" spans="2:35" x14ac:dyDescent="0.25">
      <c r="B570" s="4" t="e">
        <f>VLOOKUP(E570,Tableau1[],4,FALSE)</f>
        <v>#N/A</v>
      </c>
      <c r="C570" s="4" t="str">
        <f>IF(E570=(LOOKUP(E570,Tableau1[Date])),"F","NF")</f>
        <v>NF</v>
      </c>
      <c r="D570" s="92" t="str">
        <f t="shared" ca="1" si="56"/>
        <v/>
      </c>
      <c r="E570" s="7">
        <v>43667</v>
      </c>
      <c r="I570" s="152"/>
      <c r="J570" s="150"/>
      <c r="K570" s="150"/>
      <c r="L570" s="150"/>
      <c r="M570" s="150"/>
      <c r="N570" s="150"/>
      <c r="O570" s="150"/>
      <c r="T570" s="152"/>
      <c r="U570" s="150"/>
      <c r="V570" s="150"/>
      <c r="W570" s="150"/>
      <c r="X570" s="150"/>
      <c r="Y570" s="150"/>
      <c r="Z570" s="156"/>
      <c r="AA570" s="157"/>
      <c r="AC570" s="42" t="str">
        <f t="shared" ca="1" si="50"/>
        <v/>
      </c>
      <c r="AD570" s="44" t="str">
        <f t="shared" ca="1" si="51"/>
        <v/>
      </c>
      <c r="AE570" s="46" t="str">
        <f t="shared" ca="1" si="52"/>
        <v/>
      </c>
      <c r="AF570" s="48" t="str">
        <f t="shared" ca="1" si="53"/>
        <v/>
      </c>
      <c r="AG570" s="50" t="str">
        <f t="shared" ca="1" si="54"/>
        <v/>
      </c>
      <c r="AH570" s="52" t="str">
        <f t="shared" ca="1" si="55"/>
        <v/>
      </c>
      <c r="AI570" s="158"/>
    </row>
    <row r="571" spans="2:35" x14ac:dyDescent="0.25">
      <c r="B571" s="4" t="e">
        <f>VLOOKUP(E571,Tableau1[],4,FALSE)</f>
        <v>#N/A</v>
      </c>
      <c r="C571" s="4" t="str">
        <f>IF(E571=(LOOKUP(E571,Tableau1[Date])),"F","NF")</f>
        <v>NF</v>
      </c>
      <c r="D571" s="92" t="str">
        <f t="shared" ca="1" si="56"/>
        <v/>
      </c>
      <c r="E571" s="2">
        <v>43668</v>
      </c>
      <c r="F571" s="1">
        <f>COUNTIF(J571:O571,"M*")-COUNTIF(J571:O571,"MAL")</f>
        <v>2</v>
      </c>
      <c r="G571" s="1">
        <f>COUNTIF(J571:O571,"J*")</f>
        <v>0</v>
      </c>
      <c r="H571" s="1">
        <f>COUNTIF(J571:O571,"AM*")</f>
        <v>1</v>
      </c>
      <c r="I571" s="152"/>
      <c r="J571" s="150" t="s">
        <v>9</v>
      </c>
      <c r="K571" s="150" t="s">
        <v>8</v>
      </c>
      <c r="L571" s="150" t="s">
        <v>1</v>
      </c>
      <c r="M571" s="150" t="s">
        <v>9</v>
      </c>
      <c r="N571" s="150" t="s">
        <v>8</v>
      </c>
      <c r="O571" s="150" t="s">
        <v>9</v>
      </c>
      <c r="P571" s="20" t="s">
        <v>59</v>
      </c>
      <c r="Q571" s="1">
        <f>COUNTIF(U571:Y571,"M*")-COUNTIF(U571:Y571,"MAL")</f>
        <v>1</v>
      </c>
      <c r="R571" s="1">
        <f>COUNTIF(U571:Y571,"J*")</f>
        <v>0</v>
      </c>
      <c r="S571" s="1">
        <f>COUNTIF(U571:Y571,"AM*")</f>
        <v>2</v>
      </c>
      <c r="T571" s="152"/>
      <c r="U571" s="150" t="s">
        <v>9</v>
      </c>
      <c r="V571" s="150" t="s">
        <v>8</v>
      </c>
      <c r="W571" s="150" t="s">
        <v>1</v>
      </c>
      <c r="X571" s="150" t="s">
        <v>1</v>
      </c>
      <c r="Y571" s="150" t="s">
        <v>9</v>
      </c>
      <c r="Z571" s="156"/>
      <c r="AA571" s="157"/>
      <c r="AC571" s="42" t="str">
        <f t="shared" ca="1" si="50"/>
        <v/>
      </c>
      <c r="AD571" s="44" t="str">
        <f t="shared" ca="1" si="51"/>
        <v/>
      </c>
      <c r="AE571" s="46" t="str">
        <f t="shared" ca="1" si="52"/>
        <v/>
      </c>
      <c r="AF571" s="48" t="str">
        <f t="shared" ca="1" si="53"/>
        <v/>
      </c>
      <c r="AG571" s="50" t="str">
        <f t="shared" ca="1" si="54"/>
        <v/>
      </c>
      <c r="AH571" s="52" t="str">
        <f t="shared" ca="1" si="55"/>
        <v/>
      </c>
      <c r="AI571" s="158"/>
    </row>
    <row r="572" spans="2:35" x14ac:dyDescent="0.25">
      <c r="B572" s="4" t="e">
        <f>VLOOKUP(E572,Tableau1[],4,FALSE)</f>
        <v>#N/A</v>
      </c>
      <c r="C572" s="4" t="str">
        <f>IF(E572=(LOOKUP(E572,Tableau1[Date])),"F","NF")</f>
        <v>NF</v>
      </c>
      <c r="D572" s="92" t="str">
        <f t="shared" ca="1" si="56"/>
        <v/>
      </c>
      <c r="E572" s="2">
        <v>43669</v>
      </c>
      <c r="F572" s="1">
        <f>COUNTIF(J572:O572,"M*")-COUNTIF(J572:O572,"MAL")</f>
        <v>2</v>
      </c>
      <c r="G572" s="1">
        <f>COUNTIF(J572:O572,"J*")</f>
        <v>0</v>
      </c>
      <c r="H572" s="1">
        <f>COUNTIF(J572:O572,"AM*")</f>
        <v>1</v>
      </c>
      <c r="I572" s="152"/>
      <c r="J572" s="150" t="s">
        <v>9</v>
      </c>
      <c r="K572" s="150" t="s">
        <v>8</v>
      </c>
      <c r="L572" s="150" t="s">
        <v>1</v>
      </c>
      <c r="M572" s="150" t="s">
        <v>9</v>
      </c>
      <c r="N572" s="150" t="s">
        <v>8</v>
      </c>
      <c r="O572" s="150" t="s">
        <v>9</v>
      </c>
      <c r="P572" s="302">
        <v>30</v>
      </c>
      <c r="Q572" s="1">
        <f>COUNTIF(U572:Y572,"M*")-COUNTIF(U572:Y572,"MAL")</f>
        <v>1</v>
      </c>
      <c r="R572" s="1">
        <f>COUNTIF(U572:Y572,"J*")</f>
        <v>0</v>
      </c>
      <c r="S572" s="1">
        <f>COUNTIF(U572:Y572,"AM*")</f>
        <v>2</v>
      </c>
      <c r="T572" s="152"/>
      <c r="U572" s="150" t="s">
        <v>9</v>
      </c>
      <c r="V572" s="150" t="s">
        <v>8</v>
      </c>
      <c r="W572" s="150" t="s">
        <v>1</v>
      </c>
      <c r="X572" s="150" t="s">
        <v>1</v>
      </c>
      <c r="Y572" s="150" t="s">
        <v>9</v>
      </c>
      <c r="Z572" s="156"/>
      <c r="AA572" s="157"/>
      <c r="AC572" s="42" t="str">
        <f t="shared" ca="1" si="50"/>
        <v/>
      </c>
      <c r="AD572" s="44" t="str">
        <f t="shared" ca="1" si="51"/>
        <v/>
      </c>
      <c r="AE572" s="46" t="str">
        <f t="shared" ca="1" si="52"/>
        <v/>
      </c>
      <c r="AF572" s="48" t="str">
        <f t="shared" ca="1" si="53"/>
        <v/>
      </c>
      <c r="AG572" s="50" t="str">
        <f t="shared" ca="1" si="54"/>
        <v/>
      </c>
      <c r="AH572" s="52" t="str">
        <f t="shared" ca="1" si="55"/>
        <v/>
      </c>
      <c r="AI572" s="158"/>
    </row>
    <row r="573" spans="2:35" x14ac:dyDescent="0.25">
      <c r="B573" s="4" t="e">
        <f>VLOOKUP(E573,Tableau1[],4,FALSE)</f>
        <v>#N/A</v>
      </c>
      <c r="C573" s="4" t="str">
        <f>IF(E573=(LOOKUP(E573,Tableau1[Date])),"F","NF")</f>
        <v>NF</v>
      </c>
      <c r="D573" s="92" t="str">
        <f t="shared" ca="1" si="56"/>
        <v/>
      </c>
      <c r="E573" s="2">
        <v>43670</v>
      </c>
      <c r="F573" s="1">
        <f>COUNTIF(J573:O573,"M*")-COUNTIF(J573:O573,"MAL")</f>
        <v>2</v>
      </c>
      <c r="G573" s="1">
        <f>COUNTIF(J573:O573,"J*")</f>
        <v>0</v>
      </c>
      <c r="H573" s="1">
        <f>COUNTIF(J573:O573,"AM*")</f>
        <v>1</v>
      </c>
      <c r="I573" s="152"/>
      <c r="J573" s="150" t="s">
        <v>9</v>
      </c>
      <c r="K573" s="150" t="s">
        <v>8</v>
      </c>
      <c r="L573" s="150" t="s">
        <v>1</v>
      </c>
      <c r="M573" s="150" t="s">
        <v>9</v>
      </c>
      <c r="N573" s="150" t="s">
        <v>8</v>
      </c>
      <c r="O573" s="150" t="s">
        <v>9</v>
      </c>
      <c r="P573" s="302"/>
      <c r="Q573" s="1">
        <f>COUNTIF(U573:Y573,"M*")-COUNTIF(U573:Y573,"MAL")</f>
        <v>1</v>
      </c>
      <c r="R573" s="1">
        <f>COUNTIF(U573:Y573,"J*")</f>
        <v>0</v>
      </c>
      <c r="S573" s="1">
        <f>COUNTIF(U573:Y573,"AM*")</f>
        <v>2</v>
      </c>
      <c r="T573" s="152"/>
      <c r="U573" s="150" t="s">
        <v>9</v>
      </c>
      <c r="V573" s="150" t="s">
        <v>8</v>
      </c>
      <c r="W573" s="150" t="s">
        <v>1</v>
      </c>
      <c r="X573" s="150" t="s">
        <v>1</v>
      </c>
      <c r="Y573" s="150" t="s">
        <v>9</v>
      </c>
      <c r="Z573" s="156"/>
      <c r="AA573" s="157"/>
      <c r="AC573" s="42" t="str">
        <f t="shared" ca="1" si="50"/>
        <v/>
      </c>
      <c r="AD573" s="44" t="str">
        <f t="shared" ca="1" si="51"/>
        <v/>
      </c>
      <c r="AE573" s="46" t="str">
        <f t="shared" ca="1" si="52"/>
        <v/>
      </c>
      <c r="AF573" s="48" t="str">
        <f t="shared" ca="1" si="53"/>
        <v/>
      </c>
      <c r="AG573" s="50" t="str">
        <f t="shared" ca="1" si="54"/>
        <v/>
      </c>
      <c r="AH573" s="52" t="str">
        <f t="shared" ca="1" si="55"/>
        <v/>
      </c>
      <c r="AI573" s="158"/>
    </row>
    <row r="574" spans="2:35" x14ac:dyDescent="0.25">
      <c r="B574" s="4" t="e">
        <f>VLOOKUP(E574,Tableau1[],4,FALSE)</f>
        <v>#N/A</v>
      </c>
      <c r="C574" s="4" t="str">
        <f>IF(E574=(LOOKUP(E574,Tableau1[Date])),"F","NF")</f>
        <v>NF</v>
      </c>
      <c r="D574" s="92" t="str">
        <f t="shared" ca="1" si="56"/>
        <v/>
      </c>
      <c r="E574" s="2">
        <v>43671</v>
      </c>
      <c r="F574" s="1">
        <f>COUNTIF(J574:O574,"M*")-COUNTIF(J574:O574,"MAL")</f>
        <v>2</v>
      </c>
      <c r="G574" s="1">
        <f>COUNTIF(J574:O574,"J*")</f>
        <v>0</v>
      </c>
      <c r="H574" s="1">
        <f>COUNTIF(J574:O574,"AM*")</f>
        <v>1</v>
      </c>
      <c r="I574" s="152"/>
      <c r="J574" s="150" t="s">
        <v>9</v>
      </c>
      <c r="K574" s="150" t="s">
        <v>8</v>
      </c>
      <c r="L574" s="150" t="s">
        <v>1</v>
      </c>
      <c r="M574" s="150" t="s">
        <v>9</v>
      </c>
      <c r="N574" s="150" t="s">
        <v>8</v>
      </c>
      <c r="O574" s="150" t="s">
        <v>9</v>
      </c>
      <c r="P574" s="19" t="s">
        <v>62</v>
      </c>
      <c r="Q574" s="1">
        <f>COUNTIF(U574:Y574,"M*")-COUNTIF(U574:Y574,"MAL")</f>
        <v>1</v>
      </c>
      <c r="R574" s="1">
        <f>COUNTIF(U574:Y574,"J*")</f>
        <v>0</v>
      </c>
      <c r="S574" s="1">
        <f>COUNTIF(U574:Y574,"AM*")</f>
        <v>2</v>
      </c>
      <c r="T574" s="152"/>
      <c r="U574" s="150" t="s">
        <v>9</v>
      </c>
      <c r="V574" s="150" t="s">
        <v>8</v>
      </c>
      <c r="W574" s="150" t="s">
        <v>1</v>
      </c>
      <c r="X574" s="150" t="s">
        <v>1</v>
      </c>
      <c r="Y574" s="150" t="s">
        <v>9</v>
      </c>
      <c r="Z574" s="156"/>
      <c r="AA574" s="157"/>
      <c r="AC574" s="42" t="str">
        <f t="shared" ca="1" si="50"/>
        <v/>
      </c>
      <c r="AD574" s="44" t="str">
        <f t="shared" ca="1" si="51"/>
        <v/>
      </c>
      <c r="AE574" s="46" t="str">
        <f t="shared" ca="1" si="52"/>
        <v/>
      </c>
      <c r="AF574" s="48" t="str">
        <f t="shared" ca="1" si="53"/>
        <v/>
      </c>
      <c r="AG574" s="50" t="str">
        <f t="shared" ca="1" si="54"/>
        <v/>
      </c>
      <c r="AH574" s="52" t="str">
        <f t="shared" ca="1" si="55"/>
        <v/>
      </c>
      <c r="AI574" s="158"/>
    </row>
    <row r="575" spans="2:35" x14ac:dyDescent="0.25">
      <c r="B575" s="4" t="e">
        <f>VLOOKUP(E575,Tableau1[],4,FALSE)</f>
        <v>#N/A</v>
      </c>
      <c r="C575" s="4" t="str">
        <f>IF(E575=(LOOKUP(E575,Tableau1[Date])),"F","NF")</f>
        <v>NF</v>
      </c>
      <c r="D575" s="92" t="str">
        <f t="shared" ca="1" si="56"/>
        <v/>
      </c>
      <c r="E575" s="2">
        <v>43672</v>
      </c>
      <c r="F575" s="1">
        <f>COUNTIF(J575:O575,"M*")-COUNTIF(J575:O575,"MAL")</f>
        <v>2</v>
      </c>
      <c r="G575" s="1">
        <f>COUNTIF(J575:O575,"J*")</f>
        <v>0</v>
      </c>
      <c r="H575" s="1">
        <f>COUNTIF(J575:O575,"AM*")</f>
        <v>1</v>
      </c>
      <c r="I575" s="152"/>
      <c r="J575" s="150" t="s">
        <v>9</v>
      </c>
      <c r="K575" s="151" t="s">
        <v>87</v>
      </c>
      <c r="L575" s="150" t="s">
        <v>1</v>
      </c>
      <c r="M575" s="150" t="s">
        <v>9</v>
      </c>
      <c r="N575" s="150" t="s">
        <v>8</v>
      </c>
      <c r="O575" s="150" t="s">
        <v>9</v>
      </c>
      <c r="P575" s="21" t="str">
        <f ca="1">IF((E575-TODAY())&lt;70,"Verrouillée","Libre")</f>
        <v>Verrouillée</v>
      </c>
      <c r="Q575" s="1">
        <f>COUNTIF(U575:Y575,"M*")-COUNTIF(U575:Y575,"MAL")</f>
        <v>1</v>
      </c>
      <c r="R575" s="1">
        <f>COUNTIF(U575:Y575,"J*")</f>
        <v>0</v>
      </c>
      <c r="S575" s="1">
        <f>COUNTIF(U575:Y575,"AM*")</f>
        <v>2</v>
      </c>
      <c r="T575" s="152"/>
      <c r="U575" s="150" t="s">
        <v>9</v>
      </c>
      <c r="V575" s="150" t="s">
        <v>8</v>
      </c>
      <c r="W575" s="150" t="s">
        <v>1</v>
      </c>
      <c r="X575" s="150" t="s">
        <v>1</v>
      </c>
      <c r="Y575" s="150" t="s">
        <v>9</v>
      </c>
      <c r="Z575" s="156"/>
      <c r="AA575" s="157"/>
      <c r="AC575" s="42" t="str">
        <f t="shared" ca="1" si="50"/>
        <v/>
      </c>
      <c r="AD575" s="44" t="str">
        <f t="shared" ca="1" si="51"/>
        <v/>
      </c>
      <c r="AE575" s="46" t="str">
        <f t="shared" ca="1" si="52"/>
        <v/>
      </c>
      <c r="AF575" s="48" t="str">
        <f t="shared" ca="1" si="53"/>
        <v/>
      </c>
      <c r="AG575" s="50" t="str">
        <f t="shared" ca="1" si="54"/>
        <v/>
      </c>
      <c r="AH575" s="52" t="str">
        <f t="shared" ca="1" si="55"/>
        <v/>
      </c>
      <c r="AI575" s="161" t="s">
        <v>142</v>
      </c>
    </row>
    <row r="576" spans="2:35" x14ac:dyDescent="0.25">
      <c r="B576" s="4" t="e">
        <f>VLOOKUP(E576,Tableau1[],4,FALSE)</f>
        <v>#N/A</v>
      </c>
      <c r="C576" s="4" t="str">
        <f>IF(E576=(LOOKUP(E576,Tableau1[Date])),"F","NF")</f>
        <v>NF</v>
      </c>
      <c r="D576" s="92" t="str">
        <f t="shared" ca="1" si="56"/>
        <v/>
      </c>
      <c r="E576" s="7">
        <v>43673</v>
      </c>
      <c r="I576" s="152"/>
      <c r="J576" s="150"/>
      <c r="K576" s="150"/>
      <c r="L576" s="150"/>
      <c r="M576" s="150"/>
      <c r="N576" s="150"/>
      <c r="O576" s="150"/>
      <c r="T576" s="152"/>
      <c r="U576" s="150"/>
      <c r="V576" s="150"/>
      <c r="W576" s="150"/>
      <c r="X576" s="150"/>
      <c r="Y576" s="150"/>
      <c r="Z576" s="156"/>
      <c r="AA576" s="157"/>
      <c r="AC576" s="42" t="str">
        <f t="shared" ca="1" si="50"/>
        <v/>
      </c>
      <c r="AD576" s="44" t="str">
        <f t="shared" ca="1" si="51"/>
        <v/>
      </c>
      <c r="AE576" s="46" t="str">
        <f t="shared" ca="1" si="52"/>
        <v/>
      </c>
      <c r="AF576" s="48" t="str">
        <f t="shared" ca="1" si="53"/>
        <v/>
      </c>
      <c r="AG576" s="50" t="str">
        <f t="shared" ca="1" si="54"/>
        <v/>
      </c>
      <c r="AH576" s="52" t="str">
        <f t="shared" ca="1" si="55"/>
        <v/>
      </c>
      <c r="AI576" s="158"/>
    </row>
    <row r="577" spans="2:35" x14ac:dyDescent="0.25">
      <c r="B577" s="4" t="e">
        <f>VLOOKUP(E577,Tableau1[],4,FALSE)</f>
        <v>#N/A</v>
      </c>
      <c r="C577" s="4" t="str">
        <f>IF(E577=(LOOKUP(E577,Tableau1[Date])),"F","NF")</f>
        <v>NF</v>
      </c>
      <c r="D577" s="92" t="str">
        <f t="shared" ca="1" si="56"/>
        <v/>
      </c>
      <c r="E577" s="7">
        <v>43674</v>
      </c>
      <c r="I577" s="152"/>
      <c r="J577" s="150"/>
      <c r="K577" s="150"/>
      <c r="L577" s="150"/>
      <c r="M577" s="150"/>
      <c r="N577" s="150"/>
      <c r="O577" s="150"/>
      <c r="T577" s="152"/>
      <c r="U577" s="150"/>
      <c r="V577" s="150"/>
      <c r="W577" s="150"/>
      <c r="X577" s="150"/>
      <c r="Y577" s="150"/>
      <c r="Z577" s="156"/>
      <c r="AA577" s="157"/>
      <c r="AC577" s="42" t="str">
        <f t="shared" ca="1" si="50"/>
        <v/>
      </c>
      <c r="AD577" s="44" t="str">
        <f t="shared" ca="1" si="51"/>
        <v/>
      </c>
      <c r="AE577" s="46" t="str">
        <f t="shared" ca="1" si="52"/>
        <v/>
      </c>
      <c r="AF577" s="48" t="str">
        <f t="shared" ca="1" si="53"/>
        <v/>
      </c>
      <c r="AG577" s="50" t="str">
        <f t="shared" ca="1" si="54"/>
        <v/>
      </c>
      <c r="AH577" s="52" t="str">
        <f t="shared" ca="1" si="55"/>
        <v/>
      </c>
      <c r="AI577" s="158"/>
    </row>
    <row r="578" spans="2:35" x14ac:dyDescent="0.25">
      <c r="B578" s="4" t="e">
        <f>VLOOKUP(E578,Tableau1[],4,FALSE)</f>
        <v>#N/A</v>
      </c>
      <c r="C578" s="4" t="str">
        <f>IF(E578=(LOOKUP(E578,Tableau1[Date])),"F","NF")</f>
        <v>NF</v>
      </c>
      <c r="D578" s="92" t="str">
        <f t="shared" ca="1" si="56"/>
        <v/>
      </c>
      <c r="E578" s="2">
        <v>43675</v>
      </c>
      <c r="F578" s="1">
        <f>COUNTIF(J578:O578,"M*")-COUNTIF(J578:O578,"MAL")</f>
        <v>2</v>
      </c>
      <c r="G578" s="1">
        <f>COUNTIF(J578:O578,"J*")</f>
        <v>1</v>
      </c>
      <c r="H578" s="1">
        <f>COUNTIF(J578:O578,"AM*")</f>
        <v>1</v>
      </c>
      <c r="I578" s="152"/>
      <c r="J578" s="150" t="s">
        <v>8</v>
      </c>
      <c r="K578" s="150" t="s">
        <v>1</v>
      </c>
      <c r="L578" s="150" t="s">
        <v>8</v>
      </c>
      <c r="M578" s="150" t="s">
        <v>9</v>
      </c>
      <c r="N578" s="150" t="s">
        <v>9</v>
      </c>
      <c r="O578" s="150" t="s">
        <v>77</v>
      </c>
      <c r="P578" s="20" t="s">
        <v>59</v>
      </c>
      <c r="Q578" s="1">
        <f>COUNTIF(U578:Y578,"M*")-COUNTIF(U578:Y578,"MAL")</f>
        <v>2</v>
      </c>
      <c r="R578" s="1">
        <f>COUNTIF(U578:Y578,"J*")</f>
        <v>0</v>
      </c>
      <c r="S578" s="1">
        <f>COUNTIF(U578:Y578,"AM*")</f>
        <v>0</v>
      </c>
      <c r="T578" s="152"/>
      <c r="U578" s="150" t="s">
        <v>9</v>
      </c>
      <c r="V578" s="150" t="s">
        <v>9</v>
      </c>
      <c r="W578" s="150" t="s">
        <v>8</v>
      </c>
      <c r="X578" s="150" t="s">
        <v>8</v>
      </c>
      <c r="Y578" s="150" t="s">
        <v>9</v>
      </c>
      <c r="Z578" s="156"/>
      <c r="AA578" s="157"/>
      <c r="AC578" s="42" t="str">
        <f t="shared" ca="1" si="50"/>
        <v/>
      </c>
      <c r="AD578" s="44" t="str">
        <f t="shared" ca="1" si="51"/>
        <v/>
      </c>
      <c r="AE578" s="46" t="str">
        <f t="shared" ca="1" si="52"/>
        <v/>
      </c>
      <c r="AF578" s="48" t="str">
        <f t="shared" ca="1" si="53"/>
        <v/>
      </c>
      <c r="AG578" s="50" t="str">
        <f t="shared" ca="1" si="54"/>
        <v/>
      </c>
      <c r="AH578" s="52" t="str">
        <f t="shared" ca="1" si="55"/>
        <v/>
      </c>
      <c r="AI578" s="162" t="s">
        <v>185</v>
      </c>
    </row>
    <row r="579" spans="2:35" x14ac:dyDescent="0.25">
      <c r="B579" s="4" t="e">
        <f>VLOOKUP(E579,Tableau1[],4,FALSE)</f>
        <v>#N/A</v>
      </c>
      <c r="C579" s="4" t="str">
        <f>IF(E579=(LOOKUP(E579,Tableau1[Date])),"F","NF")</f>
        <v>NF</v>
      </c>
      <c r="D579" s="92" t="str">
        <f t="shared" ca="1" si="56"/>
        <v/>
      </c>
      <c r="E579" s="2">
        <v>43676</v>
      </c>
      <c r="F579" s="1">
        <f>COUNTIF(J579:O579,"M*")-COUNTIF(J579:O579,"MAL")</f>
        <v>2</v>
      </c>
      <c r="G579" s="1">
        <f>COUNTIF(J579:O579,"J*")</f>
        <v>1</v>
      </c>
      <c r="H579" s="1">
        <f>COUNTIF(J579:O579,"AM*")</f>
        <v>1</v>
      </c>
      <c r="I579" s="152"/>
      <c r="J579" s="150" t="s">
        <v>8</v>
      </c>
      <c r="K579" s="150" t="s">
        <v>1</v>
      </c>
      <c r="L579" s="150" t="s">
        <v>8</v>
      </c>
      <c r="M579" s="150" t="s">
        <v>9</v>
      </c>
      <c r="N579" s="150" t="s">
        <v>9</v>
      </c>
      <c r="O579" s="150" t="s">
        <v>77</v>
      </c>
      <c r="P579" s="302">
        <v>31</v>
      </c>
      <c r="Q579" s="1">
        <f>COUNTIF(U579:Y579,"M*")-COUNTIF(U579:Y579,"MAL")</f>
        <v>2</v>
      </c>
      <c r="R579" s="1">
        <f>COUNTIF(U579:Y579,"J*")</f>
        <v>0</v>
      </c>
      <c r="S579" s="1">
        <f>COUNTIF(U579:Y579,"AM*")</f>
        <v>0</v>
      </c>
      <c r="T579" s="152"/>
      <c r="U579" s="150" t="s">
        <v>9</v>
      </c>
      <c r="V579" s="150" t="s">
        <v>9</v>
      </c>
      <c r="W579" s="150" t="s">
        <v>8</v>
      </c>
      <c r="X579" s="150" t="s">
        <v>8</v>
      </c>
      <c r="Y579" s="150" t="s">
        <v>9</v>
      </c>
      <c r="Z579" s="156"/>
      <c r="AA579" s="157"/>
      <c r="AC579" s="42" t="str">
        <f t="shared" ca="1" si="50"/>
        <v/>
      </c>
      <c r="AD579" s="44" t="str">
        <f t="shared" ca="1" si="51"/>
        <v/>
      </c>
      <c r="AE579" s="46" t="str">
        <f t="shared" ca="1" si="52"/>
        <v/>
      </c>
      <c r="AF579" s="48" t="str">
        <f t="shared" ca="1" si="53"/>
        <v/>
      </c>
      <c r="AG579" s="50" t="str">
        <f t="shared" ca="1" si="54"/>
        <v/>
      </c>
      <c r="AH579" s="52" t="str">
        <f t="shared" ca="1" si="55"/>
        <v/>
      </c>
      <c r="AI579" s="162" t="s">
        <v>185</v>
      </c>
    </row>
    <row r="580" spans="2:35" x14ac:dyDescent="0.25">
      <c r="B580" s="4" t="e">
        <f>VLOOKUP(E580,Tableau1[],4,FALSE)</f>
        <v>#N/A</v>
      </c>
      <c r="C580" s="4" t="str">
        <f>IF(E580=(LOOKUP(E580,Tableau1[Date])),"F","NF")</f>
        <v>NF</v>
      </c>
      <c r="D580" s="92" t="str">
        <f t="shared" ca="1" si="56"/>
        <v/>
      </c>
      <c r="E580" s="2">
        <v>43677</v>
      </c>
      <c r="F580" s="1">
        <f>COUNTIF(J580:O580,"M*")-COUNTIF(J580:O580,"MAL")</f>
        <v>2</v>
      </c>
      <c r="G580" s="1">
        <f>COUNTIF(J580:O580,"J*")</f>
        <v>1</v>
      </c>
      <c r="H580" s="1">
        <f>COUNTIF(J580:O580,"AM*")</f>
        <v>1</v>
      </c>
      <c r="I580" s="152"/>
      <c r="J580" s="150" t="s">
        <v>8</v>
      </c>
      <c r="K580" s="150" t="s">
        <v>1</v>
      </c>
      <c r="L580" s="150" t="s">
        <v>8</v>
      </c>
      <c r="M580" s="150" t="s">
        <v>9</v>
      </c>
      <c r="N580" s="150" t="s">
        <v>9</v>
      </c>
      <c r="O580" s="150" t="s">
        <v>77</v>
      </c>
      <c r="P580" s="302"/>
      <c r="Q580" s="1">
        <f>COUNTIF(U580:Y580,"M*")-COUNTIF(U580:Y580,"MAL")</f>
        <v>2</v>
      </c>
      <c r="R580" s="1">
        <f>COUNTIF(U580:Y580,"J*")</f>
        <v>0</v>
      </c>
      <c r="S580" s="1">
        <f>COUNTIF(U580:Y580,"AM*")</f>
        <v>0</v>
      </c>
      <c r="T580" s="152"/>
      <c r="U580" s="150" t="s">
        <v>9</v>
      </c>
      <c r="V580" s="150" t="s">
        <v>9</v>
      </c>
      <c r="W580" s="150" t="s">
        <v>8</v>
      </c>
      <c r="X580" s="150" t="s">
        <v>8</v>
      </c>
      <c r="Y580" s="150" t="s">
        <v>9</v>
      </c>
      <c r="Z580" s="156"/>
      <c r="AA580" s="157"/>
      <c r="AC580" s="42" t="str">
        <f t="shared" ref="AC580:AC643" ca="1" si="57">IF(E580=TODAY(), "&lt;", "")</f>
        <v/>
      </c>
      <c r="AD580" s="44" t="str">
        <f t="shared" ref="AD580:AD643" ca="1" si="58">IF(E580=TODAY(), "=", "")</f>
        <v/>
      </c>
      <c r="AE580" s="46" t="str">
        <f t="shared" ref="AE580:AE643" ca="1" si="59">IF(E580=TODAY(), "=", "")</f>
        <v/>
      </c>
      <c r="AF580" s="48" t="str">
        <f t="shared" ref="AF580:AF643" ca="1" si="60">IF(E580=TODAY(), "=", "")</f>
        <v/>
      </c>
      <c r="AG580" s="50" t="str">
        <f t="shared" ref="AG580:AG643" ca="1" si="61">IF(E580=TODAY(), "=", "")</f>
        <v/>
      </c>
      <c r="AH580" s="52" t="str">
        <f t="shared" ref="AH580:AH643" ca="1" si="62">IF(E580=TODAY(), "=", "")</f>
        <v/>
      </c>
      <c r="AI580" s="162" t="s">
        <v>185</v>
      </c>
    </row>
    <row r="581" spans="2:35" x14ac:dyDescent="0.25">
      <c r="B581" s="4" t="e">
        <f>VLOOKUP(E581,Tableau1[],4,FALSE)</f>
        <v>#N/A</v>
      </c>
      <c r="C581" s="4" t="str">
        <f>IF(E581=(LOOKUP(E581,Tableau1[Date])),"F","NF")</f>
        <v>NF</v>
      </c>
      <c r="D581" s="92" t="str">
        <f t="shared" ca="1" si="56"/>
        <v/>
      </c>
      <c r="E581" s="2">
        <v>43678</v>
      </c>
      <c r="F581" s="1">
        <f>COUNTIF(J581:O581,"M*")-COUNTIF(J581:O581,"MAL")</f>
        <v>2</v>
      </c>
      <c r="G581" s="1">
        <f>COUNTIF(J581:O581,"J*")</f>
        <v>1</v>
      </c>
      <c r="H581" s="1">
        <f>COUNTIF(J581:O581,"AM*")</f>
        <v>1</v>
      </c>
      <c r="I581" s="154" t="s">
        <v>97</v>
      </c>
      <c r="J581" s="150" t="s">
        <v>8</v>
      </c>
      <c r="K581" s="150" t="s">
        <v>1</v>
      </c>
      <c r="L581" s="150" t="s">
        <v>8</v>
      </c>
      <c r="M581" s="150" t="s">
        <v>9</v>
      </c>
      <c r="N581" s="150" t="s">
        <v>9</v>
      </c>
      <c r="O581" s="150" t="s">
        <v>77</v>
      </c>
      <c r="P581" s="19" t="s">
        <v>62</v>
      </c>
      <c r="Q581" s="1">
        <f>COUNTIF(U581:Y581,"M*")-COUNTIF(U581:Y581,"MAL")</f>
        <v>2</v>
      </c>
      <c r="R581" s="1">
        <f>COUNTIF(U581:Y581,"J*")</f>
        <v>0</v>
      </c>
      <c r="S581" s="1">
        <f>COUNTIF(U581:Y581,"AM*")</f>
        <v>0</v>
      </c>
      <c r="T581" s="152"/>
      <c r="U581" s="150" t="s">
        <v>9</v>
      </c>
      <c r="V581" s="150" t="s">
        <v>9</v>
      </c>
      <c r="W581" s="150" t="s">
        <v>8</v>
      </c>
      <c r="X581" s="150" t="s">
        <v>8</v>
      </c>
      <c r="Y581" s="150" t="s">
        <v>9</v>
      </c>
      <c r="Z581" s="156"/>
      <c r="AA581" s="157"/>
      <c r="AC581" s="42" t="str">
        <f t="shared" ca="1" si="57"/>
        <v/>
      </c>
      <c r="AD581" s="44" t="str">
        <f t="shared" ca="1" si="58"/>
        <v/>
      </c>
      <c r="AE581" s="46" t="str">
        <f t="shared" ca="1" si="59"/>
        <v/>
      </c>
      <c r="AF581" s="48" t="str">
        <f t="shared" ca="1" si="60"/>
        <v/>
      </c>
      <c r="AG581" s="50" t="str">
        <f t="shared" ca="1" si="61"/>
        <v/>
      </c>
      <c r="AH581" s="52" t="str">
        <f t="shared" ca="1" si="62"/>
        <v/>
      </c>
      <c r="AI581" s="162" t="s">
        <v>185</v>
      </c>
    </row>
    <row r="582" spans="2:35" x14ac:dyDescent="0.25">
      <c r="B582" s="4" t="e">
        <f>VLOOKUP(E582,Tableau1[],4,FALSE)</f>
        <v>#N/A</v>
      </c>
      <c r="C582" s="4" t="str">
        <f>IF(E582=(LOOKUP(E582,Tableau1[Date])),"F","NF")</f>
        <v>NF</v>
      </c>
      <c r="D582" s="92" t="str">
        <f t="shared" ca="1" si="56"/>
        <v/>
      </c>
      <c r="E582" s="2">
        <v>43679</v>
      </c>
      <c r="F582" s="1">
        <f>COUNTIF(J582:O582,"M*")-COUNTIF(J582:O582,"MAL")</f>
        <v>2</v>
      </c>
      <c r="G582" s="1">
        <f>COUNTIF(J582:O582,"J*")</f>
        <v>1</v>
      </c>
      <c r="H582" s="1">
        <f>COUNTIF(J582:O582,"AM*")</f>
        <v>1</v>
      </c>
      <c r="I582" s="152"/>
      <c r="J582" s="150" t="s">
        <v>8</v>
      </c>
      <c r="K582" s="150" t="s">
        <v>1</v>
      </c>
      <c r="L582" s="150" t="s">
        <v>8</v>
      </c>
      <c r="M582" s="150" t="s">
        <v>9</v>
      </c>
      <c r="N582" s="150" t="s">
        <v>9</v>
      </c>
      <c r="O582" s="150" t="s">
        <v>77</v>
      </c>
      <c r="P582" s="21" t="str">
        <f ca="1">IF((E582-TODAY())&lt;70,"Verrouillée","Libre")</f>
        <v>Verrouillée</v>
      </c>
      <c r="Q582" s="1">
        <f>COUNTIF(U582:Y582,"M*")-COUNTIF(U582:Y582,"MAL")</f>
        <v>0</v>
      </c>
      <c r="R582" s="1">
        <f>COUNTIF(U582:Y582,"J*")</f>
        <v>0</v>
      </c>
      <c r="S582" s="1">
        <f>COUNTIF(U582:Y582,"AM*")</f>
        <v>0</v>
      </c>
      <c r="T582" s="152"/>
      <c r="U582" s="150" t="s">
        <v>9</v>
      </c>
      <c r="V582" s="150" t="s">
        <v>9</v>
      </c>
      <c r="W582" s="150" t="s">
        <v>88</v>
      </c>
      <c r="X582" s="150" t="s">
        <v>88</v>
      </c>
      <c r="Y582" s="150" t="s">
        <v>9</v>
      </c>
      <c r="Z582" s="156"/>
      <c r="AA582" s="157"/>
      <c r="AC582" s="42" t="str">
        <f t="shared" ca="1" si="57"/>
        <v/>
      </c>
      <c r="AD582" s="44" t="str">
        <f t="shared" ca="1" si="58"/>
        <v/>
      </c>
      <c r="AE582" s="46" t="str">
        <f t="shared" ca="1" si="59"/>
        <v/>
      </c>
      <c r="AF582" s="48" t="str">
        <f t="shared" ca="1" si="60"/>
        <v/>
      </c>
      <c r="AG582" s="50" t="str">
        <f t="shared" ca="1" si="61"/>
        <v/>
      </c>
      <c r="AH582" s="52" t="str">
        <f t="shared" ca="1" si="62"/>
        <v/>
      </c>
      <c r="AI582" s="162" t="s">
        <v>185</v>
      </c>
    </row>
    <row r="583" spans="2:35" x14ac:dyDescent="0.25">
      <c r="B583" s="4" t="e">
        <f>VLOOKUP(E583,Tableau1[],4,FALSE)</f>
        <v>#N/A</v>
      </c>
      <c r="C583" s="4" t="str">
        <f>IF(E583=(LOOKUP(E583,Tableau1[Date])),"F","NF")</f>
        <v>NF</v>
      </c>
      <c r="D583" s="92" t="str">
        <f t="shared" ca="1" si="56"/>
        <v/>
      </c>
      <c r="E583" s="7">
        <v>43680</v>
      </c>
      <c r="I583" s="152"/>
      <c r="J583" s="150"/>
      <c r="K583" s="150"/>
      <c r="L583" s="150"/>
      <c r="M583" s="150"/>
      <c r="N583" s="150"/>
      <c r="O583" s="150"/>
      <c r="T583" s="152"/>
      <c r="U583" s="150"/>
      <c r="V583" s="150"/>
      <c r="W583" s="150"/>
      <c r="X583" s="150"/>
      <c r="Y583" s="150"/>
      <c r="Z583" s="156"/>
      <c r="AA583" s="157"/>
      <c r="AC583" s="42" t="str">
        <f t="shared" ca="1" si="57"/>
        <v/>
      </c>
      <c r="AD583" s="44" t="str">
        <f t="shared" ca="1" si="58"/>
        <v/>
      </c>
      <c r="AE583" s="46" t="str">
        <f t="shared" ca="1" si="59"/>
        <v/>
      </c>
      <c r="AF583" s="48" t="str">
        <f t="shared" ca="1" si="60"/>
        <v/>
      </c>
      <c r="AG583" s="50" t="str">
        <f t="shared" ca="1" si="61"/>
        <v/>
      </c>
      <c r="AH583" s="52" t="str">
        <f t="shared" ca="1" si="62"/>
        <v/>
      </c>
      <c r="AI583" s="158"/>
    </row>
    <row r="584" spans="2:35" x14ac:dyDescent="0.25">
      <c r="B584" s="4" t="e">
        <f>VLOOKUP(E584,Tableau1[],4,FALSE)</f>
        <v>#N/A</v>
      </c>
      <c r="C584" s="4" t="str">
        <f>IF(E584=(LOOKUP(E584,Tableau1[Date])),"F","NF")</f>
        <v>NF</v>
      </c>
      <c r="D584" s="92" t="str">
        <f t="shared" ca="1" si="56"/>
        <v/>
      </c>
      <c r="E584" s="7">
        <v>43681</v>
      </c>
      <c r="I584" s="152"/>
      <c r="J584" s="150"/>
      <c r="K584" s="150"/>
      <c r="L584" s="150"/>
      <c r="M584" s="150"/>
      <c r="N584" s="150"/>
      <c r="O584" s="150"/>
      <c r="T584" s="152"/>
      <c r="U584" s="150"/>
      <c r="V584" s="150"/>
      <c r="W584" s="150"/>
      <c r="X584" s="150"/>
      <c r="Y584" s="150"/>
      <c r="Z584" s="156"/>
      <c r="AA584" s="157"/>
      <c r="AC584" s="42" t="str">
        <f t="shared" ca="1" si="57"/>
        <v/>
      </c>
      <c r="AD584" s="44" t="str">
        <f t="shared" ca="1" si="58"/>
        <v/>
      </c>
      <c r="AE584" s="46" t="str">
        <f t="shared" ca="1" si="59"/>
        <v/>
      </c>
      <c r="AF584" s="48" t="str">
        <f t="shared" ca="1" si="60"/>
        <v/>
      </c>
      <c r="AG584" s="50" t="str">
        <f t="shared" ca="1" si="61"/>
        <v/>
      </c>
      <c r="AH584" s="52" t="str">
        <f t="shared" ca="1" si="62"/>
        <v/>
      </c>
      <c r="AI584" s="158"/>
    </row>
    <row r="585" spans="2:35" x14ac:dyDescent="0.25">
      <c r="B585" s="4" t="e">
        <f>VLOOKUP(E585,Tableau1[],4,FALSE)</f>
        <v>#N/A</v>
      </c>
      <c r="C585" s="4" t="str">
        <f>IF(E585=(LOOKUP(E585,Tableau1[Date])),"F","NF")</f>
        <v>NF</v>
      </c>
      <c r="D585" s="92" t="str">
        <f t="shared" ca="1" si="56"/>
        <v/>
      </c>
      <c r="E585" s="2">
        <v>43682</v>
      </c>
      <c r="F585" s="1">
        <f>COUNTIF(J585:O585,"M*")-COUNTIF(J585:O585,"MAL")</f>
        <v>2</v>
      </c>
      <c r="G585" s="1">
        <f>COUNTIF(J585:O585,"J*")</f>
        <v>1</v>
      </c>
      <c r="H585" s="1">
        <f>COUNTIF(J585:O585,"AM*")</f>
        <v>1</v>
      </c>
      <c r="I585" s="152"/>
      <c r="J585" s="150" t="s">
        <v>77</v>
      </c>
      <c r="K585" s="150" t="s">
        <v>8</v>
      </c>
      <c r="L585" s="150" t="s">
        <v>8</v>
      </c>
      <c r="M585" s="150" t="s">
        <v>1</v>
      </c>
      <c r="N585" s="150" t="s">
        <v>9</v>
      </c>
      <c r="O585" s="150" t="s">
        <v>9</v>
      </c>
      <c r="P585" s="20" t="s">
        <v>59</v>
      </c>
      <c r="Q585" s="1">
        <f>COUNTIF(U585:Y585,"M*")-COUNTIF(U585:Y585,"MAL")</f>
        <v>1</v>
      </c>
      <c r="R585" s="1">
        <f>COUNTIF(U585:Y585,"J*")</f>
        <v>0</v>
      </c>
      <c r="S585" s="1">
        <f>COUNTIF(U585:Y585,"AM*")</f>
        <v>0</v>
      </c>
      <c r="T585" s="152"/>
      <c r="U585" s="150" t="s">
        <v>9</v>
      </c>
      <c r="V585" s="150" t="s">
        <v>9</v>
      </c>
      <c r="W585" s="150" t="s">
        <v>88</v>
      </c>
      <c r="X585" s="150" t="s">
        <v>88</v>
      </c>
      <c r="Y585" s="150" t="s">
        <v>8</v>
      </c>
      <c r="Z585" s="156"/>
      <c r="AA585" s="157"/>
      <c r="AC585" s="42" t="str">
        <f t="shared" ca="1" si="57"/>
        <v/>
      </c>
      <c r="AD585" s="44" t="str">
        <f t="shared" ca="1" si="58"/>
        <v/>
      </c>
      <c r="AE585" s="46" t="str">
        <f t="shared" ca="1" si="59"/>
        <v/>
      </c>
      <c r="AF585" s="48" t="str">
        <f t="shared" ca="1" si="60"/>
        <v/>
      </c>
      <c r="AG585" s="50" t="str">
        <f t="shared" ca="1" si="61"/>
        <v/>
      </c>
      <c r="AH585" s="52" t="str">
        <f t="shared" ca="1" si="62"/>
        <v/>
      </c>
      <c r="AI585" s="162" t="s">
        <v>185</v>
      </c>
    </row>
    <row r="586" spans="2:35" x14ac:dyDescent="0.25">
      <c r="B586" s="4" t="e">
        <f>VLOOKUP(E586,Tableau1[],4,FALSE)</f>
        <v>#N/A</v>
      </c>
      <c r="C586" s="4" t="str">
        <f>IF(E586=(LOOKUP(E586,Tableau1[Date])),"F","NF")</f>
        <v>NF</v>
      </c>
      <c r="D586" s="92" t="str">
        <f t="shared" ca="1" si="56"/>
        <v/>
      </c>
      <c r="E586" s="2">
        <v>43683</v>
      </c>
      <c r="F586" s="1">
        <f>COUNTIF(J586:O586,"M*")-COUNTIF(J586:O586,"MAL")</f>
        <v>2</v>
      </c>
      <c r="G586" s="1">
        <f>COUNTIF(J586:O586,"J*")</f>
        <v>1</v>
      </c>
      <c r="H586" s="1">
        <f>COUNTIF(J586:O586,"AM*")</f>
        <v>1</v>
      </c>
      <c r="I586" s="152"/>
      <c r="J586" s="150" t="s">
        <v>77</v>
      </c>
      <c r="K586" s="150" t="s">
        <v>8</v>
      </c>
      <c r="L586" s="150" t="s">
        <v>8</v>
      </c>
      <c r="M586" s="150" t="s">
        <v>1</v>
      </c>
      <c r="N586" s="150" t="s">
        <v>9</v>
      </c>
      <c r="O586" s="150" t="s">
        <v>9</v>
      </c>
      <c r="P586" s="302">
        <v>32</v>
      </c>
      <c r="Q586" s="1">
        <f>COUNTIF(U586:Y586,"M*")-COUNTIF(U586:Y586,"MAL")</f>
        <v>1</v>
      </c>
      <c r="R586" s="1">
        <f>COUNTIF(U586:Y586,"J*")</f>
        <v>0</v>
      </c>
      <c r="S586" s="1">
        <f>COUNTIF(U586:Y586,"AM*")</f>
        <v>0</v>
      </c>
      <c r="T586" s="152"/>
      <c r="U586" s="150" t="s">
        <v>9</v>
      </c>
      <c r="V586" s="150" t="s">
        <v>9</v>
      </c>
      <c r="W586" s="150" t="s">
        <v>88</v>
      </c>
      <c r="X586" s="150" t="s">
        <v>88</v>
      </c>
      <c r="Y586" s="150" t="s">
        <v>8</v>
      </c>
      <c r="Z586" s="156"/>
      <c r="AA586" s="157"/>
      <c r="AC586" s="42" t="str">
        <f t="shared" ca="1" si="57"/>
        <v/>
      </c>
      <c r="AD586" s="44" t="str">
        <f t="shared" ca="1" si="58"/>
        <v/>
      </c>
      <c r="AE586" s="46" t="str">
        <f t="shared" ca="1" si="59"/>
        <v/>
      </c>
      <c r="AF586" s="48" t="str">
        <f t="shared" ca="1" si="60"/>
        <v/>
      </c>
      <c r="AG586" s="50" t="str">
        <f t="shared" ca="1" si="61"/>
        <v/>
      </c>
      <c r="AH586" s="52" t="str">
        <f t="shared" ca="1" si="62"/>
        <v/>
      </c>
      <c r="AI586" s="162" t="s">
        <v>185</v>
      </c>
    </row>
    <row r="587" spans="2:35" x14ac:dyDescent="0.25">
      <c r="B587" s="4" t="e">
        <f>VLOOKUP(E587,Tableau1[],4,FALSE)</f>
        <v>#N/A</v>
      </c>
      <c r="C587" s="4" t="str">
        <f>IF(E587=(LOOKUP(E587,Tableau1[Date])),"F","NF")</f>
        <v>NF</v>
      </c>
      <c r="D587" s="92" t="str">
        <f t="shared" ca="1" si="56"/>
        <v/>
      </c>
      <c r="E587" s="2">
        <v>43684</v>
      </c>
      <c r="F587" s="1">
        <f>COUNTIF(J587:O587,"M*")-COUNTIF(J587:O587,"MAL")</f>
        <v>2</v>
      </c>
      <c r="G587" s="1">
        <f>COUNTIF(J587:O587,"J*")</f>
        <v>1</v>
      </c>
      <c r="H587" s="1">
        <f>COUNTIF(J587:O587,"AM*")</f>
        <v>1</v>
      </c>
      <c r="I587" s="155" t="s">
        <v>189</v>
      </c>
      <c r="J587" s="150" t="s">
        <v>77</v>
      </c>
      <c r="K587" s="150" t="s">
        <v>8</v>
      </c>
      <c r="L587" s="150" t="s">
        <v>8</v>
      </c>
      <c r="M587" s="150" t="s">
        <v>1</v>
      </c>
      <c r="N587" s="150" t="s">
        <v>9</v>
      </c>
      <c r="O587" s="150" t="s">
        <v>9</v>
      </c>
      <c r="P587" s="302"/>
      <c r="Q587" s="1">
        <f>COUNTIF(U587:Y587,"M*")-COUNTIF(U587:Y587,"MAL")</f>
        <v>2</v>
      </c>
      <c r="R587" s="1">
        <f>COUNTIF(U587:Y587,"J*")</f>
        <v>0</v>
      </c>
      <c r="S587" s="1">
        <f>COUNTIF(U587:Y587,"AM*")</f>
        <v>2</v>
      </c>
      <c r="T587" s="152"/>
      <c r="U587" s="150" t="s">
        <v>8</v>
      </c>
      <c r="V587" s="150" t="s">
        <v>9</v>
      </c>
      <c r="W587" s="150" t="s">
        <v>1</v>
      </c>
      <c r="X587" s="150" t="s">
        <v>1</v>
      </c>
      <c r="Y587" s="150" t="s">
        <v>8</v>
      </c>
      <c r="Z587" s="156"/>
      <c r="AA587" s="157"/>
      <c r="AC587" s="42" t="str">
        <f t="shared" ca="1" si="57"/>
        <v/>
      </c>
      <c r="AD587" s="44" t="str">
        <f t="shared" ca="1" si="58"/>
        <v/>
      </c>
      <c r="AE587" s="46" t="str">
        <f t="shared" ca="1" si="59"/>
        <v/>
      </c>
      <c r="AF587" s="48" t="str">
        <f t="shared" ca="1" si="60"/>
        <v/>
      </c>
      <c r="AG587" s="50" t="str">
        <f t="shared" ca="1" si="61"/>
        <v/>
      </c>
      <c r="AH587" s="52" t="str">
        <f t="shared" ca="1" si="62"/>
        <v/>
      </c>
      <c r="AI587" s="161" t="s">
        <v>188</v>
      </c>
    </row>
    <row r="588" spans="2:35" x14ac:dyDescent="0.25">
      <c r="B588" s="4" t="e">
        <f>VLOOKUP(E588,Tableau1[],4,FALSE)</f>
        <v>#N/A</v>
      </c>
      <c r="C588" s="4" t="str">
        <f>IF(E588=(LOOKUP(E588,Tableau1[Date])),"F","NF")</f>
        <v>NF</v>
      </c>
      <c r="D588" s="92" t="str">
        <f t="shared" ca="1" si="56"/>
        <v/>
      </c>
      <c r="E588" s="2">
        <v>43685</v>
      </c>
      <c r="F588" s="1">
        <f>COUNTIF(J588:O588,"M*")-COUNTIF(J588:O588,"MAL")</f>
        <v>2</v>
      </c>
      <c r="G588" s="1">
        <f>COUNTIF(J588:O588,"J*")</f>
        <v>1</v>
      </c>
      <c r="H588" s="1">
        <f>COUNTIF(J588:O588,"AM*")</f>
        <v>1</v>
      </c>
      <c r="I588" s="152"/>
      <c r="J588" s="150" t="s">
        <v>77</v>
      </c>
      <c r="K588" s="150" t="s">
        <v>8</v>
      </c>
      <c r="L588" s="150" t="s">
        <v>8</v>
      </c>
      <c r="M588" s="150" t="s">
        <v>1</v>
      </c>
      <c r="N588" s="150" t="s">
        <v>9</v>
      </c>
      <c r="O588" s="150" t="s">
        <v>9</v>
      </c>
      <c r="P588" s="19" t="s">
        <v>62</v>
      </c>
      <c r="Q588" s="1">
        <f>COUNTIF(U588:Y588,"M*")-COUNTIF(U588:Y588,"MAL")</f>
        <v>2</v>
      </c>
      <c r="R588" s="1">
        <f>COUNTIF(U588:Y588,"J*")</f>
        <v>0</v>
      </c>
      <c r="S588" s="1">
        <f>COUNTIF(U588:Y588,"AM*")</f>
        <v>2</v>
      </c>
      <c r="T588" s="152"/>
      <c r="U588" s="150" t="s">
        <v>8</v>
      </c>
      <c r="V588" s="150" t="s">
        <v>9</v>
      </c>
      <c r="W588" s="150" t="s">
        <v>1</v>
      </c>
      <c r="X588" s="150" t="s">
        <v>1</v>
      </c>
      <c r="Y588" s="150" t="s">
        <v>8</v>
      </c>
      <c r="Z588" s="156"/>
      <c r="AA588" s="157"/>
      <c r="AC588" s="42" t="str">
        <f t="shared" ca="1" si="57"/>
        <v/>
      </c>
      <c r="AD588" s="44" t="str">
        <f t="shared" ca="1" si="58"/>
        <v/>
      </c>
      <c r="AE588" s="46" t="str">
        <f t="shared" ca="1" si="59"/>
        <v/>
      </c>
      <c r="AF588" s="48" t="str">
        <f t="shared" ca="1" si="60"/>
        <v/>
      </c>
      <c r="AG588" s="50" t="str">
        <f t="shared" ca="1" si="61"/>
        <v/>
      </c>
      <c r="AH588" s="52" t="str">
        <f t="shared" ca="1" si="62"/>
        <v/>
      </c>
      <c r="AI588" s="161"/>
    </row>
    <row r="589" spans="2:35" x14ac:dyDescent="0.25">
      <c r="B589" s="4" t="e">
        <f>VLOOKUP(E589,Tableau1[],4,FALSE)</f>
        <v>#N/A</v>
      </c>
      <c r="C589" s="4" t="str">
        <f>IF(E589=(LOOKUP(E589,Tableau1[Date])),"F","NF")</f>
        <v>NF</v>
      </c>
      <c r="D589" s="92" t="str">
        <f t="shared" ca="1" si="56"/>
        <v/>
      </c>
      <c r="E589" s="2">
        <v>43686</v>
      </c>
      <c r="F589" s="1">
        <f>COUNTIF(J589:O589,"M*")-COUNTIF(J589:O589,"MAL")</f>
        <v>2</v>
      </c>
      <c r="G589" s="1">
        <f>COUNTIF(J589:O589,"J*")</f>
        <v>1</v>
      </c>
      <c r="H589" s="1">
        <f>COUNTIF(J589:O589,"AM*")</f>
        <v>1</v>
      </c>
      <c r="I589" s="152"/>
      <c r="J589" s="150" t="s">
        <v>77</v>
      </c>
      <c r="K589" s="150" t="s">
        <v>8</v>
      </c>
      <c r="L589" s="150" t="s">
        <v>8</v>
      </c>
      <c r="M589" s="150" t="s">
        <v>1</v>
      </c>
      <c r="N589" s="150" t="s">
        <v>9</v>
      </c>
      <c r="O589" s="150" t="s">
        <v>9</v>
      </c>
      <c r="P589" s="21" t="str">
        <f ca="1">IF((E589-TODAY())&lt;70,"Verrouillée","Libre")</f>
        <v>Verrouillée</v>
      </c>
      <c r="Q589" s="1">
        <f>COUNTIF(U589:Y589,"M*")-COUNTIF(U589:Y589,"MAL")</f>
        <v>2</v>
      </c>
      <c r="R589" s="1">
        <f>COUNTIF(U589:Y589,"J*")</f>
        <v>0</v>
      </c>
      <c r="S589" s="1">
        <f>COUNTIF(U589:Y589,"AM*")</f>
        <v>2</v>
      </c>
      <c r="T589" s="152"/>
      <c r="U589" s="151" t="s">
        <v>87</v>
      </c>
      <c r="V589" s="150" t="s">
        <v>9</v>
      </c>
      <c r="W589" s="150" t="s">
        <v>1</v>
      </c>
      <c r="X589" s="150" t="s">
        <v>1</v>
      </c>
      <c r="Y589" s="150" t="s">
        <v>8</v>
      </c>
      <c r="Z589" s="156"/>
      <c r="AA589" s="157"/>
      <c r="AC589" s="42" t="str">
        <f t="shared" ca="1" si="57"/>
        <v/>
      </c>
      <c r="AD589" s="44" t="str">
        <f t="shared" ca="1" si="58"/>
        <v/>
      </c>
      <c r="AE589" s="46" t="str">
        <f t="shared" ca="1" si="59"/>
        <v/>
      </c>
      <c r="AF589" s="48" t="str">
        <f t="shared" ca="1" si="60"/>
        <v/>
      </c>
      <c r="AG589" s="50" t="str">
        <f t="shared" ca="1" si="61"/>
        <v/>
      </c>
      <c r="AH589" s="52" t="str">
        <f t="shared" ca="1" si="62"/>
        <v/>
      </c>
      <c r="AI589" s="158"/>
    </row>
    <row r="590" spans="2:35" x14ac:dyDescent="0.25">
      <c r="B590" s="4" t="e">
        <f>VLOOKUP(E590,Tableau1[],4,FALSE)</f>
        <v>#N/A</v>
      </c>
      <c r="C590" s="4" t="str">
        <f>IF(E590=(LOOKUP(E590,Tableau1[Date])),"F","NF")</f>
        <v>NF</v>
      </c>
      <c r="D590" s="92" t="str">
        <f t="shared" ca="1" si="56"/>
        <v/>
      </c>
      <c r="E590" s="7">
        <v>43687</v>
      </c>
      <c r="I590" s="152"/>
      <c r="J590" s="150"/>
      <c r="K590" s="150"/>
      <c r="L590" s="150"/>
      <c r="M590" s="150"/>
      <c r="N590" s="150"/>
      <c r="O590" s="150"/>
      <c r="T590" s="152"/>
      <c r="U590" s="150"/>
      <c r="V590" s="150"/>
      <c r="W590" s="150"/>
      <c r="X590" s="150"/>
      <c r="Y590" s="150"/>
      <c r="Z590" s="156"/>
      <c r="AA590" s="157"/>
      <c r="AC590" s="42" t="str">
        <f t="shared" ca="1" si="57"/>
        <v/>
      </c>
      <c r="AD590" s="44" t="str">
        <f t="shared" ca="1" si="58"/>
        <v/>
      </c>
      <c r="AE590" s="46" t="str">
        <f t="shared" ca="1" si="59"/>
        <v/>
      </c>
      <c r="AF590" s="48" t="str">
        <f t="shared" ca="1" si="60"/>
        <v/>
      </c>
      <c r="AG590" s="50" t="str">
        <f t="shared" ca="1" si="61"/>
        <v/>
      </c>
      <c r="AH590" s="52" t="str">
        <f t="shared" ca="1" si="62"/>
        <v/>
      </c>
      <c r="AI590" s="158"/>
    </row>
    <row r="591" spans="2:35" x14ac:dyDescent="0.25">
      <c r="B591" s="4" t="e">
        <f>VLOOKUP(E591,Tableau1[],4,FALSE)</f>
        <v>#N/A</v>
      </c>
      <c r="C591" s="4" t="str">
        <f>IF(E591=(LOOKUP(E591,Tableau1[Date])),"F","NF")</f>
        <v>NF</v>
      </c>
      <c r="D591" s="92" t="str">
        <f t="shared" ca="1" si="56"/>
        <v/>
      </c>
      <c r="E591" s="7">
        <v>43688</v>
      </c>
      <c r="I591" s="152"/>
      <c r="J591" s="150"/>
      <c r="K591" s="150"/>
      <c r="L591" s="150"/>
      <c r="M591" s="150"/>
      <c r="N591" s="150"/>
      <c r="O591" s="150"/>
      <c r="T591" s="152"/>
      <c r="U591" s="150"/>
      <c r="V591" s="150"/>
      <c r="W591" s="150"/>
      <c r="X591" s="150"/>
      <c r="Y591" s="150"/>
      <c r="Z591" s="156"/>
      <c r="AA591" s="157"/>
      <c r="AC591" s="42" t="str">
        <f t="shared" ca="1" si="57"/>
        <v/>
      </c>
      <c r="AD591" s="44" t="str">
        <f t="shared" ca="1" si="58"/>
        <v/>
      </c>
      <c r="AE591" s="46" t="str">
        <f t="shared" ca="1" si="59"/>
        <v/>
      </c>
      <c r="AF591" s="48" t="str">
        <f t="shared" ca="1" si="60"/>
        <v/>
      </c>
      <c r="AG591" s="50" t="str">
        <f t="shared" ca="1" si="61"/>
        <v/>
      </c>
      <c r="AH591" s="52" t="str">
        <f t="shared" ca="1" si="62"/>
        <v/>
      </c>
      <c r="AI591" s="158"/>
    </row>
    <row r="592" spans="2:35" x14ac:dyDescent="0.25">
      <c r="B592" s="4" t="e">
        <f>VLOOKUP(E592,Tableau1[],4,FALSE)</f>
        <v>#N/A</v>
      </c>
      <c r="C592" s="4" t="str">
        <f>IF(E592=(LOOKUP(E592,Tableau1[Date])),"F","NF")</f>
        <v>NF</v>
      </c>
      <c r="D592" s="92" t="str">
        <f t="shared" ca="1" si="56"/>
        <v/>
      </c>
      <c r="E592" s="2">
        <v>43689</v>
      </c>
      <c r="F592" s="1">
        <f>COUNTIF(J592:O592,"M*")-COUNTIF(J592:O592,"MAL")</f>
        <v>2</v>
      </c>
      <c r="G592" s="1">
        <f>COUNTIF(J592:O592,"J*")</f>
        <v>0</v>
      </c>
      <c r="H592" s="1">
        <f>COUNTIF(J592:O592,"AM*")</f>
        <v>1</v>
      </c>
      <c r="I592" s="152"/>
      <c r="J592" s="150" t="s">
        <v>8</v>
      </c>
      <c r="K592" s="150" t="s">
        <v>9</v>
      </c>
      <c r="L592" s="150" t="s">
        <v>9</v>
      </c>
      <c r="M592" s="150" t="s">
        <v>1</v>
      </c>
      <c r="N592" s="150" t="s">
        <v>9</v>
      </c>
      <c r="O592" s="150" t="s">
        <v>8</v>
      </c>
      <c r="P592" s="20" t="s">
        <v>59</v>
      </c>
      <c r="Q592" s="1">
        <f>COUNTIF(U592:Y592,"M*")-COUNTIF(U592:Y592,"MAL")</f>
        <v>2</v>
      </c>
      <c r="R592" s="1">
        <f>COUNTIF(U592:Y592,"J*")</f>
        <v>0</v>
      </c>
      <c r="S592" s="1">
        <f>COUNTIF(U592:Y592,"AM*")</f>
        <v>2</v>
      </c>
      <c r="T592" s="152"/>
      <c r="U592" s="150" t="s">
        <v>8</v>
      </c>
      <c r="V592" s="150" t="s">
        <v>9</v>
      </c>
      <c r="W592" s="150" t="s">
        <v>1</v>
      </c>
      <c r="X592" s="150" t="s">
        <v>1</v>
      </c>
      <c r="Y592" s="150" t="s">
        <v>8</v>
      </c>
      <c r="Z592" s="156"/>
      <c r="AA592" s="157"/>
      <c r="AC592" s="42" t="str">
        <f t="shared" ca="1" si="57"/>
        <v/>
      </c>
      <c r="AD592" s="44" t="str">
        <f t="shared" ca="1" si="58"/>
        <v/>
      </c>
      <c r="AE592" s="46" t="str">
        <f t="shared" ca="1" si="59"/>
        <v/>
      </c>
      <c r="AF592" s="48" t="str">
        <f t="shared" ca="1" si="60"/>
        <v/>
      </c>
      <c r="AG592" s="50" t="str">
        <f t="shared" ca="1" si="61"/>
        <v/>
      </c>
      <c r="AH592" s="52" t="str">
        <f t="shared" ca="1" si="62"/>
        <v/>
      </c>
      <c r="AI592" s="158"/>
    </row>
    <row r="593" spans="2:35" x14ac:dyDescent="0.25">
      <c r="B593" s="4" t="e">
        <f>VLOOKUP(E593,Tableau1[],4,FALSE)</f>
        <v>#N/A</v>
      </c>
      <c r="C593" s="4" t="str">
        <f>IF(E593=(LOOKUP(E593,Tableau1[Date])),"F","NF")</f>
        <v>NF</v>
      </c>
      <c r="D593" s="92" t="str">
        <f t="shared" ca="1" si="56"/>
        <v/>
      </c>
      <c r="E593" s="2">
        <v>43690</v>
      </c>
      <c r="F593" s="1">
        <f>COUNTIF(J593:O593,"M*")-COUNTIF(J593:O593,"MAL")</f>
        <v>2</v>
      </c>
      <c r="G593" s="1">
        <f>COUNTIF(J593:O593,"J*")</f>
        <v>0</v>
      </c>
      <c r="H593" s="1">
        <f>COUNTIF(J593:O593,"AM*")</f>
        <v>1</v>
      </c>
      <c r="I593" s="152"/>
      <c r="J593" s="150" t="s">
        <v>8</v>
      </c>
      <c r="K593" s="150" t="s">
        <v>9</v>
      </c>
      <c r="L593" s="150" t="s">
        <v>9</v>
      </c>
      <c r="M593" s="150" t="s">
        <v>1</v>
      </c>
      <c r="N593" s="150" t="s">
        <v>9</v>
      </c>
      <c r="O593" s="150" t="s">
        <v>8</v>
      </c>
      <c r="P593" s="302">
        <v>33</v>
      </c>
      <c r="Q593" s="1">
        <f>COUNTIF(U593:Y593,"M*")-COUNTIF(U593:Y593,"MAL")</f>
        <v>2</v>
      </c>
      <c r="R593" s="1">
        <f>COUNTIF(U593:Y593,"J*")</f>
        <v>0</v>
      </c>
      <c r="S593" s="1">
        <f>COUNTIF(U593:Y593,"AM*")</f>
        <v>2</v>
      </c>
      <c r="T593" s="152"/>
      <c r="U593" s="151" t="s">
        <v>87</v>
      </c>
      <c r="V593" s="150" t="s">
        <v>9</v>
      </c>
      <c r="W593" s="150" t="s">
        <v>1</v>
      </c>
      <c r="X593" s="150" t="s">
        <v>1</v>
      </c>
      <c r="Y593" s="150" t="s">
        <v>8</v>
      </c>
      <c r="Z593" s="156"/>
      <c r="AA593" s="157"/>
      <c r="AC593" s="42" t="str">
        <f t="shared" ca="1" si="57"/>
        <v/>
      </c>
      <c r="AD593" s="44" t="str">
        <f t="shared" ca="1" si="58"/>
        <v/>
      </c>
      <c r="AE593" s="46" t="str">
        <f t="shared" ca="1" si="59"/>
        <v/>
      </c>
      <c r="AF593" s="48" t="str">
        <f t="shared" ca="1" si="60"/>
        <v/>
      </c>
      <c r="AG593" s="50" t="str">
        <f t="shared" ca="1" si="61"/>
        <v/>
      </c>
      <c r="AH593" s="52" t="str">
        <f t="shared" ca="1" si="62"/>
        <v/>
      </c>
      <c r="AI593" s="158"/>
    </row>
    <row r="594" spans="2:35" x14ac:dyDescent="0.25">
      <c r="B594" s="4" t="e">
        <f>VLOOKUP(E594,Tableau1[],4,FALSE)</f>
        <v>#N/A</v>
      </c>
      <c r="C594" s="4" t="str">
        <f>IF(E594=(LOOKUP(E594,Tableau1[Date])),"F","NF")</f>
        <v>NF</v>
      </c>
      <c r="D594" s="92" t="str">
        <f t="shared" ca="1" si="56"/>
        <v/>
      </c>
      <c r="E594" s="2">
        <v>43691</v>
      </c>
      <c r="F594" s="1">
        <f>COUNTIF(J594:O594,"M*")-COUNTIF(J594:O594,"MAL")</f>
        <v>2</v>
      </c>
      <c r="G594" s="1">
        <f>COUNTIF(J594:O594,"J*")</f>
        <v>0</v>
      </c>
      <c r="H594" s="1">
        <f>COUNTIF(J594:O594,"AM*")</f>
        <v>1</v>
      </c>
      <c r="I594" s="152"/>
      <c r="J594" s="150" t="s">
        <v>8</v>
      </c>
      <c r="K594" s="150" t="s">
        <v>9</v>
      </c>
      <c r="L594" s="150" t="s">
        <v>9</v>
      </c>
      <c r="M594" s="150" t="s">
        <v>1</v>
      </c>
      <c r="N594" s="150" t="s">
        <v>9</v>
      </c>
      <c r="O594" s="150" t="s">
        <v>8</v>
      </c>
      <c r="P594" s="302"/>
      <c r="Q594" s="1">
        <f>COUNTIF(U594:Y594,"M*")-COUNTIF(U594:Y594,"MAL")</f>
        <v>2</v>
      </c>
      <c r="R594" s="1">
        <f>COUNTIF(U594:Y594,"J*")</f>
        <v>0</v>
      </c>
      <c r="S594" s="1">
        <f>COUNTIF(U594:Y594,"AM*")</f>
        <v>2</v>
      </c>
      <c r="T594" s="152"/>
      <c r="U594" s="150" t="s">
        <v>8</v>
      </c>
      <c r="V594" s="150" t="s">
        <v>9</v>
      </c>
      <c r="W594" s="150" t="s">
        <v>1</v>
      </c>
      <c r="X594" s="150" t="s">
        <v>1</v>
      </c>
      <c r="Y594" s="150" t="s">
        <v>8</v>
      </c>
      <c r="Z594" s="156"/>
      <c r="AA594" s="157"/>
      <c r="AC594" s="42" t="str">
        <f t="shared" ca="1" si="57"/>
        <v/>
      </c>
      <c r="AD594" s="44" t="str">
        <f t="shared" ca="1" si="58"/>
        <v/>
      </c>
      <c r="AE594" s="46" t="str">
        <f t="shared" ca="1" si="59"/>
        <v/>
      </c>
      <c r="AF594" s="48" t="str">
        <f t="shared" ca="1" si="60"/>
        <v/>
      </c>
      <c r="AG594" s="50" t="str">
        <f t="shared" ca="1" si="61"/>
        <v/>
      </c>
      <c r="AH594" s="52" t="str">
        <f t="shared" ca="1" si="62"/>
        <v/>
      </c>
      <c r="AI594" s="158"/>
    </row>
    <row r="595" spans="2:35" x14ac:dyDescent="0.25">
      <c r="B595" s="4" t="str">
        <f>VLOOKUP(E595,Tableau1[],4,FALSE)</f>
        <v>OUI</v>
      </c>
      <c r="C595" s="4" t="str">
        <f>IF(E595=(LOOKUP(E595,Tableau1[Date])),"F","NF")</f>
        <v>F</v>
      </c>
      <c r="D595" s="92" t="str">
        <f t="shared" ca="1" si="56"/>
        <v/>
      </c>
      <c r="E595" s="2">
        <v>43692</v>
      </c>
      <c r="F595" s="1">
        <f>COUNTIF(J595:O595,"M*")-COUNTIF(J595:O595,"MAL")</f>
        <v>2</v>
      </c>
      <c r="G595" s="1">
        <f>COUNTIF(J595:O595,"J*")</f>
        <v>0</v>
      </c>
      <c r="H595" s="1">
        <f>COUNTIF(J595:O595,"AM*")</f>
        <v>1</v>
      </c>
      <c r="I595" s="152"/>
      <c r="J595" s="150" t="s">
        <v>8</v>
      </c>
      <c r="K595" s="150" t="s">
        <v>58</v>
      </c>
      <c r="L595" s="150" t="s">
        <v>58</v>
      </c>
      <c r="M595" s="150" t="s">
        <v>1</v>
      </c>
      <c r="N595" s="150" t="s">
        <v>58</v>
      </c>
      <c r="O595" s="150" t="s">
        <v>8</v>
      </c>
      <c r="P595" s="19" t="s">
        <v>62</v>
      </c>
      <c r="Q595" s="1">
        <f>COUNTIF(U595:Y595,"M*")-COUNTIF(U595:Y595,"MAL")</f>
        <v>1</v>
      </c>
      <c r="R595" s="1">
        <f>COUNTIF(U595:Y595,"J*")</f>
        <v>0</v>
      </c>
      <c r="S595" s="1">
        <f>COUNTIF(U595:Y595,"AM*")</f>
        <v>1</v>
      </c>
      <c r="T595" s="152"/>
      <c r="U595" s="150" t="s">
        <v>8</v>
      </c>
      <c r="V595" s="150" t="s">
        <v>9</v>
      </c>
      <c r="W595" s="150" t="s">
        <v>58</v>
      </c>
      <c r="X595" s="150" t="s">
        <v>58</v>
      </c>
      <c r="Y595" s="150" t="s">
        <v>1</v>
      </c>
      <c r="Z595" s="156"/>
      <c r="AA595" s="157"/>
      <c r="AC595" s="42" t="str">
        <f t="shared" ca="1" si="57"/>
        <v/>
      </c>
      <c r="AD595" s="44" t="str">
        <f t="shared" ca="1" si="58"/>
        <v/>
      </c>
      <c r="AE595" s="46" t="str">
        <f t="shared" ca="1" si="59"/>
        <v/>
      </c>
      <c r="AF595" s="48" t="str">
        <f t="shared" ca="1" si="60"/>
        <v/>
      </c>
      <c r="AG595" s="50" t="str">
        <f t="shared" ca="1" si="61"/>
        <v/>
      </c>
      <c r="AH595" s="52" t="str">
        <f t="shared" ca="1" si="62"/>
        <v/>
      </c>
      <c r="AI595" s="158"/>
    </row>
    <row r="596" spans="2:35" x14ac:dyDescent="0.25">
      <c r="B596" s="4" t="e">
        <f>VLOOKUP(E596,Tableau1[],4,FALSE)</f>
        <v>#N/A</v>
      </c>
      <c r="C596" s="4" t="str">
        <f>IF(E596=(LOOKUP(E596,Tableau1[Date])),"F","NF")</f>
        <v>NF</v>
      </c>
      <c r="D596" s="92" t="str">
        <f t="shared" ca="1" si="56"/>
        <v/>
      </c>
      <c r="E596" s="2">
        <v>43693</v>
      </c>
      <c r="F596" s="1">
        <f>COUNTIF(J596:O596,"M*")-COUNTIF(J596:O596,"MAL")</f>
        <v>2</v>
      </c>
      <c r="G596" s="1">
        <f>COUNTIF(J596:O596,"J*")</f>
        <v>0</v>
      </c>
      <c r="H596" s="1">
        <f>COUNTIF(J596:O596,"AM*")</f>
        <v>1</v>
      </c>
      <c r="I596" s="152"/>
      <c r="J596" s="150" t="s">
        <v>8</v>
      </c>
      <c r="K596" s="150" t="s">
        <v>9</v>
      </c>
      <c r="L596" s="150" t="s">
        <v>9</v>
      </c>
      <c r="M596" s="150" t="s">
        <v>1</v>
      </c>
      <c r="N596" s="150" t="s">
        <v>9</v>
      </c>
      <c r="O596" s="150" t="s">
        <v>8</v>
      </c>
      <c r="P596" s="21" t="str">
        <f ca="1">IF((E596-TODAY())&lt;70,"Verrouillée","Libre")</f>
        <v>Verrouillée</v>
      </c>
      <c r="Q596" s="1">
        <f>COUNTIF(U596:Y596,"M*")-COUNTIF(U596:Y596,"MAL")</f>
        <v>2</v>
      </c>
      <c r="R596" s="1">
        <f>COUNTIF(U596:Y596,"J*")</f>
        <v>0</v>
      </c>
      <c r="S596" s="1">
        <f>COUNTIF(U596:Y596,"AM*")</f>
        <v>1</v>
      </c>
      <c r="T596" s="152"/>
      <c r="U596" s="150" t="s">
        <v>9</v>
      </c>
      <c r="V596" s="150" t="s">
        <v>9</v>
      </c>
      <c r="W596" s="150" t="s">
        <v>8</v>
      </c>
      <c r="X596" s="150" t="s">
        <v>8</v>
      </c>
      <c r="Y596" s="150" t="s">
        <v>1</v>
      </c>
      <c r="Z596" s="156"/>
      <c r="AA596" s="157"/>
      <c r="AC596" s="42" t="str">
        <f t="shared" ca="1" si="57"/>
        <v/>
      </c>
      <c r="AD596" s="44" t="str">
        <f t="shared" ca="1" si="58"/>
        <v/>
      </c>
      <c r="AE596" s="46" t="str">
        <f t="shared" ca="1" si="59"/>
        <v/>
      </c>
      <c r="AF596" s="48" t="str">
        <f t="shared" ca="1" si="60"/>
        <v/>
      </c>
      <c r="AG596" s="50" t="str">
        <f t="shared" ca="1" si="61"/>
        <v/>
      </c>
      <c r="AH596" s="52" t="str">
        <f t="shared" ca="1" si="62"/>
        <v/>
      </c>
      <c r="AI596" s="158"/>
    </row>
    <row r="597" spans="2:35" x14ac:dyDescent="0.25">
      <c r="B597" s="4" t="e">
        <f>VLOOKUP(E597,Tableau1[],4,FALSE)</f>
        <v>#N/A</v>
      </c>
      <c r="C597" s="4" t="str">
        <f>IF(E597=(LOOKUP(E597,Tableau1[Date])),"F","NF")</f>
        <v>NF</v>
      </c>
      <c r="D597" s="92" t="str">
        <f t="shared" ca="1" si="56"/>
        <v/>
      </c>
      <c r="E597" s="7">
        <v>43694</v>
      </c>
      <c r="I597" s="152"/>
      <c r="J597" s="150"/>
      <c r="K597" s="150"/>
      <c r="L597" s="150"/>
      <c r="M597" s="150"/>
      <c r="N597" s="150"/>
      <c r="O597" s="150"/>
      <c r="T597" s="152"/>
      <c r="U597" s="150"/>
      <c r="V597" s="150"/>
      <c r="W597" s="150"/>
      <c r="X597" s="150"/>
      <c r="Y597" s="150"/>
      <c r="Z597" s="156"/>
      <c r="AA597" s="157"/>
      <c r="AC597" s="42" t="str">
        <f t="shared" ca="1" si="57"/>
        <v/>
      </c>
      <c r="AD597" s="44" t="str">
        <f t="shared" ca="1" si="58"/>
        <v/>
      </c>
      <c r="AE597" s="46" t="str">
        <f t="shared" ca="1" si="59"/>
        <v/>
      </c>
      <c r="AF597" s="48" t="str">
        <f t="shared" ca="1" si="60"/>
        <v/>
      </c>
      <c r="AG597" s="50" t="str">
        <f t="shared" ca="1" si="61"/>
        <v/>
      </c>
      <c r="AH597" s="52" t="str">
        <f t="shared" ca="1" si="62"/>
        <v/>
      </c>
      <c r="AI597" s="158"/>
    </row>
    <row r="598" spans="2:35" x14ac:dyDescent="0.25">
      <c r="B598" s="4" t="e">
        <f>VLOOKUP(E598,Tableau1[],4,FALSE)</f>
        <v>#N/A</v>
      </c>
      <c r="C598" s="4" t="str">
        <f>IF(E598=(LOOKUP(E598,Tableau1[Date])),"F","NF")</f>
        <v>NF</v>
      </c>
      <c r="D598" s="92" t="str">
        <f t="shared" ca="1" si="56"/>
        <v/>
      </c>
      <c r="E598" s="7">
        <v>43695</v>
      </c>
      <c r="I598" s="152"/>
      <c r="J598" s="150"/>
      <c r="K598" s="150"/>
      <c r="L598" s="150"/>
      <c r="M598" s="150"/>
      <c r="N598" s="150"/>
      <c r="O598" s="150"/>
      <c r="T598" s="152"/>
      <c r="U598" s="150"/>
      <c r="V598" s="150"/>
      <c r="W598" s="150"/>
      <c r="X598" s="150"/>
      <c r="Y598" s="150"/>
      <c r="Z598" s="156"/>
      <c r="AA598" s="157"/>
      <c r="AC598" s="42" t="str">
        <f t="shared" ca="1" si="57"/>
        <v/>
      </c>
      <c r="AD598" s="44" t="str">
        <f t="shared" ca="1" si="58"/>
        <v/>
      </c>
      <c r="AE598" s="46" t="str">
        <f t="shared" ca="1" si="59"/>
        <v/>
      </c>
      <c r="AF598" s="48" t="str">
        <f t="shared" ca="1" si="60"/>
        <v/>
      </c>
      <c r="AG598" s="50" t="str">
        <f t="shared" ca="1" si="61"/>
        <v/>
      </c>
      <c r="AH598" s="52" t="str">
        <f t="shared" ca="1" si="62"/>
        <v/>
      </c>
      <c r="AI598" s="158"/>
    </row>
    <row r="599" spans="2:35" x14ac:dyDescent="0.25">
      <c r="B599" s="4" t="e">
        <f>VLOOKUP(E599,Tableau1[],4,FALSE)</f>
        <v>#N/A</v>
      </c>
      <c r="C599" s="4" t="str">
        <f>IF(E599=(LOOKUP(E599,Tableau1[Date])),"F","NF")</f>
        <v>NF</v>
      </c>
      <c r="D599" s="92" t="str">
        <f t="shared" ca="1" si="56"/>
        <v/>
      </c>
      <c r="E599" s="2">
        <v>43696</v>
      </c>
      <c r="F599" s="1">
        <f>COUNTIF(J599:O599,"M*")-COUNTIF(J599:O599,"MAL")</f>
        <v>2</v>
      </c>
      <c r="G599" s="1">
        <f>COUNTIF(J599:O599,"J*")</f>
        <v>1</v>
      </c>
      <c r="H599" s="1">
        <f>COUNTIF(J599:O599,"AM*")</f>
        <v>1</v>
      </c>
      <c r="I599" s="152"/>
      <c r="J599" s="150" t="s">
        <v>8</v>
      </c>
      <c r="K599" s="150" t="s">
        <v>9</v>
      </c>
      <c r="L599" s="150" t="s">
        <v>77</v>
      </c>
      <c r="M599" s="150" t="s">
        <v>9</v>
      </c>
      <c r="N599" s="150" t="s">
        <v>8</v>
      </c>
      <c r="O599" s="150" t="s">
        <v>1</v>
      </c>
      <c r="P599" s="20" t="s">
        <v>59</v>
      </c>
      <c r="Q599" s="1">
        <f>COUNTIF(U599:Y599,"M*")-COUNTIF(U599:Y599,"MAL")</f>
        <v>1</v>
      </c>
      <c r="R599" s="1">
        <f>COUNTIF(U599:Y599,"J*")</f>
        <v>0</v>
      </c>
      <c r="S599" s="1">
        <f>COUNTIF(U599:Y599,"AM*")</f>
        <v>1</v>
      </c>
      <c r="T599" s="152"/>
      <c r="U599" s="150" t="s">
        <v>8</v>
      </c>
      <c r="V599" s="150" t="s">
        <v>9</v>
      </c>
      <c r="W599" s="150" t="s">
        <v>9</v>
      </c>
      <c r="X599" s="150" t="s">
        <v>9</v>
      </c>
      <c r="Y599" s="150" t="s">
        <v>1</v>
      </c>
      <c r="Z599" s="156"/>
      <c r="AA599" s="157"/>
      <c r="AC599" s="42" t="str">
        <f t="shared" ca="1" si="57"/>
        <v/>
      </c>
      <c r="AD599" s="44" t="str">
        <f t="shared" ca="1" si="58"/>
        <v/>
      </c>
      <c r="AE599" s="46" t="str">
        <f t="shared" ca="1" si="59"/>
        <v/>
      </c>
      <c r="AF599" s="48" t="str">
        <f t="shared" ca="1" si="60"/>
        <v/>
      </c>
      <c r="AG599" s="50" t="str">
        <f t="shared" ca="1" si="61"/>
        <v/>
      </c>
      <c r="AH599" s="52" t="str">
        <f t="shared" ca="1" si="62"/>
        <v/>
      </c>
      <c r="AI599" s="158"/>
    </row>
    <row r="600" spans="2:35" x14ac:dyDescent="0.25">
      <c r="B600" s="4" t="e">
        <f>VLOOKUP(E600,Tableau1[],4,FALSE)</f>
        <v>#N/A</v>
      </c>
      <c r="C600" s="4" t="str">
        <f>IF(E600=(LOOKUP(E600,Tableau1[Date])),"F","NF")</f>
        <v>NF</v>
      </c>
      <c r="D600" s="92" t="str">
        <f t="shared" ca="1" si="56"/>
        <v/>
      </c>
      <c r="E600" s="2">
        <v>43697</v>
      </c>
      <c r="F600" s="1">
        <f>COUNTIF(J600:O600,"M*")-COUNTIF(J600:O600,"MAL")</f>
        <v>2</v>
      </c>
      <c r="G600" s="1">
        <f>COUNTIF(J600:O600,"J*")</f>
        <v>1</v>
      </c>
      <c r="H600" s="1">
        <f>COUNTIF(J600:O600,"AM*")</f>
        <v>1</v>
      </c>
      <c r="I600" s="152"/>
      <c r="J600" s="150" t="s">
        <v>8</v>
      </c>
      <c r="K600" s="150" t="s">
        <v>9</v>
      </c>
      <c r="L600" s="150" t="s">
        <v>77</v>
      </c>
      <c r="M600" s="150" t="s">
        <v>9</v>
      </c>
      <c r="N600" s="150" t="s">
        <v>8</v>
      </c>
      <c r="O600" s="150" t="s">
        <v>1</v>
      </c>
      <c r="P600" s="302">
        <v>34</v>
      </c>
      <c r="Q600" s="1">
        <f>COUNTIF(U600:Y600,"M*")-COUNTIF(U600:Y600,"MAL")</f>
        <v>1</v>
      </c>
      <c r="R600" s="1">
        <f>COUNTIF(U600:Y600,"J*")</f>
        <v>0</v>
      </c>
      <c r="S600" s="1">
        <f>COUNTIF(U600:Y600,"AM*")</f>
        <v>1</v>
      </c>
      <c r="T600" s="152"/>
      <c r="U600" s="151" t="s">
        <v>87</v>
      </c>
      <c r="V600" s="150" t="s">
        <v>9</v>
      </c>
      <c r="W600" s="150" t="s">
        <v>9</v>
      </c>
      <c r="X600" s="150" t="s">
        <v>9</v>
      </c>
      <c r="Y600" s="150" t="s">
        <v>1</v>
      </c>
      <c r="Z600" s="156"/>
      <c r="AA600" s="157"/>
      <c r="AC600" s="42" t="str">
        <f t="shared" ca="1" si="57"/>
        <v/>
      </c>
      <c r="AD600" s="44" t="str">
        <f t="shared" ca="1" si="58"/>
        <v/>
      </c>
      <c r="AE600" s="46" t="str">
        <f t="shared" ca="1" si="59"/>
        <v/>
      </c>
      <c r="AF600" s="48" t="str">
        <f t="shared" ca="1" si="60"/>
        <v/>
      </c>
      <c r="AG600" s="50" t="str">
        <f t="shared" ca="1" si="61"/>
        <v/>
      </c>
      <c r="AH600" s="52" t="str">
        <f t="shared" ca="1" si="62"/>
        <v/>
      </c>
      <c r="AI600" s="161" t="s">
        <v>184</v>
      </c>
    </row>
    <row r="601" spans="2:35" x14ac:dyDescent="0.25">
      <c r="B601" s="4" t="e">
        <f>VLOOKUP(E601,Tableau1[],4,FALSE)</f>
        <v>#N/A</v>
      </c>
      <c r="C601" s="4" t="str">
        <f>IF(E601=(LOOKUP(E601,Tableau1[Date])),"F","NF")</f>
        <v>NF</v>
      </c>
      <c r="D601" s="92" t="str">
        <f t="shared" ca="1" si="56"/>
        <v/>
      </c>
      <c r="E601" s="2">
        <v>43698</v>
      </c>
      <c r="F601" s="1">
        <f>COUNTIF(J601:O601,"M*")-COUNTIF(J601:O601,"MAL")</f>
        <v>2</v>
      </c>
      <c r="G601" s="1">
        <f>COUNTIF(J601:O601,"J*")</f>
        <v>1</v>
      </c>
      <c r="H601" s="1">
        <f>COUNTIF(J601:O601,"AM*")</f>
        <v>1</v>
      </c>
      <c r="I601" s="152"/>
      <c r="J601" s="150" t="s">
        <v>8</v>
      </c>
      <c r="K601" s="150" t="s">
        <v>9</v>
      </c>
      <c r="L601" s="150" t="s">
        <v>77</v>
      </c>
      <c r="M601" s="150" t="s">
        <v>9</v>
      </c>
      <c r="N601" s="150" t="s">
        <v>8</v>
      </c>
      <c r="O601" s="150" t="s">
        <v>1</v>
      </c>
      <c r="P601" s="302"/>
      <c r="Q601" s="1">
        <f>COUNTIF(U601:Y601,"M*")-COUNTIF(U601:Y601,"MAL")</f>
        <v>1</v>
      </c>
      <c r="R601" s="1">
        <f>COUNTIF(U601:Y601,"J*")</f>
        <v>0</v>
      </c>
      <c r="S601" s="1">
        <f>COUNTIF(U601:Y601,"AM*")</f>
        <v>1</v>
      </c>
      <c r="T601" s="152"/>
      <c r="U601" s="150" t="s">
        <v>8</v>
      </c>
      <c r="V601" s="150" t="s">
        <v>9</v>
      </c>
      <c r="W601" s="150" t="s">
        <v>9</v>
      </c>
      <c r="X601" s="150" t="s">
        <v>9</v>
      </c>
      <c r="Y601" s="150" t="s">
        <v>1</v>
      </c>
      <c r="Z601" s="156"/>
      <c r="AA601" s="157"/>
      <c r="AC601" s="42" t="str">
        <f t="shared" ca="1" si="57"/>
        <v/>
      </c>
      <c r="AD601" s="44" t="str">
        <f t="shared" ca="1" si="58"/>
        <v/>
      </c>
      <c r="AE601" s="46" t="str">
        <f t="shared" ca="1" si="59"/>
        <v/>
      </c>
      <c r="AF601" s="48" t="str">
        <f t="shared" ca="1" si="60"/>
        <v/>
      </c>
      <c r="AG601" s="50" t="str">
        <f t="shared" ca="1" si="61"/>
        <v/>
      </c>
      <c r="AH601" s="52" t="str">
        <f t="shared" ca="1" si="62"/>
        <v/>
      </c>
      <c r="AI601" s="158"/>
    </row>
    <row r="602" spans="2:35" x14ac:dyDescent="0.25">
      <c r="B602" s="4" t="e">
        <f>VLOOKUP(E602,Tableau1[],4,FALSE)</f>
        <v>#N/A</v>
      </c>
      <c r="C602" s="4" t="str">
        <f>IF(E602=(LOOKUP(E602,Tableau1[Date])),"F","NF")</f>
        <v>NF</v>
      </c>
      <c r="D602" s="92" t="str">
        <f t="shared" ca="1" si="56"/>
        <v/>
      </c>
      <c r="E602" s="2">
        <v>43699</v>
      </c>
      <c r="F602" s="1">
        <f>COUNTIF(J602:O602,"M*")-COUNTIF(J602:O602,"MAL")</f>
        <v>2</v>
      </c>
      <c r="G602" s="1">
        <f>COUNTIF(J602:O602,"J*")</f>
        <v>1</v>
      </c>
      <c r="H602" s="1">
        <f>COUNTIF(J602:O602,"AM*")</f>
        <v>1</v>
      </c>
      <c r="I602" s="152"/>
      <c r="J602" s="150" t="s">
        <v>8</v>
      </c>
      <c r="K602" s="150" t="s">
        <v>9</v>
      </c>
      <c r="L602" s="150" t="s">
        <v>77</v>
      </c>
      <c r="M602" s="150" t="s">
        <v>9</v>
      </c>
      <c r="N602" s="150" t="s">
        <v>8</v>
      </c>
      <c r="O602" s="150" t="s">
        <v>1</v>
      </c>
      <c r="P602" s="19" t="s">
        <v>62</v>
      </c>
      <c r="Q602" s="1">
        <f>COUNTIF(U602:Y602,"M*")-COUNTIF(U602:Y602,"MAL")</f>
        <v>1</v>
      </c>
      <c r="R602" s="1">
        <f>COUNTIF(U602:Y602,"J*")</f>
        <v>0</v>
      </c>
      <c r="S602" s="1">
        <f>COUNTIF(U602:Y602,"AM*")</f>
        <v>1</v>
      </c>
      <c r="T602" s="152"/>
      <c r="U602" s="150" t="s">
        <v>8</v>
      </c>
      <c r="V602" s="150" t="s">
        <v>9</v>
      </c>
      <c r="W602" s="150" t="s">
        <v>9</v>
      </c>
      <c r="X602" s="150" t="s">
        <v>9</v>
      </c>
      <c r="Y602" s="150" t="s">
        <v>1</v>
      </c>
      <c r="Z602" s="156"/>
      <c r="AA602" s="157"/>
      <c r="AC602" s="42" t="str">
        <f t="shared" ca="1" si="57"/>
        <v/>
      </c>
      <c r="AD602" s="44" t="str">
        <f t="shared" ca="1" si="58"/>
        <v/>
      </c>
      <c r="AE602" s="46" t="str">
        <f t="shared" ca="1" si="59"/>
        <v/>
      </c>
      <c r="AF602" s="48" t="str">
        <f t="shared" ca="1" si="60"/>
        <v/>
      </c>
      <c r="AG602" s="50" t="str">
        <f t="shared" ca="1" si="61"/>
        <v/>
      </c>
      <c r="AH602" s="52" t="str">
        <f t="shared" ca="1" si="62"/>
        <v/>
      </c>
      <c r="AI602" s="158"/>
    </row>
    <row r="603" spans="2:35" x14ac:dyDescent="0.25">
      <c r="B603" s="4" t="e">
        <f>VLOOKUP(E603,Tableau1[],4,FALSE)</f>
        <v>#N/A</v>
      </c>
      <c r="C603" s="4" t="str">
        <f>IF(E603=(LOOKUP(E603,Tableau1[Date])),"F","NF")</f>
        <v>NF</v>
      </c>
      <c r="D603" s="92" t="str">
        <f t="shared" ca="1" si="56"/>
        <v/>
      </c>
      <c r="E603" s="2">
        <v>43700</v>
      </c>
      <c r="F603" s="1">
        <f>COUNTIF(J603:O603,"M*")-COUNTIF(J603:O603,"MAL")</f>
        <v>2</v>
      </c>
      <c r="G603" s="1">
        <f>COUNTIF(J603:O603,"J*")</f>
        <v>1</v>
      </c>
      <c r="H603" s="1">
        <f>COUNTIF(J603:O603,"AM*")</f>
        <v>1</v>
      </c>
      <c r="I603" s="152"/>
      <c r="J603" s="150" t="s">
        <v>8</v>
      </c>
      <c r="K603" s="150" t="s">
        <v>9</v>
      </c>
      <c r="L603" s="150" t="s">
        <v>77</v>
      </c>
      <c r="M603" s="150" t="s">
        <v>9</v>
      </c>
      <c r="N603" s="150" t="s">
        <v>8</v>
      </c>
      <c r="O603" s="150" t="s">
        <v>1</v>
      </c>
      <c r="P603" s="21" t="str">
        <f ca="1">IF((E603-TODAY())&lt;70,"Verrouillée","Libre")</f>
        <v>Verrouillée</v>
      </c>
      <c r="Q603" s="1">
        <f>COUNTIF(U603:Y603,"M*")-COUNTIF(U603:Y603,"MAL")</f>
        <v>1</v>
      </c>
      <c r="R603" s="1">
        <f>COUNTIF(U603:Y603,"J*")</f>
        <v>0</v>
      </c>
      <c r="S603" s="1">
        <f>COUNTIF(U603:Y603,"AM*")</f>
        <v>1</v>
      </c>
      <c r="T603" s="152"/>
      <c r="U603" s="150" t="s">
        <v>8</v>
      </c>
      <c r="V603" s="150" t="s">
        <v>9</v>
      </c>
      <c r="W603" s="150" t="s">
        <v>9</v>
      </c>
      <c r="X603" s="150" t="s">
        <v>9</v>
      </c>
      <c r="Y603" s="150" t="s">
        <v>1</v>
      </c>
      <c r="Z603" s="156"/>
      <c r="AA603" s="157"/>
      <c r="AC603" s="42" t="str">
        <f t="shared" ca="1" si="57"/>
        <v/>
      </c>
      <c r="AD603" s="44" t="str">
        <f t="shared" ca="1" si="58"/>
        <v/>
      </c>
      <c r="AE603" s="46" t="str">
        <f t="shared" ca="1" si="59"/>
        <v/>
      </c>
      <c r="AF603" s="48" t="str">
        <f t="shared" ca="1" si="60"/>
        <v/>
      </c>
      <c r="AG603" s="50" t="str">
        <f t="shared" ca="1" si="61"/>
        <v/>
      </c>
      <c r="AH603" s="52" t="str">
        <f t="shared" ca="1" si="62"/>
        <v/>
      </c>
      <c r="AI603" s="158"/>
    </row>
    <row r="604" spans="2:35" x14ac:dyDescent="0.25">
      <c r="B604" s="4" t="e">
        <f>VLOOKUP(E604,Tableau1[],4,FALSE)</f>
        <v>#N/A</v>
      </c>
      <c r="C604" s="4" t="str">
        <f>IF(E604=(LOOKUP(E604,Tableau1[Date])),"F","NF")</f>
        <v>NF</v>
      </c>
      <c r="D604" s="92" t="str">
        <f t="shared" ref="D604:D667" ca="1" si="63">IF(E604=TODAY(), "=&gt;", "")</f>
        <v/>
      </c>
      <c r="E604" s="7">
        <v>43701</v>
      </c>
      <c r="I604" s="152"/>
      <c r="J604" s="150"/>
      <c r="K604" s="150"/>
      <c r="L604" s="150"/>
      <c r="M604" s="150"/>
      <c r="N604" s="150"/>
      <c r="O604" s="150"/>
      <c r="T604" s="152"/>
      <c r="U604" s="150"/>
      <c r="V604" s="150"/>
      <c r="W604" s="150"/>
      <c r="X604" s="150"/>
      <c r="Y604" s="150"/>
      <c r="Z604" s="156"/>
      <c r="AA604" s="157"/>
      <c r="AC604" s="42" t="str">
        <f t="shared" ca="1" si="57"/>
        <v/>
      </c>
      <c r="AD604" s="44" t="str">
        <f t="shared" ca="1" si="58"/>
        <v/>
      </c>
      <c r="AE604" s="46" t="str">
        <f t="shared" ca="1" si="59"/>
        <v/>
      </c>
      <c r="AF604" s="48" t="str">
        <f t="shared" ca="1" si="60"/>
        <v/>
      </c>
      <c r="AG604" s="50" t="str">
        <f t="shared" ca="1" si="61"/>
        <v/>
      </c>
      <c r="AH604" s="52" t="str">
        <f t="shared" ca="1" si="62"/>
        <v/>
      </c>
      <c r="AI604" s="158"/>
    </row>
    <row r="605" spans="2:35" x14ac:dyDescent="0.25">
      <c r="B605" s="4" t="e">
        <f>VLOOKUP(E605,Tableau1[],4,FALSE)</f>
        <v>#N/A</v>
      </c>
      <c r="C605" s="4" t="str">
        <f>IF(E605=(LOOKUP(E605,Tableau1[Date])),"F","NF")</f>
        <v>NF</v>
      </c>
      <c r="D605" s="92" t="str">
        <f t="shared" ca="1" si="63"/>
        <v/>
      </c>
      <c r="E605" s="7">
        <v>43702</v>
      </c>
      <c r="I605" s="152"/>
      <c r="J605" s="150"/>
      <c r="K605" s="150"/>
      <c r="L605" s="150"/>
      <c r="M605" s="150"/>
      <c r="N605" s="150"/>
      <c r="O605" s="150"/>
      <c r="T605" s="152"/>
      <c r="U605" s="150"/>
      <c r="V605" s="150"/>
      <c r="W605" s="150"/>
      <c r="X605" s="150"/>
      <c r="Y605" s="150"/>
      <c r="Z605" s="156"/>
      <c r="AA605" s="157"/>
      <c r="AC605" s="42" t="str">
        <f t="shared" ca="1" si="57"/>
        <v/>
      </c>
      <c r="AD605" s="44" t="str">
        <f t="shared" ca="1" si="58"/>
        <v/>
      </c>
      <c r="AE605" s="46" t="str">
        <f t="shared" ca="1" si="59"/>
        <v/>
      </c>
      <c r="AF605" s="48" t="str">
        <f t="shared" ca="1" si="60"/>
        <v/>
      </c>
      <c r="AG605" s="50" t="str">
        <f t="shared" ca="1" si="61"/>
        <v/>
      </c>
      <c r="AH605" s="52" t="str">
        <f t="shared" ca="1" si="62"/>
        <v/>
      </c>
      <c r="AI605" s="158"/>
    </row>
    <row r="606" spans="2:35" x14ac:dyDescent="0.25">
      <c r="B606" s="4" t="e">
        <f>VLOOKUP(E606,Tableau1[],4,FALSE)</f>
        <v>#N/A</v>
      </c>
      <c r="C606" s="4" t="str">
        <f>IF(E606=(LOOKUP(E606,Tableau1[Date])),"F","NF")</f>
        <v>NF</v>
      </c>
      <c r="D606" s="92" t="str">
        <f t="shared" ca="1" si="63"/>
        <v/>
      </c>
      <c r="E606" s="2">
        <v>43703</v>
      </c>
      <c r="F606" s="1">
        <f>COUNTIF(J606:O606,"M*")-COUNTIF(J606:O606,"MAL")</f>
        <v>4</v>
      </c>
      <c r="G606" s="1">
        <f>COUNTIF(J606:O606,"J*")</f>
        <v>0</v>
      </c>
      <c r="H606" s="1">
        <f>COUNTIF(J606:O606,"AM*")</f>
        <v>1</v>
      </c>
      <c r="I606" s="152"/>
      <c r="J606" s="150" t="s">
        <v>8</v>
      </c>
      <c r="K606" s="150" t="s">
        <v>8</v>
      </c>
      <c r="L606" s="150" t="s">
        <v>9</v>
      </c>
      <c r="M606" s="150" t="s">
        <v>8</v>
      </c>
      <c r="N606" s="150" t="s">
        <v>8</v>
      </c>
      <c r="O606" s="150" t="s">
        <v>1</v>
      </c>
      <c r="P606" s="20" t="s">
        <v>59</v>
      </c>
      <c r="Q606" s="1">
        <f>COUNTIF(U606:Y606,"M*")-COUNTIF(U606:Y606,"MAL")</f>
        <v>2</v>
      </c>
      <c r="R606" s="1">
        <f>COUNTIF(U606:Y606,"J*")</f>
        <v>1</v>
      </c>
      <c r="S606" s="1">
        <f>COUNTIF(U606:Y606,"AM*")</f>
        <v>2</v>
      </c>
      <c r="T606" s="152"/>
      <c r="U606" s="150" t="s">
        <v>8</v>
      </c>
      <c r="V606" s="150" t="s">
        <v>77</v>
      </c>
      <c r="W606" s="150" t="s">
        <v>1</v>
      </c>
      <c r="X606" s="150" t="s">
        <v>1</v>
      </c>
      <c r="Y606" s="150" t="s">
        <v>8</v>
      </c>
      <c r="Z606" s="156"/>
      <c r="AA606" s="157"/>
      <c r="AC606" s="42" t="str">
        <f t="shared" ca="1" si="57"/>
        <v/>
      </c>
      <c r="AD606" s="44" t="str">
        <f t="shared" ca="1" si="58"/>
        <v/>
      </c>
      <c r="AE606" s="46" t="str">
        <f t="shared" ca="1" si="59"/>
        <v/>
      </c>
      <c r="AF606" s="48" t="str">
        <f t="shared" ca="1" si="60"/>
        <v/>
      </c>
      <c r="AG606" s="50" t="str">
        <f t="shared" ca="1" si="61"/>
        <v/>
      </c>
      <c r="AH606" s="52" t="str">
        <f t="shared" ca="1" si="62"/>
        <v/>
      </c>
      <c r="AI606" s="158"/>
    </row>
    <row r="607" spans="2:35" x14ac:dyDescent="0.25">
      <c r="B607" s="4" t="e">
        <f>VLOOKUP(E607,Tableau1[],4,FALSE)</f>
        <v>#N/A</v>
      </c>
      <c r="C607" s="4" t="str">
        <f>IF(E607=(LOOKUP(E607,Tableau1[Date])),"F","NF")</f>
        <v>NF</v>
      </c>
      <c r="D607" s="92" t="str">
        <f t="shared" ca="1" si="63"/>
        <v/>
      </c>
      <c r="E607" s="2">
        <v>43704</v>
      </c>
      <c r="F607" s="1">
        <f>COUNTIF(J607:O607,"M*")-COUNTIF(J607:O607,"MAL")</f>
        <v>3</v>
      </c>
      <c r="G607" s="1">
        <f>COUNTIF(J607:O607,"J*")</f>
        <v>1</v>
      </c>
      <c r="H607" s="1">
        <f>COUNTIF(J607:O607,"AM*")</f>
        <v>1</v>
      </c>
      <c r="I607" s="154" t="s">
        <v>97</v>
      </c>
      <c r="J607" s="150" t="s">
        <v>8</v>
      </c>
      <c r="K607" s="150" t="s">
        <v>8</v>
      </c>
      <c r="L607" s="150" t="s">
        <v>9</v>
      </c>
      <c r="M607" s="150" t="s">
        <v>8</v>
      </c>
      <c r="N607" s="150" t="s">
        <v>77</v>
      </c>
      <c r="O607" s="150" t="s">
        <v>1</v>
      </c>
      <c r="P607" s="302">
        <v>35</v>
      </c>
      <c r="Q607" s="1">
        <f>COUNTIF(U607:Y607,"M*")-COUNTIF(U607:Y607,"MAL")</f>
        <v>2</v>
      </c>
      <c r="R607" s="1">
        <f>COUNTIF(U607:Y607,"J*")</f>
        <v>1</v>
      </c>
      <c r="S607" s="1">
        <f>COUNTIF(U607:Y607,"AM*")</f>
        <v>2</v>
      </c>
      <c r="T607" s="152"/>
      <c r="U607" s="151" t="s">
        <v>87</v>
      </c>
      <c r="V607" s="150" t="s">
        <v>77</v>
      </c>
      <c r="W607" s="150" t="s">
        <v>1</v>
      </c>
      <c r="X607" s="150" t="s">
        <v>1</v>
      </c>
      <c r="Y607" s="150" t="s">
        <v>8</v>
      </c>
      <c r="Z607" s="156"/>
      <c r="AA607" s="157"/>
      <c r="AC607" s="42" t="str">
        <f t="shared" ca="1" si="57"/>
        <v/>
      </c>
      <c r="AD607" s="44" t="str">
        <f t="shared" ca="1" si="58"/>
        <v/>
      </c>
      <c r="AE607" s="46" t="str">
        <f t="shared" ca="1" si="59"/>
        <v/>
      </c>
      <c r="AF607" s="48" t="str">
        <f t="shared" ca="1" si="60"/>
        <v/>
      </c>
      <c r="AG607" s="50" t="str">
        <f t="shared" ca="1" si="61"/>
        <v/>
      </c>
      <c r="AH607" s="52" t="str">
        <f t="shared" ca="1" si="62"/>
        <v/>
      </c>
      <c r="AI607" s="158"/>
    </row>
    <row r="608" spans="2:35" x14ac:dyDescent="0.25">
      <c r="B608" s="4" t="e">
        <f>VLOOKUP(E608,Tableau1[],4,FALSE)</f>
        <v>#N/A</v>
      </c>
      <c r="C608" s="4" t="str">
        <f>IF(E608=(LOOKUP(E608,Tableau1[Date])),"F","NF")</f>
        <v>NF</v>
      </c>
      <c r="D608" s="92" t="str">
        <f t="shared" ca="1" si="63"/>
        <v/>
      </c>
      <c r="E608" s="2">
        <v>43705</v>
      </c>
      <c r="F608" s="1">
        <f>COUNTIF(J608:O608,"M*")-COUNTIF(J608:O608,"MAL")</f>
        <v>3</v>
      </c>
      <c r="G608" s="1">
        <f>COUNTIF(J608:O608,"J*")</f>
        <v>1</v>
      </c>
      <c r="H608" s="1">
        <f>COUNTIF(J608:O608,"AM*")</f>
        <v>1</v>
      </c>
      <c r="I608" s="152"/>
      <c r="J608" s="150" t="s">
        <v>8</v>
      </c>
      <c r="K608" s="151" t="s">
        <v>90</v>
      </c>
      <c r="L608" s="150" t="s">
        <v>9</v>
      </c>
      <c r="M608" s="150" t="s">
        <v>8</v>
      </c>
      <c r="N608" s="151" t="s">
        <v>87</v>
      </c>
      <c r="O608" s="150" t="s">
        <v>1</v>
      </c>
      <c r="P608" s="302"/>
      <c r="Q608" s="1">
        <f>COUNTIF(U608:Y608,"M*")-COUNTIF(U608:Y608,"MAL")</f>
        <v>2</v>
      </c>
      <c r="R608" s="1">
        <f>COUNTIF(U608:Y608,"J*")</f>
        <v>1</v>
      </c>
      <c r="S608" s="1">
        <f>COUNTIF(U608:Y608,"AM*")</f>
        <v>2</v>
      </c>
      <c r="T608" s="152"/>
      <c r="U608" s="150" t="s">
        <v>8</v>
      </c>
      <c r="V608" s="150" t="s">
        <v>77</v>
      </c>
      <c r="W608" s="150" t="s">
        <v>1</v>
      </c>
      <c r="X608" s="150" t="s">
        <v>1</v>
      </c>
      <c r="Y608" s="150" t="s">
        <v>8</v>
      </c>
      <c r="Z608" s="156"/>
      <c r="AA608" s="157"/>
      <c r="AC608" s="42" t="str">
        <f t="shared" ca="1" si="57"/>
        <v/>
      </c>
      <c r="AD608" s="44" t="str">
        <f t="shared" ca="1" si="58"/>
        <v/>
      </c>
      <c r="AE608" s="46" t="str">
        <f t="shared" ca="1" si="59"/>
        <v/>
      </c>
      <c r="AF608" s="48" t="str">
        <f t="shared" ca="1" si="60"/>
        <v/>
      </c>
      <c r="AG608" s="50" t="str">
        <f t="shared" ca="1" si="61"/>
        <v/>
      </c>
      <c r="AH608" s="52" t="str">
        <f t="shared" ca="1" si="62"/>
        <v/>
      </c>
      <c r="AI608" s="158"/>
    </row>
    <row r="609" spans="2:35" x14ac:dyDescent="0.25">
      <c r="B609" s="4" t="e">
        <f>VLOOKUP(E609,Tableau1[],4,FALSE)</f>
        <v>#N/A</v>
      </c>
      <c r="C609" s="4" t="str">
        <f>IF(E609=(LOOKUP(E609,Tableau1[Date])),"F","NF")</f>
        <v>NF</v>
      </c>
      <c r="D609" s="92" t="str">
        <f t="shared" ca="1" si="63"/>
        <v/>
      </c>
      <c r="E609" s="2">
        <v>43706</v>
      </c>
      <c r="F609" s="1">
        <f>COUNTIF(J609:O609,"M*")-COUNTIF(J609:O609,"MAL")</f>
        <v>3</v>
      </c>
      <c r="G609" s="1">
        <f>COUNTIF(J609:O609,"J*")</f>
        <v>1</v>
      </c>
      <c r="H609" s="1">
        <f>COUNTIF(J609:O609,"AM*")</f>
        <v>1</v>
      </c>
      <c r="I609" s="152"/>
      <c r="J609" s="150" t="s">
        <v>8</v>
      </c>
      <c r="K609" s="151" t="s">
        <v>87</v>
      </c>
      <c r="L609" s="150" t="s">
        <v>9</v>
      </c>
      <c r="M609" s="150" t="s">
        <v>8</v>
      </c>
      <c r="N609" s="150" t="s">
        <v>77</v>
      </c>
      <c r="O609" s="150" t="s">
        <v>92</v>
      </c>
      <c r="P609" s="19" t="s">
        <v>62</v>
      </c>
      <c r="Q609" s="1">
        <f>COUNTIF(U609:Y609,"M*")-COUNTIF(U609:Y609,"MAL")</f>
        <v>2</v>
      </c>
      <c r="R609" s="1">
        <f>COUNTIF(U609:Y609,"J*")</f>
        <v>1</v>
      </c>
      <c r="S609" s="1">
        <f>COUNTIF(U609:Y609,"AM*")</f>
        <v>2</v>
      </c>
      <c r="T609" s="152"/>
      <c r="U609" s="150" t="s">
        <v>8</v>
      </c>
      <c r="V609" s="150" t="s">
        <v>77</v>
      </c>
      <c r="W609" s="150" t="s">
        <v>1</v>
      </c>
      <c r="X609" s="150" t="s">
        <v>1</v>
      </c>
      <c r="Y609" s="150" t="s">
        <v>8</v>
      </c>
      <c r="Z609" s="156"/>
      <c r="AA609" s="157"/>
      <c r="AC609" s="42" t="str">
        <f t="shared" ca="1" si="57"/>
        <v/>
      </c>
      <c r="AD609" s="44" t="str">
        <f t="shared" ca="1" si="58"/>
        <v/>
      </c>
      <c r="AE609" s="46" t="str">
        <f t="shared" ca="1" si="59"/>
        <v/>
      </c>
      <c r="AF609" s="48" t="str">
        <f t="shared" ca="1" si="60"/>
        <v/>
      </c>
      <c r="AG609" s="50" t="str">
        <f t="shared" ca="1" si="61"/>
        <v/>
      </c>
      <c r="AH609" s="52" t="str">
        <f t="shared" ca="1" si="62"/>
        <v/>
      </c>
      <c r="AI609" s="158"/>
    </row>
    <row r="610" spans="2:35" x14ac:dyDescent="0.25">
      <c r="B610" s="4" t="e">
        <f>VLOOKUP(E610,Tableau1[],4,FALSE)</f>
        <v>#N/A</v>
      </c>
      <c r="C610" s="4" t="str">
        <f>IF(E610=(LOOKUP(E610,Tableau1[Date])),"F","NF")</f>
        <v>NF</v>
      </c>
      <c r="D610" s="92" t="str">
        <f t="shared" ca="1" si="63"/>
        <v/>
      </c>
      <c r="E610" s="2">
        <v>43707</v>
      </c>
      <c r="F610" s="1">
        <f>COUNTIF(J610:O610,"M*")-COUNTIF(J610:O610,"MAL")</f>
        <v>3</v>
      </c>
      <c r="G610" s="1">
        <f>COUNTIF(J610:O610,"J*")</f>
        <v>0</v>
      </c>
      <c r="H610" s="1">
        <f>COUNTIF(J610:O610,"AM*")</f>
        <v>1</v>
      </c>
      <c r="I610" s="152"/>
      <c r="J610" s="150" t="s">
        <v>8</v>
      </c>
      <c r="K610" s="150" t="s">
        <v>9</v>
      </c>
      <c r="L610" s="150" t="s">
        <v>9</v>
      </c>
      <c r="M610" s="150" t="s">
        <v>8</v>
      </c>
      <c r="N610" s="150" t="s">
        <v>8</v>
      </c>
      <c r="O610" s="150" t="s">
        <v>1</v>
      </c>
      <c r="P610" s="21" t="str">
        <f ca="1">IF((E610-TODAY())&lt;70,"Verrouillée","Libre")</f>
        <v>Verrouillée</v>
      </c>
      <c r="Q610" s="1">
        <f>COUNTIF(U610:Y610,"M*")-COUNTIF(U610:Y610,"MAL")</f>
        <v>2</v>
      </c>
      <c r="R610" s="1">
        <f>COUNTIF(U610:Y610,"J*")</f>
        <v>1</v>
      </c>
      <c r="S610" s="1">
        <f>COUNTIF(U610:Y610,"AM*")</f>
        <v>2</v>
      </c>
      <c r="T610" s="152"/>
      <c r="U610" s="151" t="s">
        <v>87</v>
      </c>
      <c r="V610" s="150" t="s">
        <v>77</v>
      </c>
      <c r="W610" s="150" t="s">
        <v>1</v>
      </c>
      <c r="X610" s="150" t="s">
        <v>1</v>
      </c>
      <c r="Y610" s="150" t="s">
        <v>8</v>
      </c>
      <c r="Z610" s="156"/>
      <c r="AA610" s="157"/>
      <c r="AC610" s="42" t="str">
        <f t="shared" ca="1" si="57"/>
        <v/>
      </c>
      <c r="AD610" s="44" t="str">
        <f t="shared" ca="1" si="58"/>
        <v/>
      </c>
      <c r="AE610" s="46" t="str">
        <f t="shared" ca="1" si="59"/>
        <v/>
      </c>
      <c r="AF610" s="48" t="str">
        <f t="shared" ca="1" si="60"/>
        <v/>
      </c>
      <c r="AG610" s="50" t="str">
        <f t="shared" ca="1" si="61"/>
        <v/>
      </c>
      <c r="AH610" s="52" t="str">
        <f t="shared" ca="1" si="62"/>
        <v/>
      </c>
      <c r="AI610" s="158"/>
    </row>
    <row r="611" spans="2:35" x14ac:dyDescent="0.25">
      <c r="B611" s="4" t="e">
        <f>VLOOKUP(E611,Tableau1[],4,FALSE)</f>
        <v>#N/A</v>
      </c>
      <c r="C611" s="4" t="str">
        <f>IF(E611=(LOOKUP(E611,Tableau1[Date])),"F","NF")</f>
        <v>NF</v>
      </c>
      <c r="D611" s="92" t="str">
        <f t="shared" ca="1" si="63"/>
        <v/>
      </c>
      <c r="E611" s="7">
        <v>43708</v>
      </c>
      <c r="I611" s="152"/>
      <c r="J611" s="150"/>
      <c r="K611" s="150"/>
      <c r="L611" s="150"/>
      <c r="M611" s="150"/>
      <c r="N611" s="150"/>
      <c r="O611" s="150"/>
      <c r="T611" s="152"/>
      <c r="U611" s="150"/>
      <c r="V611" s="150"/>
      <c r="W611" s="150"/>
      <c r="X611" s="150"/>
      <c r="Y611" s="150"/>
      <c r="Z611" s="156"/>
      <c r="AA611" s="157"/>
      <c r="AC611" s="42" t="str">
        <f t="shared" ca="1" si="57"/>
        <v/>
      </c>
      <c r="AD611" s="44" t="str">
        <f t="shared" ca="1" si="58"/>
        <v/>
      </c>
      <c r="AE611" s="46" t="str">
        <f t="shared" ca="1" si="59"/>
        <v/>
      </c>
      <c r="AF611" s="48" t="str">
        <f t="shared" ca="1" si="60"/>
        <v/>
      </c>
      <c r="AG611" s="50" t="str">
        <f t="shared" ca="1" si="61"/>
        <v/>
      </c>
      <c r="AH611" s="52" t="str">
        <f t="shared" ca="1" si="62"/>
        <v/>
      </c>
      <c r="AI611" s="158"/>
    </row>
    <row r="612" spans="2:35" x14ac:dyDescent="0.25">
      <c r="B612" s="4" t="e">
        <f>VLOOKUP(E612,Tableau1[],4,FALSE)</f>
        <v>#N/A</v>
      </c>
      <c r="C612" s="4" t="str">
        <f>IF(E612=(LOOKUP(E612,Tableau1[Date])),"F","NF")</f>
        <v>NF</v>
      </c>
      <c r="D612" s="92" t="str">
        <f t="shared" ca="1" si="63"/>
        <v/>
      </c>
      <c r="E612" s="7">
        <v>43709</v>
      </c>
      <c r="I612" s="152"/>
      <c r="J612" s="150"/>
      <c r="K612" s="150"/>
      <c r="L612" s="150"/>
      <c r="M612" s="150"/>
      <c r="N612" s="150"/>
      <c r="O612" s="150"/>
      <c r="T612" s="152"/>
      <c r="U612" s="150"/>
      <c r="V612" s="150"/>
      <c r="W612" s="150"/>
      <c r="X612" s="150"/>
      <c r="Y612" s="150"/>
      <c r="Z612" s="156"/>
      <c r="AA612" s="157"/>
      <c r="AC612" s="42" t="str">
        <f t="shared" ca="1" si="57"/>
        <v/>
      </c>
      <c r="AD612" s="44" t="str">
        <f t="shared" ca="1" si="58"/>
        <v/>
      </c>
      <c r="AE612" s="46" t="str">
        <f t="shared" ca="1" si="59"/>
        <v/>
      </c>
      <c r="AF612" s="48" t="str">
        <f t="shared" ca="1" si="60"/>
        <v/>
      </c>
      <c r="AG612" s="50" t="str">
        <f t="shared" ca="1" si="61"/>
        <v/>
      </c>
      <c r="AH612" s="52" t="str">
        <f t="shared" ca="1" si="62"/>
        <v/>
      </c>
      <c r="AI612" s="158"/>
    </row>
    <row r="613" spans="2:35" x14ac:dyDescent="0.25">
      <c r="B613" s="4" t="e">
        <f>VLOOKUP(E613,Tableau1[],4,FALSE)</f>
        <v>#N/A</v>
      </c>
      <c r="C613" s="4" t="str">
        <f>IF(E613=(LOOKUP(E613,Tableau1[Date])),"F","NF")</f>
        <v>NF</v>
      </c>
      <c r="D613" s="92" t="str">
        <f t="shared" ca="1" si="63"/>
        <v/>
      </c>
      <c r="E613" s="2">
        <v>43710</v>
      </c>
      <c r="F613" s="1">
        <f>COUNTIF(J613:O613,"M*")-COUNTIF(J613:O613,"MAL")</f>
        <v>3</v>
      </c>
      <c r="G613" s="1">
        <f>COUNTIF(J613:O613,"J*")</f>
        <v>1</v>
      </c>
      <c r="H613" s="1">
        <f>COUNTIF(J613:O613,"AM*")</f>
        <v>1</v>
      </c>
      <c r="I613" s="152"/>
      <c r="J613" s="150" t="s">
        <v>8</v>
      </c>
      <c r="K613" s="150" t="s">
        <v>8</v>
      </c>
      <c r="L613" s="150" t="s">
        <v>9</v>
      </c>
      <c r="M613" s="150" t="s">
        <v>1</v>
      </c>
      <c r="N613" s="150" t="s">
        <v>8</v>
      </c>
      <c r="O613" s="150" t="s">
        <v>77</v>
      </c>
      <c r="P613" s="13" t="s">
        <v>59</v>
      </c>
      <c r="Q613" s="1">
        <f>COUNTIF(U613:Y613,"M*")-COUNTIF(U613:Y613,"MAL")</f>
        <v>3</v>
      </c>
      <c r="R613" s="1">
        <f>COUNTIF(U613:Y613,"J*")</f>
        <v>1</v>
      </c>
      <c r="S613" s="1">
        <f>COUNTIF(U613:Y613,"AM*")</f>
        <v>1</v>
      </c>
      <c r="T613" s="152"/>
      <c r="U613" s="150" t="s">
        <v>8</v>
      </c>
      <c r="V613" s="150" t="s">
        <v>1</v>
      </c>
      <c r="W613" s="150" t="s">
        <v>8</v>
      </c>
      <c r="X613" s="150" t="s">
        <v>8</v>
      </c>
      <c r="Y613" s="150" t="s">
        <v>77</v>
      </c>
      <c r="Z613" s="156"/>
      <c r="AA613" s="157"/>
      <c r="AC613" s="42" t="str">
        <f t="shared" ca="1" si="57"/>
        <v/>
      </c>
      <c r="AD613" s="44" t="str">
        <f t="shared" ca="1" si="58"/>
        <v/>
      </c>
      <c r="AE613" s="46" t="str">
        <f t="shared" ca="1" si="59"/>
        <v/>
      </c>
      <c r="AF613" s="48" t="str">
        <f t="shared" ca="1" si="60"/>
        <v/>
      </c>
      <c r="AG613" s="50" t="str">
        <f t="shared" ca="1" si="61"/>
        <v/>
      </c>
      <c r="AH613" s="52" t="str">
        <f t="shared" ca="1" si="62"/>
        <v/>
      </c>
      <c r="AI613" s="158"/>
    </row>
    <row r="614" spans="2:35" x14ac:dyDescent="0.25">
      <c r="B614" s="4" t="e">
        <f>VLOOKUP(E614,Tableau1[],4,FALSE)</f>
        <v>#N/A</v>
      </c>
      <c r="C614" s="4" t="str">
        <f>IF(E614=(LOOKUP(E614,Tableau1[Date])),"F","NF")</f>
        <v>NF</v>
      </c>
      <c r="D614" s="92" t="str">
        <f t="shared" ca="1" si="63"/>
        <v/>
      </c>
      <c r="E614" s="2">
        <v>43711</v>
      </c>
      <c r="F614" s="1">
        <f>COUNTIF(J614:O614,"M*")-COUNTIF(J614:O614,"MAL")</f>
        <v>3</v>
      </c>
      <c r="G614" s="1">
        <f>COUNTIF(J614:O614,"J*")</f>
        <v>1</v>
      </c>
      <c r="H614" s="1">
        <f>COUNTIF(J614:O614,"AM*")</f>
        <v>1</v>
      </c>
      <c r="I614" s="152"/>
      <c r="J614" s="150" t="s">
        <v>8</v>
      </c>
      <c r="K614" s="150" t="s">
        <v>8</v>
      </c>
      <c r="L614" s="150" t="s">
        <v>9</v>
      </c>
      <c r="M614" s="150" t="s">
        <v>1</v>
      </c>
      <c r="N614" s="150" t="s">
        <v>77</v>
      </c>
      <c r="O614" s="150" t="s">
        <v>8</v>
      </c>
      <c r="P614" s="300">
        <v>36</v>
      </c>
      <c r="Q614" s="1">
        <f>COUNTIF(U614:Y614,"M*")-COUNTIF(U614:Y614,"MAL")</f>
        <v>2</v>
      </c>
      <c r="R614" s="1">
        <f>COUNTIF(U614:Y614,"J*")</f>
        <v>1</v>
      </c>
      <c r="S614" s="1">
        <f>COUNTIF(U614:Y614,"AM*")</f>
        <v>1</v>
      </c>
      <c r="T614" s="152"/>
      <c r="U614" s="150" t="s">
        <v>9</v>
      </c>
      <c r="V614" s="150" t="s">
        <v>1</v>
      </c>
      <c r="W614" s="150" t="s">
        <v>8</v>
      </c>
      <c r="X614" s="150" t="s">
        <v>8</v>
      </c>
      <c r="Y614" s="150" t="s">
        <v>77</v>
      </c>
      <c r="Z614" s="156"/>
      <c r="AA614" s="157"/>
      <c r="AC614" s="42" t="str">
        <f t="shared" ca="1" si="57"/>
        <v/>
      </c>
      <c r="AD614" s="44" t="str">
        <f t="shared" ca="1" si="58"/>
        <v/>
      </c>
      <c r="AE614" s="46" t="str">
        <f t="shared" ca="1" si="59"/>
        <v/>
      </c>
      <c r="AF614" s="48" t="str">
        <f t="shared" ca="1" si="60"/>
        <v/>
      </c>
      <c r="AG614" s="50" t="str">
        <f t="shared" ca="1" si="61"/>
        <v/>
      </c>
      <c r="AH614" s="52" t="str">
        <f t="shared" ca="1" si="62"/>
        <v/>
      </c>
      <c r="AI614" s="158"/>
    </row>
    <row r="615" spans="2:35" x14ac:dyDescent="0.25">
      <c r="B615" s="4" t="e">
        <f>VLOOKUP(E615,Tableau1[],4,FALSE)</f>
        <v>#N/A</v>
      </c>
      <c r="C615" s="4" t="str">
        <f>IF(E615=(LOOKUP(E615,Tableau1[Date])),"F","NF")</f>
        <v>NF</v>
      </c>
      <c r="D615" s="92" t="str">
        <f t="shared" ca="1" si="63"/>
        <v/>
      </c>
      <c r="E615" s="2">
        <v>43712</v>
      </c>
      <c r="F615" s="1">
        <f>COUNTIF(J615:O615,"M*")-COUNTIF(J615:O615,"MAL")</f>
        <v>3</v>
      </c>
      <c r="G615" s="1">
        <f>COUNTIF(J615:O615,"J*")</f>
        <v>1</v>
      </c>
      <c r="H615" s="1">
        <f>COUNTIF(J615:O615,"AM*")</f>
        <v>1</v>
      </c>
      <c r="I615" s="152"/>
      <c r="J615" s="150" t="s">
        <v>8</v>
      </c>
      <c r="K615" s="150" t="s">
        <v>8</v>
      </c>
      <c r="L615" s="150" t="s">
        <v>9</v>
      </c>
      <c r="M615" s="150" t="s">
        <v>1</v>
      </c>
      <c r="N615" s="151" t="s">
        <v>87</v>
      </c>
      <c r="O615" s="150" t="s">
        <v>77</v>
      </c>
      <c r="P615" s="300"/>
      <c r="Q615" s="1">
        <f>COUNTIF(U615:Y615,"M*")-COUNTIF(U615:Y615,"MAL")</f>
        <v>3</v>
      </c>
      <c r="R615" s="1">
        <f>COUNTIF(U615:Y615,"J*")</f>
        <v>1</v>
      </c>
      <c r="S615" s="1">
        <f>COUNTIF(U615:Y615,"AM*")</f>
        <v>1</v>
      </c>
      <c r="T615" s="152"/>
      <c r="U615" s="150" t="s">
        <v>8</v>
      </c>
      <c r="V615" s="150" t="s">
        <v>1</v>
      </c>
      <c r="W615" s="150" t="s">
        <v>8</v>
      </c>
      <c r="X615" s="150" t="s">
        <v>8</v>
      </c>
      <c r="Y615" s="150" t="s">
        <v>77</v>
      </c>
      <c r="Z615" s="156"/>
      <c r="AA615" s="157"/>
      <c r="AC615" s="42" t="str">
        <f t="shared" ca="1" si="57"/>
        <v/>
      </c>
      <c r="AD615" s="44" t="str">
        <f t="shared" ca="1" si="58"/>
        <v/>
      </c>
      <c r="AE615" s="46" t="str">
        <f t="shared" ca="1" si="59"/>
        <v/>
      </c>
      <c r="AF615" s="48" t="str">
        <f t="shared" ca="1" si="60"/>
        <v/>
      </c>
      <c r="AG615" s="50" t="str">
        <f t="shared" ca="1" si="61"/>
        <v/>
      </c>
      <c r="AH615" s="52" t="str">
        <f t="shared" ca="1" si="62"/>
        <v/>
      </c>
      <c r="AI615" s="158"/>
    </row>
    <row r="616" spans="2:35" x14ac:dyDescent="0.25">
      <c r="B616" s="4" t="e">
        <f>VLOOKUP(E616,Tableau1[],4,FALSE)</f>
        <v>#N/A</v>
      </c>
      <c r="C616" s="4" t="str">
        <f>IF(E616=(LOOKUP(E616,Tableau1[Date])),"F","NF")</f>
        <v>NF</v>
      </c>
      <c r="D616" s="92" t="str">
        <f t="shared" ca="1" si="63"/>
        <v/>
      </c>
      <c r="E616" s="2">
        <v>43713</v>
      </c>
      <c r="F616" s="1">
        <f>COUNTIF(J616:O616,"M*")-COUNTIF(J616:O616,"MAL")</f>
        <v>3</v>
      </c>
      <c r="G616" s="1">
        <f>COUNTIF(J616:O616,"J*")</f>
        <v>1</v>
      </c>
      <c r="H616" s="1">
        <f>COUNTIF(J616:O616,"AM*")</f>
        <v>1</v>
      </c>
      <c r="I616" s="152"/>
      <c r="J616" s="150" t="s">
        <v>8</v>
      </c>
      <c r="K616" s="150" t="s">
        <v>8</v>
      </c>
      <c r="L616" s="150" t="s">
        <v>9</v>
      </c>
      <c r="M616" s="150" t="s">
        <v>1</v>
      </c>
      <c r="N616" s="150" t="s">
        <v>77</v>
      </c>
      <c r="O616" s="150" t="s">
        <v>8</v>
      </c>
      <c r="P616" s="56"/>
      <c r="Q616" s="1">
        <f>COUNTIF(U616:Y616,"M*")-COUNTIF(U616:Y616,"MAL")</f>
        <v>3</v>
      </c>
      <c r="R616" s="1">
        <f>COUNTIF(U616:Y616,"J*")</f>
        <v>1</v>
      </c>
      <c r="S616" s="1">
        <f>COUNTIF(U616:Y616,"AM*")</f>
        <v>1</v>
      </c>
      <c r="T616" s="152"/>
      <c r="U616" s="150" t="s">
        <v>8</v>
      </c>
      <c r="V616" s="150" t="s">
        <v>1</v>
      </c>
      <c r="W616" s="150" t="s">
        <v>8</v>
      </c>
      <c r="X616" s="150" t="s">
        <v>8</v>
      </c>
      <c r="Y616" s="150" t="s">
        <v>77</v>
      </c>
      <c r="Z616" s="156"/>
      <c r="AA616" s="157"/>
      <c r="AC616" s="42" t="str">
        <f t="shared" ca="1" si="57"/>
        <v/>
      </c>
      <c r="AD616" s="44" t="str">
        <f t="shared" ca="1" si="58"/>
        <v/>
      </c>
      <c r="AE616" s="46" t="str">
        <f t="shared" ca="1" si="59"/>
        <v/>
      </c>
      <c r="AF616" s="48" t="str">
        <f t="shared" ca="1" si="60"/>
        <v/>
      </c>
      <c r="AG616" s="50" t="str">
        <f t="shared" ca="1" si="61"/>
        <v/>
      </c>
      <c r="AH616" s="52" t="str">
        <f t="shared" ca="1" si="62"/>
        <v/>
      </c>
      <c r="AI616" s="158"/>
    </row>
    <row r="617" spans="2:35" x14ac:dyDescent="0.25">
      <c r="B617" s="4" t="e">
        <f>VLOOKUP(E617,Tableau1[],4,FALSE)</f>
        <v>#N/A</v>
      </c>
      <c r="C617" s="4" t="str">
        <f>IF(E617=(LOOKUP(E617,Tableau1[Date])),"F","NF")</f>
        <v>NF</v>
      </c>
      <c r="D617" s="92" t="str">
        <f t="shared" ca="1" si="63"/>
        <v/>
      </c>
      <c r="E617" s="2">
        <v>43714</v>
      </c>
      <c r="F617" s="1">
        <f>COUNTIF(J617:O617,"M*")-COUNTIF(J617:O617,"MAL")</f>
        <v>3</v>
      </c>
      <c r="G617" s="1">
        <f>COUNTIF(J617:O617,"J*")</f>
        <v>1</v>
      </c>
      <c r="H617" s="1">
        <f>COUNTIF(J617:O617,"AM*")</f>
        <v>1</v>
      </c>
      <c r="I617" s="152"/>
      <c r="J617" s="150" t="s">
        <v>8</v>
      </c>
      <c r="K617" s="150" t="s">
        <v>8</v>
      </c>
      <c r="L617" s="150" t="s">
        <v>9</v>
      </c>
      <c r="M617" s="150" t="s">
        <v>1</v>
      </c>
      <c r="N617" s="150" t="s">
        <v>8</v>
      </c>
      <c r="O617" s="150" t="s">
        <v>77</v>
      </c>
      <c r="P617" s="57" t="str">
        <f ca="1">IF((E617-TODAY())&lt;70,"Verrouillée","Libre")</f>
        <v>Verrouillée</v>
      </c>
      <c r="Q617" s="1">
        <f>COUNTIF(U617:Y617,"M*")-COUNTIF(U617:Y617,"MAL")</f>
        <v>2</v>
      </c>
      <c r="R617" s="1">
        <f>COUNTIF(U617:Y617,"J*")</f>
        <v>0</v>
      </c>
      <c r="S617" s="1">
        <f>COUNTIF(U617:Y617,"AM*")</f>
        <v>1</v>
      </c>
      <c r="T617" s="152"/>
      <c r="U617" s="151" t="s">
        <v>87</v>
      </c>
      <c r="V617" s="150" t="s">
        <v>1</v>
      </c>
      <c r="W617" s="150" t="s">
        <v>9</v>
      </c>
      <c r="X617" s="150" t="s">
        <v>9</v>
      </c>
      <c r="Y617" s="150" t="s">
        <v>8</v>
      </c>
      <c r="Z617" s="156"/>
      <c r="AA617" s="157"/>
      <c r="AC617" s="42" t="str">
        <f t="shared" ca="1" si="57"/>
        <v/>
      </c>
      <c r="AD617" s="44" t="str">
        <f t="shared" ca="1" si="58"/>
        <v/>
      </c>
      <c r="AE617" s="46" t="str">
        <f t="shared" ca="1" si="59"/>
        <v/>
      </c>
      <c r="AF617" s="48" t="str">
        <f t="shared" ca="1" si="60"/>
        <v/>
      </c>
      <c r="AG617" s="50" t="str">
        <f t="shared" ca="1" si="61"/>
        <v/>
      </c>
      <c r="AH617" s="52" t="str">
        <f t="shared" ca="1" si="62"/>
        <v/>
      </c>
      <c r="AI617" s="158"/>
    </row>
    <row r="618" spans="2:35" x14ac:dyDescent="0.25">
      <c r="B618" s="4" t="e">
        <f>VLOOKUP(E618,Tableau1[],4,FALSE)</f>
        <v>#N/A</v>
      </c>
      <c r="C618" s="4" t="str">
        <f>IF(E618=(LOOKUP(E618,Tableau1[Date])),"F","NF")</f>
        <v>NF</v>
      </c>
      <c r="D618" s="92" t="str">
        <f t="shared" ca="1" si="63"/>
        <v/>
      </c>
      <c r="E618" s="7">
        <v>43715</v>
      </c>
      <c r="I618" s="152"/>
      <c r="J618" s="150"/>
      <c r="K618" s="150"/>
      <c r="L618" s="150"/>
      <c r="M618" s="150"/>
      <c r="N618" s="150"/>
      <c r="O618" s="150"/>
      <c r="T618" s="152"/>
      <c r="U618" s="150"/>
      <c r="V618" s="150"/>
      <c r="W618" s="150"/>
      <c r="X618" s="150"/>
      <c r="Y618" s="150"/>
      <c r="Z618" s="156"/>
      <c r="AA618" s="157"/>
      <c r="AC618" s="42" t="str">
        <f t="shared" ca="1" si="57"/>
        <v/>
      </c>
      <c r="AD618" s="44" t="str">
        <f t="shared" ca="1" si="58"/>
        <v/>
      </c>
      <c r="AE618" s="46" t="str">
        <f t="shared" ca="1" si="59"/>
        <v/>
      </c>
      <c r="AF618" s="48" t="str">
        <f t="shared" ca="1" si="60"/>
        <v/>
      </c>
      <c r="AG618" s="50" t="str">
        <f t="shared" ca="1" si="61"/>
        <v/>
      </c>
      <c r="AH618" s="52" t="str">
        <f t="shared" ca="1" si="62"/>
        <v/>
      </c>
      <c r="AI618" s="158"/>
    </row>
    <row r="619" spans="2:35" x14ac:dyDescent="0.25">
      <c r="B619" s="4" t="e">
        <f>VLOOKUP(E619,Tableau1[],4,FALSE)</f>
        <v>#N/A</v>
      </c>
      <c r="C619" s="4" t="str">
        <f>IF(E619=(LOOKUP(E619,Tableau1[Date])),"F","NF")</f>
        <v>NF</v>
      </c>
      <c r="D619" s="92" t="str">
        <f t="shared" ca="1" si="63"/>
        <v/>
      </c>
      <c r="E619" s="7">
        <v>43716</v>
      </c>
      <c r="I619" s="152"/>
      <c r="J619" s="150"/>
      <c r="K619" s="150"/>
      <c r="L619" s="150"/>
      <c r="M619" s="150"/>
      <c r="N619" s="150"/>
      <c r="O619" s="150"/>
      <c r="T619" s="152"/>
      <c r="U619" s="150"/>
      <c r="V619" s="150"/>
      <c r="W619" s="150"/>
      <c r="X619" s="150"/>
      <c r="Y619" s="150"/>
      <c r="Z619" s="156"/>
      <c r="AA619" s="157"/>
      <c r="AC619" s="42" t="str">
        <f t="shared" ca="1" si="57"/>
        <v/>
      </c>
      <c r="AD619" s="44" t="str">
        <f t="shared" ca="1" si="58"/>
        <v/>
      </c>
      <c r="AE619" s="46" t="str">
        <f t="shared" ca="1" si="59"/>
        <v/>
      </c>
      <c r="AF619" s="48" t="str">
        <f t="shared" ca="1" si="60"/>
        <v/>
      </c>
      <c r="AG619" s="50" t="str">
        <f t="shared" ca="1" si="61"/>
        <v/>
      </c>
      <c r="AH619" s="52" t="str">
        <f t="shared" ca="1" si="62"/>
        <v/>
      </c>
      <c r="AI619" s="158"/>
    </row>
    <row r="620" spans="2:35" x14ac:dyDescent="0.25">
      <c r="B620" s="4" t="e">
        <f>VLOOKUP(E620,Tableau1[],4,FALSE)</f>
        <v>#N/A</v>
      </c>
      <c r="C620" s="4" t="str">
        <f>IF(E620=(LOOKUP(E620,Tableau1[Date])),"F","NF")</f>
        <v>NF</v>
      </c>
      <c r="D620" s="92" t="str">
        <f t="shared" ca="1" si="63"/>
        <v/>
      </c>
      <c r="E620" s="2">
        <v>43717</v>
      </c>
      <c r="F620" s="1">
        <f>COUNTIF(J620:O620,"M*")-COUNTIF(J620:O620,"MAL")</f>
        <v>3</v>
      </c>
      <c r="G620" s="1">
        <f>COUNTIF(J620:O620,"J*")</f>
        <v>2</v>
      </c>
      <c r="H620" s="1">
        <f>COUNTIF(J620:O620,"AM*")</f>
        <v>1</v>
      </c>
      <c r="I620" s="152"/>
      <c r="J620" s="150" t="s">
        <v>8</v>
      </c>
      <c r="K620" s="150" t="s">
        <v>77</v>
      </c>
      <c r="L620" s="150" t="s">
        <v>1</v>
      </c>
      <c r="M620" s="150" t="s">
        <v>8</v>
      </c>
      <c r="N620" s="150" t="s">
        <v>77</v>
      </c>
      <c r="O620" s="150" t="s">
        <v>8</v>
      </c>
      <c r="P620" s="13" t="s">
        <v>59</v>
      </c>
      <c r="Q620" s="1">
        <f>COUNTIF(U620:Y620,"M*")-COUNTIF(U620:Y620,"MAL")</f>
        <v>2</v>
      </c>
      <c r="R620" s="1">
        <f>COUNTIF(U620:Y620,"J*")</f>
        <v>2</v>
      </c>
      <c r="S620" s="1">
        <f>COUNTIF(U620:Y620,"AM*")</f>
        <v>1</v>
      </c>
      <c r="T620" s="152"/>
      <c r="U620" s="150" t="s">
        <v>8</v>
      </c>
      <c r="V620" s="150" t="s">
        <v>8</v>
      </c>
      <c r="W620" s="150" t="s">
        <v>77</v>
      </c>
      <c r="X620" s="150" t="s">
        <v>77</v>
      </c>
      <c r="Y620" s="150" t="s">
        <v>1</v>
      </c>
      <c r="Z620" s="156"/>
      <c r="AA620" s="157"/>
      <c r="AC620" s="42" t="str">
        <f t="shared" ca="1" si="57"/>
        <v/>
      </c>
      <c r="AD620" s="44" t="str">
        <f t="shared" ca="1" si="58"/>
        <v/>
      </c>
      <c r="AE620" s="46" t="str">
        <f t="shared" ca="1" si="59"/>
        <v/>
      </c>
      <c r="AF620" s="48" t="str">
        <f t="shared" ca="1" si="60"/>
        <v/>
      </c>
      <c r="AG620" s="50" t="str">
        <f t="shared" ca="1" si="61"/>
        <v/>
      </c>
      <c r="AH620" s="52" t="str">
        <f t="shared" ca="1" si="62"/>
        <v/>
      </c>
      <c r="AI620" s="158"/>
    </row>
    <row r="621" spans="2:35" x14ac:dyDescent="0.25">
      <c r="B621" s="4" t="e">
        <f>VLOOKUP(E621,Tableau1[],4,FALSE)</f>
        <v>#N/A</v>
      </c>
      <c r="C621" s="4" t="str">
        <f>IF(E621=(LOOKUP(E621,Tableau1[Date])),"F","NF")</f>
        <v>NF</v>
      </c>
      <c r="D621" s="92" t="str">
        <f t="shared" ca="1" si="63"/>
        <v/>
      </c>
      <c r="E621" s="2">
        <v>43718</v>
      </c>
      <c r="F621" s="1">
        <f>COUNTIF(J621:O621,"M*")-COUNTIF(J621:O621,"MAL")</f>
        <v>3</v>
      </c>
      <c r="G621" s="1">
        <f>COUNTIF(J621:O621,"J*")</f>
        <v>2</v>
      </c>
      <c r="H621" s="1">
        <f>COUNTIF(J621:O621,"AM*")</f>
        <v>1</v>
      </c>
      <c r="I621" s="152"/>
      <c r="J621" s="150" t="s">
        <v>8</v>
      </c>
      <c r="K621" s="150" t="s">
        <v>77</v>
      </c>
      <c r="L621" s="150" t="s">
        <v>1</v>
      </c>
      <c r="M621" s="150" t="s">
        <v>8</v>
      </c>
      <c r="N621" s="150" t="s">
        <v>77</v>
      </c>
      <c r="O621" s="150" t="s">
        <v>8</v>
      </c>
      <c r="P621" s="300">
        <v>37</v>
      </c>
      <c r="Q621" s="1">
        <f>COUNTIF(U621:Y621,"M*")-COUNTIF(U621:Y621,"MAL")</f>
        <v>2</v>
      </c>
      <c r="R621" s="1">
        <f>COUNTIF(U621:Y621,"J*")</f>
        <v>2</v>
      </c>
      <c r="S621" s="1">
        <f>COUNTIF(U621:Y621,"AM*")</f>
        <v>1</v>
      </c>
      <c r="T621" s="152"/>
      <c r="U621" s="150" t="s">
        <v>8</v>
      </c>
      <c r="V621" s="150" t="s">
        <v>8</v>
      </c>
      <c r="W621" s="150" t="s">
        <v>77</v>
      </c>
      <c r="X621" s="150" t="s">
        <v>77</v>
      </c>
      <c r="Y621" s="150" t="s">
        <v>1</v>
      </c>
      <c r="Z621" s="156"/>
      <c r="AA621" s="157"/>
      <c r="AC621" s="42" t="str">
        <f t="shared" ca="1" si="57"/>
        <v/>
      </c>
      <c r="AD621" s="44" t="str">
        <f t="shared" ca="1" si="58"/>
        <v/>
      </c>
      <c r="AE621" s="46" t="str">
        <f t="shared" ca="1" si="59"/>
        <v/>
      </c>
      <c r="AF621" s="48" t="str">
        <f t="shared" ca="1" si="60"/>
        <v/>
      </c>
      <c r="AG621" s="50" t="str">
        <f t="shared" ca="1" si="61"/>
        <v/>
      </c>
      <c r="AH621" s="52" t="str">
        <f t="shared" ca="1" si="62"/>
        <v/>
      </c>
      <c r="AI621" s="158"/>
    </row>
    <row r="622" spans="2:35" x14ac:dyDescent="0.25">
      <c r="B622" s="4" t="e">
        <f>VLOOKUP(E622,Tableau1[],4,FALSE)</f>
        <v>#N/A</v>
      </c>
      <c r="C622" s="4" t="str">
        <f>IF(E622=(LOOKUP(E622,Tableau1[Date])),"F","NF")</f>
        <v>NF</v>
      </c>
      <c r="D622" s="92" t="str">
        <f t="shared" ca="1" si="63"/>
        <v/>
      </c>
      <c r="E622" s="2">
        <v>43719</v>
      </c>
      <c r="F622" s="1">
        <f>COUNTIF(J622:O622,"M*")-COUNTIF(J622:O622,"MAL")</f>
        <v>3</v>
      </c>
      <c r="G622" s="1">
        <f>COUNTIF(J622:O622,"J*")</f>
        <v>2</v>
      </c>
      <c r="H622" s="1">
        <f>COUNTIF(J622:O622,"AM*")</f>
        <v>1</v>
      </c>
      <c r="I622" s="152"/>
      <c r="J622" s="150" t="s">
        <v>8</v>
      </c>
      <c r="K622" s="150" t="s">
        <v>77</v>
      </c>
      <c r="L622" s="150" t="s">
        <v>1</v>
      </c>
      <c r="M622" s="150" t="s">
        <v>8</v>
      </c>
      <c r="N622" s="151" t="s">
        <v>87</v>
      </c>
      <c r="O622" s="150" t="s">
        <v>77</v>
      </c>
      <c r="P622" s="300"/>
      <c r="Q622" s="1">
        <f>COUNTIF(U622:Y622,"M*")-COUNTIF(U622:Y622,"MAL")</f>
        <v>2</v>
      </c>
      <c r="R622" s="1">
        <f>COUNTIF(U622:Y622,"J*")</f>
        <v>2</v>
      </c>
      <c r="S622" s="1">
        <f>COUNTIF(U622:Y622,"AM*")</f>
        <v>1</v>
      </c>
      <c r="T622" s="152"/>
      <c r="U622" s="150" t="s">
        <v>8</v>
      </c>
      <c r="V622" s="150" t="s">
        <v>8</v>
      </c>
      <c r="W622" s="150" t="s">
        <v>77</v>
      </c>
      <c r="X622" s="150" t="s">
        <v>77</v>
      </c>
      <c r="Y622" s="150" t="s">
        <v>1</v>
      </c>
      <c r="Z622" s="156"/>
      <c r="AA622" s="157"/>
      <c r="AC622" s="42" t="str">
        <f t="shared" ca="1" si="57"/>
        <v/>
      </c>
      <c r="AD622" s="44" t="str">
        <f t="shared" ca="1" si="58"/>
        <v/>
      </c>
      <c r="AE622" s="46" t="str">
        <f t="shared" ca="1" si="59"/>
        <v/>
      </c>
      <c r="AF622" s="48" t="str">
        <f t="shared" ca="1" si="60"/>
        <v/>
      </c>
      <c r="AG622" s="50" t="str">
        <f t="shared" ca="1" si="61"/>
        <v/>
      </c>
      <c r="AH622" s="52" t="str">
        <f t="shared" ca="1" si="62"/>
        <v/>
      </c>
      <c r="AI622" s="158"/>
    </row>
    <row r="623" spans="2:35" x14ac:dyDescent="0.25">
      <c r="B623" s="4" t="e">
        <f>VLOOKUP(E623,Tableau1[],4,FALSE)</f>
        <v>#N/A</v>
      </c>
      <c r="C623" s="4" t="str">
        <f>IF(E623=(LOOKUP(E623,Tableau1[Date])),"F","NF")</f>
        <v>NF</v>
      </c>
      <c r="D623" s="92" t="str">
        <f t="shared" ca="1" si="63"/>
        <v/>
      </c>
      <c r="E623" s="2">
        <v>43720</v>
      </c>
      <c r="F623" s="1">
        <f>COUNTIF(J623:O623,"M*")-COUNTIF(J623:O623,"MAL")</f>
        <v>3</v>
      </c>
      <c r="G623" s="1">
        <f>COUNTIF(J623:O623,"J*")</f>
        <v>2</v>
      </c>
      <c r="H623" s="1">
        <f>COUNTIF(J623:O623,"AM*")</f>
        <v>1</v>
      </c>
      <c r="I623" s="152"/>
      <c r="J623" s="150" t="s">
        <v>8</v>
      </c>
      <c r="K623" s="150" t="s">
        <v>77</v>
      </c>
      <c r="L623" s="150" t="s">
        <v>1</v>
      </c>
      <c r="M623" s="150" t="s">
        <v>8</v>
      </c>
      <c r="N623" s="150" t="s">
        <v>77</v>
      </c>
      <c r="O623" s="150" t="s">
        <v>8</v>
      </c>
      <c r="P623" s="56"/>
      <c r="Q623" s="1">
        <f>COUNTIF(U623:Y623,"M*")-COUNTIF(U623:Y623,"MAL")</f>
        <v>2</v>
      </c>
      <c r="R623" s="1">
        <f>COUNTIF(U623:Y623,"J*")</f>
        <v>2</v>
      </c>
      <c r="S623" s="1">
        <f>COUNTIF(U623:Y623,"AM*")</f>
        <v>1</v>
      </c>
      <c r="T623" s="152"/>
      <c r="U623" s="150" t="s">
        <v>8</v>
      </c>
      <c r="V623" s="150" t="s">
        <v>8</v>
      </c>
      <c r="W623" s="150" t="s">
        <v>77</v>
      </c>
      <c r="X623" s="150" t="s">
        <v>77</v>
      </c>
      <c r="Y623" s="150" t="s">
        <v>1</v>
      </c>
      <c r="Z623" s="156"/>
      <c r="AA623" s="157"/>
      <c r="AC623" s="42" t="str">
        <f t="shared" ca="1" si="57"/>
        <v/>
      </c>
      <c r="AD623" s="44" t="str">
        <f t="shared" ca="1" si="58"/>
        <v/>
      </c>
      <c r="AE623" s="46" t="str">
        <f t="shared" ca="1" si="59"/>
        <v/>
      </c>
      <c r="AF623" s="48" t="str">
        <f t="shared" ca="1" si="60"/>
        <v/>
      </c>
      <c r="AG623" s="50" t="str">
        <f t="shared" ca="1" si="61"/>
        <v/>
      </c>
      <c r="AH623" s="52" t="str">
        <f t="shared" ca="1" si="62"/>
        <v/>
      </c>
      <c r="AI623" s="158"/>
    </row>
    <row r="624" spans="2:35" x14ac:dyDescent="0.25">
      <c r="B624" s="4" t="e">
        <f>VLOOKUP(E624,Tableau1[],4,FALSE)</f>
        <v>#N/A</v>
      </c>
      <c r="C624" s="4" t="str">
        <f>IF(E624=(LOOKUP(E624,Tableau1[Date])),"F","NF")</f>
        <v>NF</v>
      </c>
      <c r="D624" s="92" t="str">
        <f t="shared" ca="1" si="63"/>
        <v/>
      </c>
      <c r="E624" s="2">
        <v>43721</v>
      </c>
      <c r="F624" s="1">
        <f>COUNTIF(J624:O624,"M*")-COUNTIF(J624:O624,"MAL")</f>
        <v>3</v>
      </c>
      <c r="G624" s="1">
        <f>COUNTIF(J624:O624,"J*")</f>
        <v>2</v>
      </c>
      <c r="H624" s="1">
        <f>COUNTIF(J624:O624,"AM*")</f>
        <v>1</v>
      </c>
      <c r="I624" s="152"/>
      <c r="J624" s="150" t="s">
        <v>8</v>
      </c>
      <c r="K624" s="150" t="s">
        <v>77</v>
      </c>
      <c r="L624" s="150" t="s">
        <v>1</v>
      </c>
      <c r="M624" s="150" t="s">
        <v>8</v>
      </c>
      <c r="N624" s="150" t="s">
        <v>8</v>
      </c>
      <c r="O624" s="150" t="s">
        <v>77</v>
      </c>
      <c r="P624" s="57" t="str">
        <f ca="1">IF((E624-TODAY())&lt;70,"Verrouillée","Libre")</f>
        <v>Verrouillée</v>
      </c>
      <c r="Q624" s="1">
        <f>COUNTIF(U624:Y624,"M*")-COUNTIF(U624:Y624,"MAL")</f>
        <v>2</v>
      </c>
      <c r="R624" s="1">
        <f>COUNTIF(U624:Y624,"J*")</f>
        <v>0</v>
      </c>
      <c r="S624" s="1">
        <f>COUNTIF(U624:Y624,"AM*")</f>
        <v>1</v>
      </c>
      <c r="T624" s="152"/>
      <c r="U624" s="151" t="s">
        <v>87</v>
      </c>
      <c r="V624" s="150" t="s">
        <v>8</v>
      </c>
      <c r="W624" s="150" t="s">
        <v>9</v>
      </c>
      <c r="X624" s="150" t="s">
        <v>9</v>
      </c>
      <c r="Y624" s="150" t="s">
        <v>1</v>
      </c>
      <c r="Z624" s="156"/>
      <c r="AA624" s="157"/>
      <c r="AC624" s="42" t="str">
        <f t="shared" ca="1" si="57"/>
        <v/>
      </c>
      <c r="AD624" s="44" t="str">
        <f t="shared" ca="1" si="58"/>
        <v/>
      </c>
      <c r="AE624" s="46" t="str">
        <f t="shared" ca="1" si="59"/>
        <v/>
      </c>
      <c r="AF624" s="48" t="str">
        <f t="shared" ca="1" si="60"/>
        <v/>
      </c>
      <c r="AG624" s="50" t="str">
        <f t="shared" ca="1" si="61"/>
        <v/>
      </c>
      <c r="AH624" s="52" t="str">
        <f t="shared" ca="1" si="62"/>
        <v/>
      </c>
      <c r="AI624" s="158"/>
    </row>
    <row r="625" spans="2:35" x14ac:dyDescent="0.25">
      <c r="B625" s="4" t="e">
        <f>VLOOKUP(E625,Tableau1[],4,FALSE)</f>
        <v>#N/A</v>
      </c>
      <c r="C625" s="4" t="str">
        <f>IF(E625=(LOOKUP(E625,Tableau1[Date])),"F","NF")</f>
        <v>NF</v>
      </c>
      <c r="D625" s="92" t="str">
        <f t="shared" ca="1" si="63"/>
        <v/>
      </c>
      <c r="E625" s="7">
        <v>43722</v>
      </c>
      <c r="I625" s="152"/>
      <c r="J625" s="150"/>
      <c r="K625" s="150"/>
      <c r="L625" s="150"/>
      <c r="M625" s="150"/>
      <c r="N625" s="150"/>
      <c r="O625" s="150"/>
      <c r="T625" s="152"/>
      <c r="U625" s="150"/>
      <c r="V625" s="150"/>
      <c r="W625" s="150"/>
      <c r="X625" s="150"/>
      <c r="Y625" s="150"/>
      <c r="Z625" s="156"/>
      <c r="AA625" s="157"/>
      <c r="AC625" s="42" t="str">
        <f t="shared" ca="1" si="57"/>
        <v/>
      </c>
      <c r="AD625" s="44" t="str">
        <f t="shared" ca="1" si="58"/>
        <v/>
      </c>
      <c r="AE625" s="46" t="str">
        <f t="shared" ca="1" si="59"/>
        <v/>
      </c>
      <c r="AF625" s="48" t="str">
        <f t="shared" ca="1" si="60"/>
        <v/>
      </c>
      <c r="AG625" s="50" t="str">
        <f t="shared" ca="1" si="61"/>
        <v/>
      </c>
      <c r="AH625" s="52" t="str">
        <f t="shared" ca="1" si="62"/>
        <v/>
      </c>
      <c r="AI625" s="158"/>
    </row>
    <row r="626" spans="2:35" x14ac:dyDescent="0.25">
      <c r="B626" s="4" t="e">
        <f>VLOOKUP(E626,Tableau1[],4,FALSE)</f>
        <v>#N/A</v>
      </c>
      <c r="C626" s="4" t="str">
        <f>IF(E626=(LOOKUP(E626,Tableau1[Date])),"F","NF")</f>
        <v>NF</v>
      </c>
      <c r="D626" s="92" t="str">
        <f t="shared" ca="1" si="63"/>
        <v/>
      </c>
      <c r="E626" s="7">
        <v>43723</v>
      </c>
      <c r="I626" s="152"/>
      <c r="J626" s="150"/>
      <c r="K626" s="150"/>
      <c r="L626" s="150"/>
      <c r="M626" s="150"/>
      <c r="N626" s="150"/>
      <c r="O626" s="150"/>
      <c r="T626" s="152"/>
      <c r="U626" s="150"/>
      <c r="V626" s="150"/>
      <c r="W626" s="150"/>
      <c r="X626" s="150"/>
      <c r="Y626" s="150"/>
      <c r="Z626" s="156"/>
      <c r="AA626" s="157"/>
      <c r="AC626" s="42" t="str">
        <f t="shared" ca="1" si="57"/>
        <v/>
      </c>
      <c r="AD626" s="44" t="str">
        <f t="shared" ca="1" si="58"/>
        <v/>
      </c>
      <c r="AE626" s="46" t="str">
        <f t="shared" ca="1" si="59"/>
        <v/>
      </c>
      <c r="AF626" s="48" t="str">
        <f t="shared" ca="1" si="60"/>
        <v/>
      </c>
      <c r="AG626" s="50" t="str">
        <f t="shared" ca="1" si="61"/>
        <v/>
      </c>
      <c r="AH626" s="52" t="str">
        <f t="shared" ca="1" si="62"/>
        <v/>
      </c>
      <c r="AI626" s="158"/>
    </row>
    <row r="627" spans="2:35" x14ac:dyDescent="0.25">
      <c r="B627" s="4" t="e">
        <f>VLOOKUP(E627,Tableau1[],4,FALSE)</f>
        <v>#N/A</v>
      </c>
      <c r="C627" s="4" t="str">
        <f>IF(E627=(LOOKUP(E627,Tableau1[Date])),"F","NF")</f>
        <v>NF</v>
      </c>
      <c r="D627" s="92" t="str">
        <f t="shared" ca="1" si="63"/>
        <v/>
      </c>
      <c r="E627" s="2">
        <v>43724</v>
      </c>
      <c r="F627" s="1">
        <f>COUNTIF(J627:O627,"M*")-COUNTIF(J627:O627,"MAL")</f>
        <v>2</v>
      </c>
      <c r="G627" s="1">
        <f>COUNTIF(J627:O627,"J*")</f>
        <v>2</v>
      </c>
      <c r="H627" s="1">
        <f>COUNTIF(J627:O627,"AM*")</f>
        <v>2</v>
      </c>
      <c r="I627" s="152"/>
      <c r="J627" s="150" t="s">
        <v>77</v>
      </c>
      <c r="K627" s="150" t="s">
        <v>8</v>
      </c>
      <c r="L627" s="150" t="s">
        <v>1</v>
      </c>
      <c r="M627" s="150" t="s">
        <v>77</v>
      </c>
      <c r="N627" s="150" t="s">
        <v>8</v>
      </c>
      <c r="O627" s="150" t="s">
        <v>1</v>
      </c>
      <c r="P627" s="13" t="s">
        <v>59</v>
      </c>
      <c r="Q627" s="1">
        <f>COUNTIF(U627:Y627,"M*")-COUNTIF(U627:Y627,"MAL")</f>
        <v>1</v>
      </c>
      <c r="R627" s="1">
        <f>COUNTIF(U627:Y627,"J*")</f>
        <v>0</v>
      </c>
      <c r="S627" s="1">
        <f>COUNTIF(U627:Y627,"AM*")</f>
        <v>1</v>
      </c>
      <c r="T627" s="152"/>
      <c r="U627" s="150" t="s">
        <v>9</v>
      </c>
      <c r="V627" s="150" t="s">
        <v>1</v>
      </c>
      <c r="W627" s="150" t="s">
        <v>9</v>
      </c>
      <c r="X627" s="150" t="s">
        <v>9</v>
      </c>
      <c r="Y627" s="150" t="s">
        <v>8</v>
      </c>
      <c r="Z627" s="156"/>
      <c r="AA627" s="157"/>
      <c r="AC627" s="42" t="str">
        <f t="shared" ca="1" si="57"/>
        <v/>
      </c>
      <c r="AD627" s="44" t="str">
        <f t="shared" ca="1" si="58"/>
        <v/>
      </c>
      <c r="AE627" s="46" t="str">
        <f t="shared" ca="1" si="59"/>
        <v/>
      </c>
      <c r="AF627" s="48" t="str">
        <f t="shared" ca="1" si="60"/>
        <v/>
      </c>
      <c r="AG627" s="50" t="str">
        <f t="shared" ca="1" si="61"/>
        <v/>
      </c>
      <c r="AH627" s="52" t="str">
        <f t="shared" ca="1" si="62"/>
        <v/>
      </c>
      <c r="AI627" s="158"/>
    </row>
    <row r="628" spans="2:35" x14ac:dyDescent="0.25">
      <c r="B628" s="4" t="e">
        <f>VLOOKUP(E628,Tableau1[],4,FALSE)</f>
        <v>#N/A</v>
      </c>
      <c r="C628" s="4" t="str">
        <f>IF(E628=(LOOKUP(E628,Tableau1[Date])),"F","NF")</f>
        <v>NF</v>
      </c>
      <c r="D628" s="92" t="str">
        <f t="shared" ca="1" si="63"/>
        <v/>
      </c>
      <c r="E628" s="2">
        <v>43725</v>
      </c>
      <c r="F628" s="1">
        <f>COUNTIF(J628:O628,"M*")-COUNTIF(J628:O628,"MAL")</f>
        <v>2</v>
      </c>
      <c r="G628" s="1">
        <f>COUNTIF(J628:O628,"J*")</f>
        <v>2</v>
      </c>
      <c r="H628" s="1">
        <f>COUNTIF(J628:O628,"AM*")</f>
        <v>2</v>
      </c>
      <c r="I628" s="152"/>
      <c r="J628" s="150" t="s">
        <v>77</v>
      </c>
      <c r="K628" s="150" t="s">
        <v>8</v>
      </c>
      <c r="L628" s="150" t="s">
        <v>1</v>
      </c>
      <c r="M628" s="150" t="s">
        <v>8</v>
      </c>
      <c r="N628" s="150" t="s">
        <v>77</v>
      </c>
      <c r="O628" s="150" t="s">
        <v>1</v>
      </c>
      <c r="P628" s="300">
        <v>38</v>
      </c>
      <c r="Q628" s="1">
        <f>COUNTIF(U628:Y628,"M*")-COUNTIF(U628:Y628,"MAL")</f>
        <v>2</v>
      </c>
      <c r="R628" s="1">
        <f>COUNTIF(U628:Y628,"J*")</f>
        <v>0</v>
      </c>
      <c r="S628" s="1">
        <f>COUNTIF(U628:Y628,"AM*")</f>
        <v>1</v>
      </c>
      <c r="T628" s="152"/>
      <c r="U628" s="150" t="s">
        <v>8</v>
      </c>
      <c r="V628" s="150" t="s">
        <v>1</v>
      </c>
      <c r="W628" s="150" t="s">
        <v>9</v>
      </c>
      <c r="X628" s="150" t="s">
        <v>9</v>
      </c>
      <c r="Y628" s="150" t="s">
        <v>8</v>
      </c>
      <c r="Z628" s="156"/>
      <c r="AA628" s="157"/>
      <c r="AC628" s="42" t="str">
        <f t="shared" ca="1" si="57"/>
        <v/>
      </c>
      <c r="AD628" s="44" t="str">
        <f t="shared" ca="1" si="58"/>
        <v/>
      </c>
      <c r="AE628" s="46" t="str">
        <f t="shared" ca="1" si="59"/>
        <v/>
      </c>
      <c r="AF628" s="48" t="str">
        <f t="shared" ca="1" si="60"/>
        <v/>
      </c>
      <c r="AG628" s="50" t="str">
        <f t="shared" ca="1" si="61"/>
        <v/>
      </c>
      <c r="AH628" s="52" t="str">
        <f t="shared" ca="1" si="62"/>
        <v/>
      </c>
      <c r="AI628" s="158"/>
    </row>
    <row r="629" spans="2:35" x14ac:dyDescent="0.25">
      <c r="B629" s="4" t="e">
        <f>VLOOKUP(E629,Tableau1[],4,FALSE)</f>
        <v>#N/A</v>
      </c>
      <c r="C629" s="4" t="str">
        <f>IF(E629=(LOOKUP(E629,Tableau1[Date])),"F","NF")</f>
        <v>NF</v>
      </c>
      <c r="D629" s="92" t="str">
        <f t="shared" ca="1" si="63"/>
        <v/>
      </c>
      <c r="E629" s="2">
        <v>43726</v>
      </c>
      <c r="F629" s="1">
        <f>COUNTIF(J629:O629,"M*")-COUNTIF(J629:O629,"MAL")</f>
        <v>2</v>
      </c>
      <c r="G629" s="1">
        <f>COUNTIF(J629:O629,"J*")</f>
        <v>2</v>
      </c>
      <c r="H629" s="1">
        <f>COUNTIF(J629:O629,"AM*")</f>
        <v>2</v>
      </c>
      <c r="I629" s="152"/>
      <c r="J629" s="150" t="s">
        <v>77</v>
      </c>
      <c r="K629" s="150" t="s">
        <v>8</v>
      </c>
      <c r="L629" s="150" t="s">
        <v>1</v>
      </c>
      <c r="M629" s="150" t="s">
        <v>77</v>
      </c>
      <c r="N629" s="151" t="s">
        <v>87</v>
      </c>
      <c r="O629" s="150" t="s">
        <v>1</v>
      </c>
      <c r="P629" s="300"/>
      <c r="Q629" s="1">
        <f>COUNTIF(U629:Y629,"M*")-COUNTIF(U629:Y629,"MAL")</f>
        <v>2</v>
      </c>
      <c r="R629" s="1">
        <f>COUNTIF(U629:Y629,"J*")</f>
        <v>0</v>
      </c>
      <c r="S629" s="1">
        <f>COUNTIF(U629:Y629,"AM*")</f>
        <v>1</v>
      </c>
      <c r="T629" s="152"/>
      <c r="U629" s="150" t="s">
        <v>8</v>
      </c>
      <c r="V629" s="150" t="s">
        <v>1</v>
      </c>
      <c r="W629" s="150" t="s">
        <v>9</v>
      </c>
      <c r="X629" s="150" t="s">
        <v>9</v>
      </c>
      <c r="Y629" s="150" t="s">
        <v>8</v>
      </c>
      <c r="Z629" s="156"/>
      <c r="AA629" s="157"/>
      <c r="AC629" s="42" t="str">
        <f t="shared" ca="1" si="57"/>
        <v/>
      </c>
      <c r="AD629" s="44" t="str">
        <f t="shared" ca="1" si="58"/>
        <v/>
      </c>
      <c r="AE629" s="46" t="str">
        <f t="shared" ca="1" si="59"/>
        <v/>
      </c>
      <c r="AF629" s="48" t="str">
        <f t="shared" ca="1" si="60"/>
        <v/>
      </c>
      <c r="AG629" s="50" t="str">
        <f t="shared" ca="1" si="61"/>
        <v/>
      </c>
      <c r="AH629" s="52" t="str">
        <f t="shared" ca="1" si="62"/>
        <v/>
      </c>
      <c r="AI629" s="158"/>
    </row>
    <row r="630" spans="2:35" x14ac:dyDescent="0.25">
      <c r="B630" s="4" t="e">
        <f>VLOOKUP(E630,Tableau1[],4,FALSE)</f>
        <v>#N/A</v>
      </c>
      <c r="C630" s="4" t="str">
        <f>IF(E630=(LOOKUP(E630,Tableau1[Date])),"F","NF")</f>
        <v>NF</v>
      </c>
      <c r="D630" s="92" t="str">
        <f t="shared" ca="1" si="63"/>
        <v/>
      </c>
      <c r="E630" s="2">
        <v>43727</v>
      </c>
      <c r="F630" s="1">
        <f>COUNTIF(J630:O630,"M*")-COUNTIF(J630:O630,"MAL")</f>
        <v>2</v>
      </c>
      <c r="G630" s="1">
        <f>COUNTIF(J630:O630,"J*")</f>
        <v>2</v>
      </c>
      <c r="H630" s="1">
        <f>COUNTIF(J630:O630,"AM*")</f>
        <v>2</v>
      </c>
      <c r="I630" s="152"/>
      <c r="J630" s="150" t="s">
        <v>77</v>
      </c>
      <c r="K630" s="150" t="s">
        <v>8</v>
      </c>
      <c r="L630" s="150" t="s">
        <v>1</v>
      </c>
      <c r="M630" s="150" t="s">
        <v>8</v>
      </c>
      <c r="N630" s="150" t="s">
        <v>77</v>
      </c>
      <c r="O630" s="150" t="s">
        <v>1</v>
      </c>
      <c r="P630" s="56"/>
      <c r="Q630" s="1">
        <f>COUNTIF(U630:Y630,"M*")-COUNTIF(U630:Y630,"MAL")</f>
        <v>2</v>
      </c>
      <c r="R630" s="1">
        <f>COUNTIF(U630:Y630,"J*")</f>
        <v>0</v>
      </c>
      <c r="S630" s="1">
        <f>COUNTIF(U630:Y630,"AM*")</f>
        <v>1</v>
      </c>
      <c r="T630" s="152"/>
      <c r="U630" s="150" t="s">
        <v>8</v>
      </c>
      <c r="V630" s="150" t="s">
        <v>1</v>
      </c>
      <c r="W630" s="150" t="s">
        <v>9</v>
      </c>
      <c r="X630" s="150" t="s">
        <v>9</v>
      </c>
      <c r="Y630" s="150" t="s">
        <v>8</v>
      </c>
      <c r="Z630" s="156"/>
      <c r="AA630" s="157"/>
      <c r="AC630" s="42" t="str">
        <f t="shared" ca="1" si="57"/>
        <v/>
      </c>
      <c r="AD630" s="44" t="str">
        <f t="shared" ca="1" si="58"/>
        <v/>
      </c>
      <c r="AE630" s="46" t="str">
        <f t="shared" ca="1" si="59"/>
        <v/>
      </c>
      <c r="AF630" s="48" t="str">
        <f t="shared" ca="1" si="60"/>
        <v/>
      </c>
      <c r="AG630" s="50" t="str">
        <f t="shared" ca="1" si="61"/>
        <v/>
      </c>
      <c r="AH630" s="52" t="str">
        <f t="shared" ca="1" si="62"/>
        <v/>
      </c>
      <c r="AI630" s="158"/>
    </row>
    <row r="631" spans="2:35" x14ac:dyDescent="0.25">
      <c r="B631" s="4" t="e">
        <f>VLOOKUP(E631,Tableau1[],4,FALSE)</f>
        <v>#N/A</v>
      </c>
      <c r="C631" s="4" t="str">
        <f>IF(E631=(LOOKUP(E631,Tableau1[Date])),"F","NF")</f>
        <v>NF</v>
      </c>
      <c r="D631" s="92" t="str">
        <f t="shared" ca="1" si="63"/>
        <v/>
      </c>
      <c r="E631" s="2">
        <v>43728</v>
      </c>
      <c r="F631" s="1">
        <f>COUNTIF(J631:O631,"M*")-COUNTIF(J631:O631,"MAL")</f>
        <v>2</v>
      </c>
      <c r="G631" s="1">
        <f>COUNTIF(J631:O631,"J*")</f>
        <v>2</v>
      </c>
      <c r="H631" s="1">
        <f>COUNTIF(J631:O631,"AM*")</f>
        <v>2</v>
      </c>
      <c r="I631" s="152"/>
      <c r="J631" s="150" t="s">
        <v>77</v>
      </c>
      <c r="K631" s="150" t="s">
        <v>87</v>
      </c>
      <c r="L631" s="150" t="s">
        <v>1</v>
      </c>
      <c r="M631" s="150" t="s">
        <v>77</v>
      </c>
      <c r="N631" s="150" t="s">
        <v>8</v>
      </c>
      <c r="O631" s="150" t="s">
        <v>1</v>
      </c>
      <c r="P631" s="57" t="str">
        <f ca="1">IF((E631-TODAY())&lt;70,"Verrouillée","Libre")</f>
        <v>Verrouillée</v>
      </c>
      <c r="Q631" s="1">
        <f>COUNTIF(U631:Y631,"M*")-COUNTIF(U631:Y631,"MAL")</f>
        <v>2</v>
      </c>
      <c r="R631" s="1">
        <f>COUNTIF(U631:Y631,"J*")</f>
        <v>0</v>
      </c>
      <c r="S631" s="1">
        <f>COUNTIF(U631:Y631,"AM*")</f>
        <v>1</v>
      </c>
      <c r="T631" s="152"/>
      <c r="U631" s="151" t="s">
        <v>87</v>
      </c>
      <c r="V631" s="150" t="s">
        <v>1</v>
      </c>
      <c r="W631" s="150" t="s">
        <v>9</v>
      </c>
      <c r="X631" s="150" t="s">
        <v>9</v>
      </c>
      <c r="Y631" s="150" t="s">
        <v>8</v>
      </c>
      <c r="Z631" s="156"/>
      <c r="AA631" s="157"/>
      <c r="AC631" s="42" t="str">
        <f t="shared" ca="1" si="57"/>
        <v/>
      </c>
      <c r="AD631" s="44" t="str">
        <f t="shared" ca="1" si="58"/>
        <v/>
      </c>
      <c r="AE631" s="46" t="str">
        <f t="shared" ca="1" si="59"/>
        <v/>
      </c>
      <c r="AF631" s="48" t="str">
        <f t="shared" ca="1" si="60"/>
        <v/>
      </c>
      <c r="AG631" s="50" t="str">
        <f t="shared" ca="1" si="61"/>
        <v/>
      </c>
      <c r="AH631" s="52" t="str">
        <f t="shared" ca="1" si="62"/>
        <v/>
      </c>
      <c r="AI631" s="158"/>
    </row>
    <row r="632" spans="2:35" x14ac:dyDescent="0.25">
      <c r="B632" s="4" t="e">
        <f>VLOOKUP(E632,Tableau1[],4,FALSE)</f>
        <v>#N/A</v>
      </c>
      <c r="C632" s="4" t="str">
        <f>IF(E632=(LOOKUP(E632,Tableau1[Date])),"F","NF")</f>
        <v>NF</v>
      </c>
      <c r="D632" s="92" t="str">
        <f t="shared" ca="1" si="63"/>
        <v/>
      </c>
      <c r="E632" s="7">
        <v>43729</v>
      </c>
      <c r="I632" s="152"/>
      <c r="J632" s="150"/>
      <c r="K632" s="150"/>
      <c r="L632" s="150"/>
      <c r="M632" s="150"/>
      <c r="N632" s="150"/>
      <c r="O632" s="150"/>
      <c r="T632" s="152"/>
      <c r="U632" s="150"/>
      <c r="V632" s="150"/>
      <c r="W632" s="150"/>
      <c r="X632" s="150"/>
      <c r="Y632" s="150"/>
      <c r="Z632" s="156"/>
      <c r="AA632" s="157"/>
      <c r="AC632" s="42" t="str">
        <f t="shared" ca="1" si="57"/>
        <v/>
      </c>
      <c r="AD632" s="44" t="str">
        <f t="shared" ca="1" si="58"/>
        <v/>
      </c>
      <c r="AE632" s="46" t="str">
        <f t="shared" ca="1" si="59"/>
        <v/>
      </c>
      <c r="AF632" s="48" t="str">
        <f t="shared" ca="1" si="60"/>
        <v/>
      </c>
      <c r="AG632" s="50" t="str">
        <f t="shared" ca="1" si="61"/>
        <v/>
      </c>
      <c r="AH632" s="52" t="str">
        <f t="shared" ca="1" si="62"/>
        <v/>
      </c>
      <c r="AI632" s="161" t="s">
        <v>193</v>
      </c>
    </row>
    <row r="633" spans="2:35" x14ac:dyDescent="0.25">
      <c r="B633" s="4" t="e">
        <f>VLOOKUP(E633,Tableau1[],4,FALSE)</f>
        <v>#N/A</v>
      </c>
      <c r="C633" s="4" t="str">
        <f>IF(E633=(LOOKUP(E633,Tableau1[Date])),"F","NF")</f>
        <v>NF</v>
      </c>
      <c r="D633" s="92" t="str">
        <f t="shared" ca="1" si="63"/>
        <v/>
      </c>
      <c r="E633" s="7">
        <v>43730</v>
      </c>
      <c r="I633" s="152"/>
      <c r="J633" s="150"/>
      <c r="K633" s="150"/>
      <c r="L633" s="150"/>
      <c r="M633" s="150"/>
      <c r="N633" s="150"/>
      <c r="O633" s="150"/>
      <c r="T633" s="152"/>
      <c r="U633" s="150"/>
      <c r="V633" s="150"/>
      <c r="W633" s="150"/>
      <c r="X633" s="150"/>
      <c r="Y633" s="150"/>
      <c r="Z633" s="156"/>
      <c r="AA633" s="157"/>
      <c r="AC633" s="42" t="str">
        <f t="shared" ca="1" si="57"/>
        <v/>
      </c>
      <c r="AD633" s="44" t="str">
        <f t="shared" ca="1" si="58"/>
        <v/>
      </c>
      <c r="AE633" s="46" t="str">
        <f t="shared" ca="1" si="59"/>
        <v/>
      </c>
      <c r="AF633" s="48" t="str">
        <f t="shared" ca="1" si="60"/>
        <v/>
      </c>
      <c r="AG633" s="50" t="str">
        <f t="shared" ca="1" si="61"/>
        <v/>
      </c>
      <c r="AH633" s="52" t="str">
        <f t="shared" ca="1" si="62"/>
        <v/>
      </c>
      <c r="AI633" s="158"/>
    </row>
    <row r="634" spans="2:35" x14ac:dyDescent="0.25">
      <c r="B634" s="4" t="e">
        <f>VLOOKUP(E634,Tableau1[],4,FALSE)</f>
        <v>#N/A</v>
      </c>
      <c r="C634" s="4" t="str">
        <f>IF(E634=(LOOKUP(E634,Tableau1[Date])),"F","NF")</f>
        <v>NF</v>
      </c>
      <c r="D634" s="92" t="str">
        <f t="shared" ca="1" si="63"/>
        <v/>
      </c>
      <c r="E634" s="2">
        <v>43731</v>
      </c>
      <c r="F634" s="1">
        <f>COUNTIF(J634:O634,"M*")-COUNTIF(J634:O634,"MAL")</f>
        <v>3</v>
      </c>
      <c r="G634" s="1">
        <f>COUNTIF(J634:O634,"J*")</f>
        <v>1</v>
      </c>
      <c r="H634" s="1">
        <f>COUNTIF(J634:O634,"AM*")</f>
        <v>2</v>
      </c>
      <c r="I634" s="155" t="s">
        <v>191</v>
      </c>
      <c r="J634" s="150" t="s">
        <v>1</v>
      </c>
      <c r="K634" s="150" t="s">
        <v>92</v>
      </c>
      <c r="L634" s="150" t="s">
        <v>77</v>
      </c>
      <c r="M634" s="150" t="s">
        <v>8</v>
      </c>
      <c r="N634" s="150" t="s">
        <v>8</v>
      </c>
      <c r="O634" s="150" t="s">
        <v>8</v>
      </c>
      <c r="P634" s="13" t="s">
        <v>59</v>
      </c>
      <c r="Q634" s="1">
        <f>COUNTIF(U634:Y634,"M*")-COUNTIF(U634:Y634,"MAL")</f>
        <v>3</v>
      </c>
      <c r="R634" s="1">
        <f>COUNTIF(U634:Y634,"J*")</f>
        <v>1</v>
      </c>
      <c r="S634" s="1">
        <f>COUNTIF(U634:Y634,"AM*")</f>
        <v>1</v>
      </c>
      <c r="T634" s="155" t="s">
        <v>191</v>
      </c>
      <c r="U634" s="150" t="s">
        <v>8</v>
      </c>
      <c r="V634" s="150" t="s">
        <v>1</v>
      </c>
      <c r="W634" s="150" t="s">
        <v>8</v>
      </c>
      <c r="X634" s="150" t="s">
        <v>8</v>
      </c>
      <c r="Y634" s="150" t="s">
        <v>77</v>
      </c>
      <c r="Z634" s="156"/>
      <c r="AA634" s="157"/>
      <c r="AC634" s="42" t="str">
        <f t="shared" ca="1" si="57"/>
        <v/>
      </c>
      <c r="AD634" s="44" t="str">
        <f t="shared" ca="1" si="58"/>
        <v/>
      </c>
      <c r="AE634" s="46" t="str">
        <f t="shared" ca="1" si="59"/>
        <v/>
      </c>
      <c r="AF634" s="48" t="str">
        <f t="shared" ca="1" si="60"/>
        <v/>
      </c>
      <c r="AG634" s="50" t="str">
        <f t="shared" ca="1" si="61"/>
        <v/>
      </c>
      <c r="AH634" s="52" t="str">
        <f t="shared" ca="1" si="62"/>
        <v/>
      </c>
      <c r="AI634" s="161" t="s">
        <v>190</v>
      </c>
    </row>
    <row r="635" spans="2:35" x14ac:dyDescent="0.25">
      <c r="B635" s="4" t="e">
        <f>VLOOKUP(E635,Tableau1[],4,FALSE)</f>
        <v>#N/A</v>
      </c>
      <c r="C635" s="4" t="str">
        <f>IF(E635=(LOOKUP(E635,Tableau1[Date])),"F","NF")</f>
        <v>NF</v>
      </c>
      <c r="D635" s="92" t="str">
        <f t="shared" ca="1" si="63"/>
        <v/>
      </c>
      <c r="E635" s="2">
        <v>43732</v>
      </c>
      <c r="F635" s="1">
        <f>COUNTIF(J635:O635,"M*")-COUNTIF(J635:O635,"MAL")</f>
        <v>3</v>
      </c>
      <c r="G635" s="1">
        <f>COUNTIF(J635:O635,"J*")</f>
        <v>1</v>
      </c>
      <c r="H635" s="1">
        <f>COUNTIF(J635:O635,"AM*")</f>
        <v>2</v>
      </c>
      <c r="I635" s="152"/>
      <c r="J635" s="150" t="s">
        <v>1</v>
      </c>
      <c r="K635" s="150" t="s">
        <v>1</v>
      </c>
      <c r="L635" s="150" t="s">
        <v>77</v>
      </c>
      <c r="M635" s="150" t="s">
        <v>8</v>
      </c>
      <c r="N635" s="150" t="s">
        <v>8</v>
      </c>
      <c r="O635" s="150" t="s">
        <v>8</v>
      </c>
      <c r="P635" s="300">
        <v>39</v>
      </c>
      <c r="Q635" s="1">
        <f>COUNTIF(U635:Y635,"M*")-COUNTIF(U635:Y635,"MAL")</f>
        <v>1</v>
      </c>
      <c r="R635" s="1">
        <f>COUNTIF(U635:Y635,"J*")</f>
        <v>2</v>
      </c>
      <c r="S635" s="1">
        <f>COUNTIF(U635:Y635,"AM*")</f>
        <v>1</v>
      </c>
      <c r="T635" s="152"/>
      <c r="U635" s="150" t="s">
        <v>9</v>
      </c>
      <c r="V635" s="150" t="s">
        <v>1</v>
      </c>
      <c r="W635" s="150" t="s">
        <v>77</v>
      </c>
      <c r="X635" s="150" t="s">
        <v>77</v>
      </c>
      <c r="Y635" s="150" t="s">
        <v>8</v>
      </c>
      <c r="Z635" s="156"/>
      <c r="AA635" s="157"/>
      <c r="AC635" s="42" t="str">
        <f t="shared" ca="1" si="57"/>
        <v/>
      </c>
      <c r="AD635" s="44" t="str">
        <f t="shared" ca="1" si="58"/>
        <v/>
      </c>
      <c r="AE635" s="46" t="str">
        <f t="shared" ca="1" si="59"/>
        <v/>
      </c>
      <c r="AF635" s="48" t="str">
        <f t="shared" ca="1" si="60"/>
        <v/>
      </c>
      <c r="AG635" s="50" t="str">
        <f t="shared" ca="1" si="61"/>
        <v/>
      </c>
      <c r="AH635" s="52" t="str">
        <f t="shared" ca="1" si="62"/>
        <v/>
      </c>
      <c r="AI635" s="158"/>
    </row>
    <row r="636" spans="2:35" x14ac:dyDescent="0.25">
      <c r="B636" s="4" t="e">
        <f>VLOOKUP(E636,Tableau1[],4,FALSE)</f>
        <v>#N/A</v>
      </c>
      <c r="C636" s="4" t="str">
        <f>IF(E636=(LOOKUP(E636,Tableau1[Date])),"F","NF")</f>
        <v>NF</v>
      </c>
      <c r="D636" s="92" t="str">
        <f t="shared" ca="1" si="63"/>
        <v/>
      </c>
      <c r="E636" s="2">
        <v>43733</v>
      </c>
      <c r="F636" s="1">
        <f>COUNTIF(J636:O636,"M*")-COUNTIF(J636:O636,"MAL")</f>
        <v>3</v>
      </c>
      <c r="G636" s="1">
        <f>COUNTIF(J636:O636,"J*")</f>
        <v>1</v>
      </c>
      <c r="H636" s="1">
        <f>COUNTIF(J636:O636,"AM*")</f>
        <v>2</v>
      </c>
      <c r="I636" s="152"/>
      <c r="J636" s="150" t="s">
        <v>1</v>
      </c>
      <c r="K636" s="150" t="s">
        <v>1</v>
      </c>
      <c r="L636" s="150" t="s">
        <v>77</v>
      </c>
      <c r="M636" s="150" t="s">
        <v>8</v>
      </c>
      <c r="N636" s="151" t="s">
        <v>87</v>
      </c>
      <c r="O636" s="150" t="s">
        <v>8</v>
      </c>
      <c r="P636" s="300"/>
      <c r="Q636" s="1">
        <f>COUNTIF(U636:Y636,"M*")-COUNTIF(U636:Y636,"MAL")</f>
        <v>3</v>
      </c>
      <c r="R636" s="1">
        <f>COUNTIF(U636:Y636,"J*")</f>
        <v>1</v>
      </c>
      <c r="S636" s="1">
        <f>COUNTIF(U636:Y636,"AM*")</f>
        <v>1</v>
      </c>
      <c r="T636" s="152"/>
      <c r="U636" s="150" t="s">
        <v>8</v>
      </c>
      <c r="V636" s="150" t="s">
        <v>1</v>
      </c>
      <c r="W636" s="150" t="s">
        <v>8</v>
      </c>
      <c r="X636" s="150" t="s">
        <v>8</v>
      </c>
      <c r="Y636" s="150" t="s">
        <v>77</v>
      </c>
      <c r="Z636" s="156"/>
      <c r="AA636" s="157"/>
      <c r="AC636" s="42" t="str">
        <f t="shared" ca="1" si="57"/>
        <v/>
      </c>
      <c r="AD636" s="44" t="str">
        <f t="shared" ca="1" si="58"/>
        <v/>
      </c>
      <c r="AE636" s="46" t="str">
        <f t="shared" ca="1" si="59"/>
        <v/>
      </c>
      <c r="AF636" s="48" t="str">
        <f t="shared" ca="1" si="60"/>
        <v/>
      </c>
      <c r="AG636" s="50" t="str">
        <f t="shared" ca="1" si="61"/>
        <v/>
      </c>
      <c r="AH636" s="52" t="str">
        <f t="shared" ca="1" si="62"/>
        <v/>
      </c>
      <c r="AI636" s="158"/>
    </row>
    <row r="637" spans="2:35" x14ac:dyDescent="0.25">
      <c r="B637" s="4" t="e">
        <f>VLOOKUP(E637,Tableau1[],4,FALSE)</f>
        <v>#N/A</v>
      </c>
      <c r="C637" s="4" t="str">
        <f>IF(E637=(LOOKUP(E637,Tableau1[Date])),"F","NF")</f>
        <v>NF</v>
      </c>
      <c r="D637" s="92" t="str">
        <f t="shared" ca="1" si="63"/>
        <v/>
      </c>
      <c r="E637" s="2">
        <v>43734</v>
      </c>
      <c r="F637" s="1">
        <f>COUNTIF(J637:O637,"M*")-COUNTIF(J637:O637,"MAL")</f>
        <v>3</v>
      </c>
      <c r="G637" s="1">
        <f>COUNTIF(J637:O637,"J*")</f>
        <v>1</v>
      </c>
      <c r="H637" s="1">
        <f>COUNTIF(J637:O637,"AM*")</f>
        <v>2</v>
      </c>
      <c r="I637" s="154" t="s">
        <v>97</v>
      </c>
      <c r="J637" s="150" t="s">
        <v>1</v>
      </c>
      <c r="K637" s="150" t="s">
        <v>1</v>
      </c>
      <c r="L637" s="150" t="s">
        <v>77</v>
      </c>
      <c r="M637" s="150" t="s">
        <v>8</v>
      </c>
      <c r="N637" s="150" t="s">
        <v>8</v>
      </c>
      <c r="O637" s="150" t="s">
        <v>8</v>
      </c>
      <c r="P637" s="56"/>
      <c r="Q637" s="1">
        <f>COUNTIF(U637:Y637,"M*")-COUNTIF(U637:Y637,"MAL")</f>
        <v>3</v>
      </c>
      <c r="R637" s="1">
        <f>COUNTIF(U637:Y637,"J*")</f>
        <v>1</v>
      </c>
      <c r="S637" s="1">
        <f>COUNTIF(U637:Y637,"AM*")</f>
        <v>1</v>
      </c>
      <c r="T637" s="152"/>
      <c r="U637" s="150" t="s">
        <v>8</v>
      </c>
      <c r="V637" s="150" t="s">
        <v>1</v>
      </c>
      <c r="W637" s="150" t="s">
        <v>8</v>
      </c>
      <c r="X637" s="150" t="s">
        <v>8</v>
      </c>
      <c r="Y637" s="150" t="s">
        <v>77</v>
      </c>
      <c r="Z637" s="156"/>
      <c r="AA637" s="157"/>
      <c r="AC637" s="42" t="str">
        <f t="shared" ca="1" si="57"/>
        <v/>
      </c>
      <c r="AD637" s="44" t="str">
        <f t="shared" ca="1" si="58"/>
        <v/>
      </c>
      <c r="AE637" s="46" t="str">
        <f t="shared" ca="1" si="59"/>
        <v/>
      </c>
      <c r="AF637" s="48" t="str">
        <f t="shared" ca="1" si="60"/>
        <v/>
      </c>
      <c r="AG637" s="50" t="str">
        <f t="shared" ca="1" si="61"/>
        <v/>
      </c>
      <c r="AH637" s="52" t="str">
        <f t="shared" ca="1" si="62"/>
        <v/>
      </c>
      <c r="AI637" s="158"/>
    </row>
    <row r="638" spans="2:35" x14ac:dyDescent="0.25">
      <c r="B638" s="4" t="e">
        <f>VLOOKUP(E638,Tableau1[],4,FALSE)</f>
        <v>#N/A</v>
      </c>
      <c r="C638" s="4" t="str">
        <f>IF(E638=(LOOKUP(E638,Tableau1[Date])),"F","NF")</f>
        <v>NF</v>
      </c>
      <c r="D638" s="92" t="str">
        <f t="shared" ca="1" si="63"/>
        <v/>
      </c>
      <c r="E638" s="2">
        <v>43735</v>
      </c>
      <c r="F638" s="1">
        <f>COUNTIF(J638:O638,"M*")-COUNTIF(J638:O638,"MAL")</f>
        <v>3</v>
      </c>
      <c r="G638" s="1">
        <f>COUNTIF(J638:O638,"J*")</f>
        <v>1</v>
      </c>
      <c r="H638" s="1">
        <f>COUNTIF(J638:O638,"AM*")</f>
        <v>2</v>
      </c>
      <c r="I638" s="152"/>
      <c r="J638" s="150" t="s">
        <v>1</v>
      </c>
      <c r="K638" s="150" t="s">
        <v>1</v>
      </c>
      <c r="L638" s="150" t="s">
        <v>77</v>
      </c>
      <c r="M638" s="150" t="s">
        <v>8</v>
      </c>
      <c r="N638" s="150" t="s">
        <v>8</v>
      </c>
      <c r="O638" s="150" t="s">
        <v>8</v>
      </c>
      <c r="P638" s="57" t="str">
        <f ca="1">IF((E638-TODAY())&lt;70,"Verrouillée","Libre")</f>
        <v>Verrouillée</v>
      </c>
      <c r="Q638" s="1">
        <f>COUNTIF(U638:Y638,"M*")-COUNTIF(U638:Y638,"MAL")</f>
        <v>3</v>
      </c>
      <c r="R638" s="1">
        <f>COUNTIF(U638:Y638,"J*")</f>
        <v>1</v>
      </c>
      <c r="S638" s="1">
        <f>COUNTIF(U638:Y638,"AM*")</f>
        <v>1</v>
      </c>
      <c r="T638" s="152"/>
      <c r="U638" s="151" t="s">
        <v>87</v>
      </c>
      <c r="V638" s="150" t="s">
        <v>1</v>
      </c>
      <c r="W638" s="150" t="s">
        <v>8</v>
      </c>
      <c r="X638" s="150" t="s">
        <v>8</v>
      </c>
      <c r="Y638" s="150" t="s">
        <v>77</v>
      </c>
      <c r="Z638" s="156"/>
      <c r="AA638" s="157"/>
      <c r="AC638" s="42" t="str">
        <f t="shared" ca="1" si="57"/>
        <v/>
      </c>
      <c r="AD638" s="44" t="str">
        <f t="shared" ca="1" si="58"/>
        <v/>
      </c>
      <c r="AE638" s="46" t="str">
        <f t="shared" ca="1" si="59"/>
        <v/>
      </c>
      <c r="AF638" s="48" t="str">
        <f t="shared" ca="1" si="60"/>
        <v/>
      </c>
      <c r="AG638" s="50" t="str">
        <f t="shared" ca="1" si="61"/>
        <v/>
      </c>
      <c r="AH638" s="52" t="str">
        <f t="shared" ca="1" si="62"/>
        <v/>
      </c>
      <c r="AI638" s="158"/>
    </row>
    <row r="639" spans="2:35" x14ac:dyDescent="0.25">
      <c r="B639" s="4" t="e">
        <f>VLOOKUP(E639,Tableau1[],4,FALSE)</f>
        <v>#N/A</v>
      </c>
      <c r="C639" s="4" t="str">
        <f>IF(E639=(LOOKUP(E639,Tableau1[Date])),"F","NF")</f>
        <v>NF</v>
      </c>
      <c r="D639" s="92" t="str">
        <f t="shared" ca="1" si="63"/>
        <v/>
      </c>
      <c r="E639" s="7">
        <v>43736</v>
      </c>
      <c r="I639" s="155" t="s">
        <v>183</v>
      </c>
      <c r="J639" s="150"/>
      <c r="K639" s="150"/>
      <c r="L639" s="150"/>
      <c r="M639" s="150"/>
      <c r="N639" s="150"/>
      <c r="O639" s="150"/>
      <c r="T639" s="155" t="s">
        <v>183</v>
      </c>
      <c r="U639" s="150"/>
      <c r="V639" s="150"/>
      <c r="W639" s="150"/>
      <c r="X639" s="150"/>
      <c r="Y639" s="150"/>
      <c r="Z639" s="156"/>
      <c r="AA639" s="157"/>
      <c r="AC639" s="42" t="str">
        <f t="shared" ca="1" si="57"/>
        <v/>
      </c>
      <c r="AD639" s="44" t="str">
        <f t="shared" ca="1" si="58"/>
        <v/>
      </c>
      <c r="AE639" s="46" t="str">
        <f t="shared" ca="1" si="59"/>
        <v/>
      </c>
      <c r="AF639" s="48" t="str">
        <f t="shared" ca="1" si="60"/>
        <v/>
      </c>
      <c r="AG639" s="50" t="str">
        <f t="shared" ca="1" si="61"/>
        <v/>
      </c>
      <c r="AH639" s="52" t="str">
        <f t="shared" ca="1" si="62"/>
        <v/>
      </c>
      <c r="AI639" s="161" t="s">
        <v>192</v>
      </c>
    </row>
    <row r="640" spans="2:35" x14ac:dyDescent="0.25">
      <c r="B640" s="4" t="e">
        <f>VLOOKUP(E640,Tableau1[],4,FALSE)</f>
        <v>#N/A</v>
      </c>
      <c r="C640" s="4" t="str">
        <f>IF(E640=(LOOKUP(E640,Tableau1[Date])),"F","NF")</f>
        <v>NF</v>
      </c>
      <c r="D640" s="92" t="str">
        <f t="shared" ca="1" si="63"/>
        <v/>
      </c>
      <c r="E640" s="7">
        <v>43737</v>
      </c>
      <c r="I640" s="152"/>
      <c r="J640" s="150"/>
      <c r="K640" s="150"/>
      <c r="L640" s="150"/>
      <c r="M640" s="150"/>
      <c r="N640" s="150"/>
      <c r="O640" s="150"/>
      <c r="T640" s="152"/>
      <c r="U640" s="150"/>
      <c r="V640" s="150"/>
      <c r="W640" s="150"/>
      <c r="X640" s="150"/>
      <c r="Y640" s="150"/>
      <c r="Z640" s="156"/>
      <c r="AA640" s="157"/>
      <c r="AC640" s="42" t="str">
        <f t="shared" ca="1" si="57"/>
        <v/>
      </c>
      <c r="AD640" s="44" t="str">
        <f t="shared" ca="1" si="58"/>
        <v/>
      </c>
      <c r="AE640" s="46" t="str">
        <f t="shared" ca="1" si="59"/>
        <v/>
      </c>
      <c r="AF640" s="48" t="str">
        <f t="shared" ca="1" si="60"/>
        <v/>
      </c>
      <c r="AG640" s="50" t="str">
        <f t="shared" ca="1" si="61"/>
        <v/>
      </c>
      <c r="AH640" s="52" t="str">
        <f t="shared" ca="1" si="62"/>
        <v/>
      </c>
      <c r="AI640" s="158"/>
    </row>
    <row r="641" spans="2:35" x14ac:dyDescent="0.25">
      <c r="B641" s="4" t="e">
        <f>VLOOKUP(E641,Tableau1[],4,FALSE)</f>
        <v>#N/A</v>
      </c>
      <c r="C641" s="4" t="str">
        <f>IF(E641=(LOOKUP(E641,Tableau1[Date])),"F","NF")</f>
        <v>NF</v>
      </c>
      <c r="D641" s="92" t="str">
        <f t="shared" ca="1" si="63"/>
        <v/>
      </c>
      <c r="E641" s="2">
        <v>43738</v>
      </c>
      <c r="F641" s="1">
        <f>COUNTIF(J641:O641,"M*")-COUNTIF(J641:O641,"MAL")</f>
        <v>4</v>
      </c>
      <c r="G641" s="1">
        <f>COUNTIF(J641:O641,"J*")</f>
        <v>1</v>
      </c>
      <c r="H641" s="1">
        <f>COUNTIF(J641:O641,"AM*")</f>
        <v>1</v>
      </c>
      <c r="I641" s="155" t="s">
        <v>191</v>
      </c>
      <c r="J641" s="150" t="s">
        <v>1</v>
      </c>
      <c r="K641" s="150" t="s">
        <v>8</v>
      </c>
      <c r="L641" s="150" t="s">
        <v>8</v>
      </c>
      <c r="M641" s="150" t="s">
        <v>8</v>
      </c>
      <c r="N641" s="150" t="s">
        <v>8</v>
      </c>
      <c r="O641" s="150" t="s">
        <v>77</v>
      </c>
      <c r="P641" s="13" t="s">
        <v>59</v>
      </c>
      <c r="Q641" s="1">
        <f>COUNTIF(U641:Y641,"M*")-COUNTIF(U641:Y641,"MAL")</f>
        <v>2</v>
      </c>
      <c r="R641" s="1">
        <f>COUNTIF(U641:Y641,"J*")</f>
        <v>2</v>
      </c>
      <c r="S641" s="1">
        <f>COUNTIF(U641:Y641,"AM*")</f>
        <v>1</v>
      </c>
      <c r="T641" s="155" t="s">
        <v>191</v>
      </c>
      <c r="U641" s="150" t="s">
        <v>8</v>
      </c>
      <c r="V641" s="150" t="s">
        <v>8</v>
      </c>
      <c r="W641" s="150" t="s">
        <v>77</v>
      </c>
      <c r="X641" s="150" t="s">
        <v>77</v>
      </c>
      <c r="Y641" s="150" t="s">
        <v>1</v>
      </c>
      <c r="Z641" s="156"/>
      <c r="AA641" s="157"/>
      <c r="AC641" s="42" t="str">
        <f t="shared" ca="1" si="57"/>
        <v/>
      </c>
      <c r="AD641" s="44" t="str">
        <f t="shared" ca="1" si="58"/>
        <v/>
      </c>
      <c r="AE641" s="46" t="str">
        <f t="shared" ca="1" si="59"/>
        <v/>
      </c>
      <c r="AF641" s="48" t="str">
        <f t="shared" ca="1" si="60"/>
        <v/>
      </c>
      <c r="AG641" s="50" t="str">
        <f t="shared" ca="1" si="61"/>
        <v/>
      </c>
      <c r="AH641" s="52" t="str">
        <f t="shared" ca="1" si="62"/>
        <v/>
      </c>
      <c r="AI641" s="161" t="s">
        <v>190</v>
      </c>
    </row>
    <row r="642" spans="2:35" x14ac:dyDescent="0.25">
      <c r="B642" s="4" t="e">
        <f>VLOOKUP(E642,Tableau1[],4,FALSE)</f>
        <v>#N/A</v>
      </c>
      <c r="C642" s="4" t="str">
        <f>IF(E642=(LOOKUP(E642,Tableau1[Date])),"F","NF")</f>
        <v>NF</v>
      </c>
      <c r="D642" s="92" t="str">
        <f t="shared" ca="1" si="63"/>
        <v/>
      </c>
      <c r="E642" s="2">
        <v>43739</v>
      </c>
      <c r="F642" s="1">
        <f>COUNTIF(J642:O642,"M*")-COUNTIF(J642:O642,"MAL")</f>
        <v>3</v>
      </c>
      <c r="G642" s="1">
        <f>COUNTIF(J642:O642,"J*")</f>
        <v>2</v>
      </c>
      <c r="H642" s="1">
        <f>COUNTIF(J642:O642,"AM*")</f>
        <v>1</v>
      </c>
      <c r="I642" s="152"/>
      <c r="J642" s="150" t="s">
        <v>1</v>
      </c>
      <c r="K642" s="150" t="s">
        <v>77</v>
      </c>
      <c r="L642" s="150" t="s">
        <v>8</v>
      </c>
      <c r="M642" s="150" t="s">
        <v>8</v>
      </c>
      <c r="N642" s="150" t="s">
        <v>8</v>
      </c>
      <c r="O642" s="150" t="s">
        <v>77</v>
      </c>
      <c r="P642" s="300">
        <v>40</v>
      </c>
      <c r="Q642" s="1">
        <f>COUNTIF(U642:Y642,"M*")-COUNTIF(U642:Y642,"MAL")</f>
        <v>2</v>
      </c>
      <c r="R642" s="1">
        <f>COUNTIF(U642:Y642,"J*")</f>
        <v>2</v>
      </c>
      <c r="S642" s="1">
        <f>COUNTIF(U642:Y642,"AM*")</f>
        <v>1</v>
      </c>
      <c r="T642" s="152"/>
      <c r="U642" s="150" t="s">
        <v>8</v>
      </c>
      <c r="V642" s="150" t="s">
        <v>8</v>
      </c>
      <c r="W642" s="150" t="s">
        <v>77</v>
      </c>
      <c r="X642" s="150" t="s">
        <v>77</v>
      </c>
      <c r="Y642" s="150" t="s">
        <v>1</v>
      </c>
      <c r="Z642" s="156"/>
      <c r="AA642" s="157"/>
      <c r="AC642" s="42" t="str">
        <f t="shared" ca="1" si="57"/>
        <v/>
      </c>
      <c r="AD642" s="44" t="str">
        <f t="shared" ca="1" si="58"/>
        <v/>
      </c>
      <c r="AE642" s="46" t="str">
        <f t="shared" ca="1" si="59"/>
        <v/>
      </c>
      <c r="AF642" s="48" t="str">
        <f t="shared" ca="1" si="60"/>
        <v/>
      </c>
      <c r="AG642" s="50" t="str">
        <f t="shared" ca="1" si="61"/>
        <v/>
      </c>
      <c r="AH642" s="52" t="str">
        <f t="shared" ca="1" si="62"/>
        <v/>
      </c>
      <c r="AI642" s="158"/>
    </row>
    <row r="643" spans="2:35" x14ac:dyDescent="0.25">
      <c r="B643" s="4" t="e">
        <f>VLOOKUP(E643,Tableau1[],4,FALSE)</f>
        <v>#N/A</v>
      </c>
      <c r="C643" s="4" t="str">
        <f>IF(E643=(LOOKUP(E643,Tableau1[Date])),"F","NF")</f>
        <v>NF</v>
      </c>
      <c r="D643" s="92" t="str">
        <f t="shared" ca="1" si="63"/>
        <v/>
      </c>
      <c r="E643" s="2">
        <v>43740</v>
      </c>
      <c r="F643" s="1">
        <f>COUNTIF(J643:O643,"M*")-COUNTIF(J643:O643,"MAL")</f>
        <v>3</v>
      </c>
      <c r="G643" s="1">
        <f>COUNTIF(J643:O643,"J*")</f>
        <v>2</v>
      </c>
      <c r="H643" s="1">
        <f>COUNTIF(J643:O643,"AM*")</f>
        <v>1</v>
      </c>
      <c r="I643" s="155"/>
      <c r="J643" s="150" t="s">
        <v>1</v>
      </c>
      <c r="K643" s="150" t="s">
        <v>77</v>
      </c>
      <c r="L643" s="150" t="s">
        <v>8</v>
      </c>
      <c r="M643" s="150" t="s">
        <v>8</v>
      </c>
      <c r="N643" s="151" t="s">
        <v>87</v>
      </c>
      <c r="O643" s="150" t="s">
        <v>77</v>
      </c>
      <c r="P643" s="300"/>
      <c r="Q643" s="1">
        <f>COUNTIF(U643:Y643,"M*")-COUNTIF(U643:Y643,"MAL")</f>
        <v>2</v>
      </c>
      <c r="R643" s="1">
        <f>COUNTIF(U643:Y643,"J*")</f>
        <v>2</v>
      </c>
      <c r="S643" s="1">
        <f>COUNTIF(U643:Y643,"AM*")</f>
        <v>1</v>
      </c>
      <c r="T643" s="155"/>
      <c r="U643" s="151" t="s">
        <v>87</v>
      </c>
      <c r="V643" s="150" t="s">
        <v>8</v>
      </c>
      <c r="W643" s="150" t="s">
        <v>77</v>
      </c>
      <c r="X643" s="150" t="s">
        <v>77</v>
      </c>
      <c r="Y643" s="150" t="s">
        <v>1</v>
      </c>
      <c r="Z643" s="156"/>
      <c r="AA643" s="157"/>
      <c r="AC643" s="42" t="str">
        <f t="shared" ca="1" si="57"/>
        <v/>
      </c>
      <c r="AD643" s="44" t="str">
        <f t="shared" ca="1" si="58"/>
        <v/>
      </c>
      <c r="AE643" s="46" t="str">
        <f t="shared" ca="1" si="59"/>
        <v/>
      </c>
      <c r="AF643" s="48" t="str">
        <f t="shared" ca="1" si="60"/>
        <v/>
      </c>
      <c r="AG643" s="50" t="str">
        <f t="shared" ca="1" si="61"/>
        <v/>
      </c>
      <c r="AH643" s="52" t="str">
        <f t="shared" ca="1" si="62"/>
        <v/>
      </c>
      <c r="AI643" s="161"/>
    </row>
    <row r="644" spans="2:35" x14ac:dyDescent="0.25">
      <c r="B644" s="4" t="e">
        <f>VLOOKUP(E644,Tableau1[],4,FALSE)</f>
        <v>#N/A</v>
      </c>
      <c r="C644" s="4" t="str">
        <f>IF(E644=(LOOKUP(E644,Tableau1[Date])),"F","NF")</f>
        <v>NF</v>
      </c>
      <c r="D644" s="92" t="str">
        <f t="shared" ca="1" si="63"/>
        <v/>
      </c>
      <c r="E644" s="2">
        <v>43741</v>
      </c>
      <c r="F644" s="1">
        <f>COUNTIF(J644:O644,"M*")-COUNTIF(J644:O644,"MAL")</f>
        <v>3</v>
      </c>
      <c r="G644" s="1">
        <f>COUNTIF(J644:O644,"J*")</f>
        <v>2</v>
      </c>
      <c r="H644" s="1">
        <f>COUNTIF(J644:O644,"AM*")</f>
        <v>1</v>
      </c>
      <c r="I644" s="152"/>
      <c r="J644" s="150" t="s">
        <v>1</v>
      </c>
      <c r="K644" s="150" t="s">
        <v>77</v>
      </c>
      <c r="L644" s="150" t="s">
        <v>8</v>
      </c>
      <c r="M644" s="150" t="s">
        <v>8</v>
      </c>
      <c r="N644" s="150" t="s">
        <v>8</v>
      </c>
      <c r="O644" s="150" t="s">
        <v>77</v>
      </c>
      <c r="P644" s="56"/>
      <c r="Q644" s="1">
        <f>COUNTIF(U644:Y644,"M*")-COUNTIF(U644:Y644,"MAL")</f>
        <v>2</v>
      </c>
      <c r="R644" s="1">
        <f>COUNTIF(U644:Y644,"J*")</f>
        <v>2</v>
      </c>
      <c r="S644" s="1">
        <f>COUNTIF(U644:Y644,"AM*")</f>
        <v>1</v>
      </c>
      <c r="T644" s="152"/>
      <c r="U644" s="150" t="s">
        <v>8</v>
      </c>
      <c r="V644" s="150" t="s">
        <v>8</v>
      </c>
      <c r="W644" s="150" t="s">
        <v>77</v>
      </c>
      <c r="X644" s="150" t="s">
        <v>77</v>
      </c>
      <c r="Y644" s="150" t="s">
        <v>1</v>
      </c>
      <c r="Z644" s="156"/>
      <c r="AA644" s="157"/>
      <c r="AC644" s="42" t="str">
        <f t="shared" ref="AC644:AC707" ca="1" si="64">IF(E644=TODAY(), "&lt;", "")</f>
        <v/>
      </c>
      <c r="AD644" s="44" t="str">
        <f t="shared" ref="AD644:AD707" ca="1" si="65">IF(E644=TODAY(), "=", "")</f>
        <v/>
      </c>
      <c r="AE644" s="46" t="str">
        <f t="shared" ref="AE644:AE707" ca="1" si="66">IF(E644=TODAY(), "=", "")</f>
        <v/>
      </c>
      <c r="AF644" s="48" t="str">
        <f t="shared" ref="AF644:AF707" ca="1" si="67">IF(E644=TODAY(), "=", "")</f>
        <v/>
      </c>
      <c r="AG644" s="50" t="str">
        <f t="shared" ref="AG644:AG707" ca="1" si="68">IF(E644=TODAY(), "=", "")</f>
        <v/>
      </c>
      <c r="AH644" s="52" t="str">
        <f t="shared" ref="AH644:AH707" ca="1" si="69">IF(E644=TODAY(), "=", "")</f>
        <v/>
      </c>
      <c r="AI644" s="158"/>
    </row>
    <row r="645" spans="2:35" x14ac:dyDescent="0.25">
      <c r="B645" s="4" t="e">
        <f>VLOOKUP(E645,Tableau1[],4,FALSE)</f>
        <v>#N/A</v>
      </c>
      <c r="C645" s="4" t="str">
        <f>IF(E645=(LOOKUP(E645,Tableau1[Date])),"F","NF")</f>
        <v>NF</v>
      </c>
      <c r="D645" s="92" t="str">
        <f t="shared" ca="1" si="63"/>
        <v/>
      </c>
      <c r="E645" s="2">
        <v>43742</v>
      </c>
      <c r="F645" s="1">
        <f>COUNTIF(J645:O645,"M*")-COUNTIF(J645:O645,"MAL")</f>
        <v>3</v>
      </c>
      <c r="G645" s="1">
        <f>COUNTIF(J645:O645,"J*")</f>
        <v>2</v>
      </c>
      <c r="H645" s="1">
        <f>COUNTIF(J645:O645,"AM*")</f>
        <v>1</v>
      </c>
      <c r="I645" s="152"/>
      <c r="J645" s="150" t="s">
        <v>1</v>
      </c>
      <c r="K645" s="150" t="s">
        <v>77</v>
      </c>
      <c r="L645" s="150" t="s">
        <v>8</v>
      </c>
      <c r="M645" s="150" t="s">
        <v>8</v>
      </c>
      <c r="N645" s="150" t="s">
        <v>8</v>
      </c>
      <c r="O645" s="150" t="s">
        <v>77</v>
      </c>
      <c r="P645" s="57" t="str">
        <f ca="1">IF((E645-TODAY())&lt;70,"Verrouillée","Libre")</f>
        <v>Verrouillée</v>
      </c>
      <c r="Q645" s="1">
        <f>COUNTIF(U645:Y645,"M*")-COUNTIF(U645:Y645,"MAL")</f>
        <v>2</v>
      </c>
      <c r="R645" s="1">
        <f>COUNTIF(U645:Y645,"J*")</f>
        <v>2</v>
      </c>
      <c r="S645" s="1">
        <f>COUNTIF(U645:Y645,"AM*")</f>
        <v>1</v>
      </c>
      <c r="T645" s="152"/>
      <c r="U645" s="151" t="s">
        <v>87</v>
      </c>
      <c r="V645" s="150" t="s">
        <v>8</v>
      </c>
      <c r="W645" s="150" t="s">
        <v>77</v>
      </c>
      <c r="X645" s="150" t="s">
        <v>77</v>
      </c>
      <c r="Y645" s="150" t="s">
        <v>1</v>
      </c>
      <c r="Z645" s="156"/>
      <c r="AA645" s="157"/>
      <c r="AC645" s="42" t="str">
        <f t="shared" ca="1" si="64"/>
        <v/>
      </c>
      <c r="AD645" s="44" t="str">
        <f t="shared" ca="1" si="65"/>
        <v/>
      </c>
      <c r="AE645" s="46" t="str">
        <f t="shared" ca="1" si="66"/>
        <v/>
      </c>
      <c r="AF645" s="48" t="str">
        <f t="shared" ca="1" si="67"/>
        <v/>
      </c>
      <c r="AG645" s="50" t="str">
        <f t="shared" ca="1" si="68"/>
        <v/>
      </c>
      <c r="AH645" s="52" t="str">
        <f t="shared" ca="1" si="69"/>
        <v/>
      </c>
      <c r="AI645" s="158"/>
    </row>
    <row r="646" spans="2:35" x14ac:dyDescent="0.25">
      <c r="B646" s="4" t="e">
        <f>VLOOKUP(E646,Tableau1[],4,FALSE)</f>
        <v>#N/A</v>
      </c>
      <c r="C646" s="4" t="str">
        <f>IF(E646=(LOOKUP(E646,Tableau1[Date])),"F","NF")</f>
        <v>NF</v>
      </c>
      <c r="D646" s="92" t="str">
        <f t="shared" ca="1" si="63"/>
        <v/>
      </c>
      <c r="E646" s="7">
        <v>43743</v>
      </c>
      <c r="I646" s="152"/>
      <c r="J646" s="150"/>
      <c r="K646" s="150"/>
      <c r="L646" s="150"/>
      <c r="M646" s="150"/>
      <c r="N646" s="150"/>
      <c r="O646" s="150"/>
      <c r="T646" s="152"/>
      <c r="U646" s="150"/>
      <c r="V646" s="150"/>
      <c r="W646" s="150"/>
      <c r="X646" s="150"/>
      <c r="Y646" s="150"/>
      <c r="Z646" s="156"/>
      <c r="AA646" s="157"/>
      <c r="AC646" s="42" t="str">
        <f t="shared" ca="1" si="64"/>
        <v/>
      </c>
      <c r="AD646" s="44" t="str">
        <f t="shared" ca="1" si="65"/>
        <v/>
      </c>
      <c r="AE646" s="46" t="str">
        <f t="shared" ca="1" si="66"/>
        <v/>
      </c>
      <c r="AF646" s="48" t="str">
        <f t="shared" ca="1" si="67"/>
        <v/>
      </c>
      <c r="AG646" s="50" t="str">
        <f t="shared" ca="1" si="68"/>
        <v/>
      </c>
      <c r="AH646" s="52" t="str">
        <f t="shared" ca="1" si="69"/>
        <v/>
      </c>
      <c r="AI646" s="158"/>
    </row>
    <row r="647" spans="2:35" x14ac:dyDescent="0.25">
      <c r="B647" s="4" t="e">
        <f>VLOOKUP(E647,Tableau1[],4,FALSE)</f>
        <v>#N/A</v>
      </c>
      <c r="C647" s="4" t="str">
        <f>IF(E647=(LOOKUP(E647,Tableau1[Date])),"F","NF")</f>
        <v>NF</v>
      </c>
      <c r="D647" s="92" t="str">
        <f t="shared" ca="1" si="63"/>
        <v/>
      </c>
      <c r="E647" s="7">
        <v>43744</v>
      </c>
      <c r="I647" s="152"/>
      <c r="J647" s="150"/>
      <c r="K647" s="150"/>
      <c r="L647" s="150"/>
      <c r="M647" s="150"/>
      <c r="N647" s="150"/>
      <c r="O647" s="150"/>
      <c r="T647" s="152"/>
      <c r="U647" s="150"/>
      <c r="V647" s="150"/>
      <c r="W647" s="150"/>
      <c r="X647" s="150"/>
      <c r="Y647" s="150"/>
      <c r="Z647" s="156"/>
      <c r="AA647" s="157"/>
      <c r="AC647" s="42" t="str">
        <f t="shared" ca="1" si="64"/>
        <v/>
      </c>
      <c r="AD647" s="44" t="str">
        <f t="shared" ca="1" si="65"/>
        <v/>
      </c>
      <c r="AE647" s="46" t="str">
        <f t="shared" ca="1" si="66"/>
        <v/>
      </c>
      <c r="AF647" s="48" t="str">
        <f t="shared" ca="1" si="67"/>
        <v/>
      </c>
      <c r="AG647" s="50" t="str">
        <f t="shared" ca="1" si="68"/>
        <v/>
      </c>
      <c r="AH647" s="52" t="str">
        <f t="shared" ca="1" si="69"/>
        <v/>
      </c>
      <c r="AI647" s="158"/>
    </row>
    <row r="648" spans="2:35" x14ac:dyDescent="0.25">
      <c r="B648" s="4" t="e">
        <f>VLOOKUP(E648,Tableau1[],4,FALSE)</f>
        <v>#N/A</v>
      </c>
      <c r="C648" s="4" t="str">
        <f>IF(E648=(LOOKUP(E648,Tableau1[Date])),"F","NF")</f>
        <v>NF</v>
      </c>
      <c r="D648" s="92" t="str">
        <f t="shared" ca="1" si="63"/>
        <v/>
      </c>
      <c r="E648" s="2">
        <v>43745</v>
      </c>
      <c r="F648" s="1">
        <f>COUNTIF(J648:O648,"M*")-COUNTIF(J648:O648,"MAL")</f>
        <v>3</v>
      </c>
      <c r="G648" s="1">
        <f>COUNTIF(J648:O648,"J*")</f>
        <v>2</v>
      </c>
      <c r="H648" s="1">
        <f>COUNTIF(J648:O648,"AM*")</f>
        <v>1</v>
      </c>
      <c r="I648" s="152"/>
      <c r="J648" s="150" t="s">
        <v>77</v>
      </c>
      <c r="K648" s="150" t="s">
        <v>8</v>
      </c>
      <c r="L648" s="150" t="s">
        <v>8</v>
      </c>
      <c r="M648" s="150" t="s">
        <v>8</v>
      </c>
      <c r="N648" s="150" t="s">
        <v>77</v>
      </c>
      <c r="O648" s="150" t="s">
        <v>1</v>
      </c>
      <c r="P648" s="13" t="s">
        <v>59</v>
      </c>
      <c r="Q648" s="1">
        <f>COUNTIF(U648:Y648,"M*")-COUNTIF(U648:Y648,"MAL")</f>
        <v>2</v>
      </c>
      <c r="R648" s="1">
        <f>COUNTIF(U648:Y648,"J*")</f>
        <v>1</v>
      </c>
      <c r="S648" s="1">
        <f>COUNTIF(U648:Y648,"AM*")</f>
        <v>2</v>
      </c>
      <c r="T648" s="152"/>
      <c r="U648" s="150" t="s">
        <v>8</v>
      </c>
      <c r="V648" s="150" t="s">
        <v>77</v>
      </c>
      <c r="W648" s="150" t="s">
        <v>1</v>
      </c>
      <c r="X648" s="150" t="s">
        <v>1</v>
      </c>
      <c r="Y648" s="150" t="s">
        <v>8</v>
      </c>
      <c r="Z648" s="156"/>
      <c r="AA648" s="157"/>
      <c r="AC648" s="42" t="str">
        <f t="shared" ca="1" si="64"/>
        <v/>
      </c>
      <c r="AD648" s="44" t="str">
        <f t="shared" ca="1" si="65"/>
        <v/>
      </c>
      <c r="AE648" s="46" t="str">
        <f t="shared" ca="1" si="66"/>
        <v/>
      </c>
      <c r="AF648" s="48" t="str">
        <f t="shared" ca="1" si="67"/>
        <v/>
      </c>
      <c r="AG648" s="50" t="str">
        <f t="shared" ca="1" si="68"/>
        <v/>
      </c>
      <c r="AH648" s="52" t="str">
        <f t="shared" ca="1" si="69"/>
        <v/>
      </c>
      <c r="AI648" s="158"/>
    </row>
    <row r="649" spans="2:35" x14ac:dyDescent="0.25">
      <c r="B649" s="4" t="e">
        <f>VLOOKUP(E649,Tableau1[],4,FALSE)</f>
        <v>#N/A</v>
      </c>
      <c r="C649" s="4" t="str">
        <f>IF(E649=(LOOKUP(E649,Tableau1[Date])),"F","NF")</f>
        <v>NF</v>
      </c>
      <c r="D649" s="92" t="str">
        <f t="shared" ca="1" si="63"/>
        <v/>
      </c>
      <c r="E649" s="2">
        <v>43746</v>
      </c>
      <c r="F649" s="1">
        <f>COUNTIF(J649:O649,"M*")-COUNTIF(J649:O649,"MAL")</f>
        <v>3</v>
      </c>
      <c r="G649" s="1">
        <f>COUNTIF(J649:O649,"J*")</f>
        <v>2</v>
      </c>
      <c r="H649" s="1">
        <f>COUNTIF(J649:O649,"AM*")</f>
        <v>1</v>
      </c>
      <c r="I649" s="152"/>
      <c r="J649" s="150" t="s">
        <v>77</v>
      </c>
      <c r="K649" s="150" t="s">
        <v>8</v>
      </c>
      <c r="L649" s="150" t="s">
        <v>8</v>
      </c>
      <c r="M649" s="150" t="s">
        <v>77</v>
      </c>
      <c r="N649" s="150" t="s">
        <v>8</v>
      </c>
      <c r="O649" s="150" t="s">
        <v>1</v>
      </c>
      <c r="P649" s="300">
        <v>41</v>
      </c>
      <c r="Q649" s="1">
        <f>COUNTIF(U649:Y649,"M*")-COUNTIF(U649:Y649,"MAL")</f>
        <v>1</v>
      </c>
      <c r="R649" s="1">
        <f>COUNTIF(U649:Y649,"J*")</f>
        <v>1</v>
      </c>
      <c r="S649" s="1">
        <f>COUNTIF(U649:Y649,"AM*")</f>
        <v>2</v>
      </c>
      <c r="T649" s="152"/>
      <c r="U649" s="150" t="s">
        <v>86</v>
      </c>
      <c r="V649" s="150" t="s">
        <v>77</v>
      </c>
      <c r="W649" s="150" t="s">
        <v>1</v>
      </c>
      <c r="X649" s="150" t="s">
        <v>1</v>
      </c>
      <c r="Y649" s="150" t="s">
        <v>8</v>
      </c>
      <c r="Z649" s="156"/>
      <c r="AA649" s="157"/>
      <c r="AC649" s="42" t="str">
        <f t="shared" ca="1" si="64"/>
        <v/>
      </c>
      <c r="AD649" s="44" t="str">
        <f t="shared" ca="1" si="65"/>
        <v/>
      </c>
      <c r="AE649" s="46" t="str">
        <f t="shared" ca="1" si="66"/>
        <v/>
      </c>
      <c r="AF649" s="48" t="str">
        <f t="shared" ca="1" si="67"/>
        <v/>
      </c>
      <c r="AG649" s="50" t="str">
        <f t="shared" ca="1" si="68"/>
        <v/>
      </c>
      <c r="AH649" s="52" t="str">
        <f t="shared" ca="1" si="69"/>
        <v/>
      </c>
      <c r="AI649" s="158"/>
    </row>
    <row r="650" spans="2:35" x14ac:dyDescent="0.25">
      <c r="B650" s="4" t="e">
        <f>VLOOKUP(E650,Tableau1[],4,FALSE)</f>
        <v>#N/A</v>
      </c>
      <c r="C650" s="4" t="str">
        <f>IF(E650=(LOOKUP(E650,Tableau1[Date])),"F","NF")</f>
        <v>NF</v>
      </c>
      <c r="D650" s="92" t="str">
        <f t="shared" ca="1" si="63"/>
        <v/>
      </c>
      <c r="E650" s="2">
        <v>43747</v>
      </c>
      <c r="F650" s="1">
        <f>COUNTIF(J650:O650,"M*")-COUNTIF(J650:O650,"MAL")</f>
        <v>3</v>
      </c>
      <c r="G650" s="1">
        <f>COUNTIF(J650:O650,"J*")</f>
        <v>1</v>
      </c>
      <c r="H650" s="1">
        <f>COUNTIF(J650:O650,"AM*")</f>
        <v>1</v>
      </c>
      <c r="I650" s="152"/>
      <c r="J650" s="150" t="s">
        <v>77</v>
      </c>
      <c r="K650" s="150" t="s">
        <v>8</v>
      </c>
      <c r="L650" s="150" t="s">
        <v>8</v>
      </c>
      <c r="M650" s="150" t="s">
        <v>8</v>
      </c>
      <c r="N650" s="150" t="s">
        <v>9</v>
      </c>
      <c r="O650" s="150" t="s">
        <v>1</v>
      </c>
      <c r="P650" s="300"/>
      <c r="Q650" s="1">
        <f>COUNTIF(U650:Y650,"M*")-COUNTIF(U650:Y650,"MAL")</f>
        <v>2</v>
      </c>
      <c r="R650" s="1">
        <f>COUNTIF(U650:Y650,"J*")</f>
        <v>1</v>
      </c>
      <c r="S650" s="1">
        <f>COUNTIF(U650:Y650,"AM*")</f>
        <v>2</v>
      </c>
      <c r="T650" s="152"/>
      <c r="U650" s="150" t="s">
        <v>8</v>
      </c>
      <c r="V650" s="150" t="s">
        <v>77</v>
      </c>
      <c r="W650" s="150" t="s">
        <v>1</v>
      </c>
      <c r="X650" s="150" t="s">
        <v>1</v>
      </c>
      <c r="Y650" s="150" t="s">
        <v>8</v>
      </c>
      <c r="Z650" s="156"/>
      <c r="AA650" s="157"/>
      <c r="AC650" s="42" t="str">
        <f t="shared" ca="1" si="64"/>
        <v/>
      </c>
      <c r="AD650" s="44" t="str">
        <f t="shared" ca="1" si="65"/>
        <v/>
      </c>
      <c r="AE650" s="46" t="str">
        <f t="shared" ca="1" si="66"/>
        <v/>
      </c>
      <c r="AF650" s="48" t="str">
        <f t="shared" ca="1" si="67"/>
        <v/>
      </c>
      <c r="AG650" s="50" t="str">
        <f t="shared" ca="1" si="68"/>
        <v/>
      </c>
      <c r="AH650" s="52" t="str">
        <f t="shared" ca="1" si="69"/>
        <v/>
      </c>
      <c r="AI650" s="158"/>
    </row>
    <row r="651" spans="2:35" x14ac:dyDescent="0.25">
      <c r="B651" s="4" t="e">
        <f>VLOOKUP(E651,Tableau1[],4,FALSE)</f>
        <v>#N/A</v>
      </c>
      <c r="C651" s="4" t="str">
        <f>IF(E651=(LOOKUP(E651,Tableau1[Date])),"F","NF")</f>
        <v>NF</v>
      </c>
      <c r="D651" s="92" t="str">
        <f t="shared" ca="1" si="63"/>
        <v/>
      </c>
      <c r="E651" s="2">
        <v>43748</v>
      </c>
      <c r="F651" s="1">
        <f>COUNTIF(J651:O651,"M*")-COUNTIF(J651:O651,"MAL")</f>
        <v>3</v>
      </c>
      <c r="G651" s="1">
        <f>COUNTIF(J651:O651,"J*")</f>
        <v>2</v>
      </c>
      <c r="H651" s="1">
        <f>COUNTIF(J651:O651,"AM*")</f>
        <v>1</v>
      </c>
      <c r="I651" s="152"/>
      <c r="J651" s="150" t="s">
        <v>77</v>
      </c>
      <c r="K651" s="150" t="s">
        <v>8</v>
      </c>
      <c r="L651" s="150" t="s">
        <v>8</v>
      </c>
      <c r="M651" s="150" t="s">
        <v>77</v>
      </c>
      <c r="N651" s="150" t="s">
        <v>8</v>
      </c>
      <c r="O651" s="150" t="s">
        <v>1</v>
      </c>
      <c r="P651" s="56"/>
      <c r="Q651" s="1">
        <f>COUNTIF(U651:Y651,"M*")-COUNTIF(U651:Y651,"MAL")</f>
        <v>2</v>
      </c>
      <c r="R651" s="1">
        <f>COUNTIF(U651:Y651,"J*")</f>
        <v>1</v>
      </c>
      <c r="S651" s="1">
        <f>COUNTIF(U651:Y651,"AM*")</f>
        <v>2</v>
      </c>
      <c r="T651" s="152"/>
      <c r="U651" s="150" t="s">
        <v>8</v>
      </c>
      <c r="V651" s="150" t="s">
        <v>77</v>
      </c>
      <c r="W651" s="150" t="s">
        <v>1</v>
      </c>
      <c r="X651" s="150" t="s">
        <v>1</v>
      </c>
      <c r="Y651" s="150" t="s">
        <v>8</v>
      </c>
      <c r="Z651" s="156"/>
      <c r="AA651" s="157"/>
      <c r="AC651" s="42" t="str">
        <f t="shared" ca="1" si="64"/>
        <v/>
      </c>
      <c r="AD651" s="44" t="str">
        <f t="shared" ca="1" si="65"/>
        <v/>
      </c>
      <c r="AE651" s="46" t="str">
        <f t="shared" ca="1" si="66"/>
        <v/>
      </c>
      <c r="AF651" s="48" t="str">
        <f t="shared" ca="1" si="67"/>
        <v/>
      </c>
      <c r="AG651" s="50" t="str">
        <f t="shared" ca="1" si="68"/>
        <v/>
      </c>
      <c r="AH651" s="52" t="str">
        <f t="shared" ca="1" si="69"/>
        <v/>
      </c>
      <c r="AI651" s="158"/>
    </row>
    <row r="652" spans="2:35" x14ac:dyDescent="0.25">
      <c r="B652" s="4" t="e">
        <f>VLOOKUP(E652,Tableau1[],4,FALSE)</f>
        <v>#N/A</v>
      </c>
      <c r="C652" s="4" t="str">
        <f>IF(E652=(LOOKUP(E652,Tableau1[Date])),"F","NF")</f>
        <v>NF</v>
      </c>
      <c r="D652" s="92" t="str">
        <f t="shared" ca="1" si="63"/>
        <v/>
      </c>
      <c r="E652" s="2">
        <v>43749</v>
      </c>
      <c r="F652" s="1">
        <f>COUNTIF(J652:O652,"M*")-COUNTIF(J652:O652,"MAL")</f>
        <v>3</v>
      </c>
      <c r="G652" s="1">
        <f>COUNTIF(J652:O652,"J*")</f>
        <v>1</v>
      </c>
      <c r="H652" s="1">
        <f>COUNTIF(J652:O652,"AM*")</f>
        <v>2</v>
      </c>
      <c r="I652" s="152"/>
      <c r="J652" s="150" t="s">
        <v>1</v>
      </c>
      <c r="K652" s="150" t="s">
        <v>87</v>
      </c>
      <c r="L652" s="150" t="s">
        <v>8</v>
      </c>
      <c r="M652" s="150" t="s">
        <v>87</v>
      </c>
      <c r="N652" s="150" t="s">
        <v>77</v>
      </c>
      <c r="O652" s="150" t="s">
        <v>1</v>
      </c>
      <c r="P652" s="57" t="str">
        <f ca="1">IF((E652-TODAY())&lt;70,"Verrouillée","Libre")</f>
        <v>Verrouillée</v>
      </c>
      <c r="Q652" s="1">
        <f>COUNTIF(U652:Y652,"M*")-COUNTIF(U652:Y652,"MAL")</f>
        <v>2</v>
      </c>
      <c r="R652" s="1">
        <f>COUNTIF(U652:Y652,"J*")</f>
        <v>1</v>
      </c>
      <c r="S652" s="1">
        <f>COUNTIF(U652:Y652,"AM*")</f>
        <v>2</v>
      </c>
      <c r="T652" s="152"/>
      <c r="U652" s="151" t="s">
        <v>87</v>
      </c>
      <c r="V652" s="150" t="s">
        <v>77</v>
      </c>
      <c r="W652" s="150" t="s">
        <v>1</v>
      </c>
      <c r="X652" s="150" t="s">
        <v>1</v>
      </c>
      <c r="Y652" s="150" t="s">
        <v>8</v>
      </c>
      <c r="Z652" s="156"/>
      <c r="AA652" s="157"/>
      <c r="AC652" s="42" t="str">
        <f t="shared" ca="1" si="64"/>
        <v/>
      </c>
      <c r="AD652" s="44" t="str">
        <f t="shared" ca="1" si="65"/>
        <v/>
      </c>
      <c r="AE652" s="46" t="str">
        <f t="shared" ca="1" si="66"/>
        <v/>
      </c>
      <c r="AF652" s="48" t="str">
        <f t="shared" ca="1" si="67"/>
        <v/>
      </c>
      <c r="AG652" s="50" t="str">
        <f t="shared" ca="1" si="68"/>
        <v/>
      </c>
      <c r="AH652" s="52" t="str">
        <f t="shared" ca="1" si="69"/>
        <v/>
      </c>
      <c r="AI652" s="158"/>
    </row>
    <row r="653" spans="2:35" x14ac:dyDescent="0.25">
      <c r="B653" s="4" t="e">
        <f>VLOOKUP(E653,Tableau1[],4,FALSE)</f>
        <v>#N/A</v>
      </c>
      <c r="C653" s="4" t="str">
        <f>IF(E653=(LOOKUP(E653,Tableau1[Date])),"F","NF")</f>
        <v>NF</v>
      </c>
      <c r="D653" s="92" t="str">
        <f t="shared" ca="1" si="63"/>
        <v/>
      </c>
      <c r="E653" s="7">
        <v>43750</v>
      </c>
      <c r="I653" s="152"/>
      <c r="J653" s="150"/>
      <c r="K653" s="150"/>
      <c r="L653" s="150"/>
      <c r="M653" s="150"/>
      <c r="N653" s="150"/>
      <c r="O653" s="150"/>
      <c r="T653" s="152"/>
      <c r="U653" s="150"/>
      <c r="V653" s="150"/>
      <c r="W653" s="150"/>
      <c r="X653" s="150"/>
      <c r="Y653" s="150"/>
      <c r="Z653" s="156"/>
      <c r="AA653" s="157"/>
      <c r="AC653" s="42" t="str">
        <f t="shared" ca="1" si="64"/>
        <v/>
      </c>
      <c r="AD653" s="44" t="str">
        <f t="shared" ca="1" si="65"/>
        <v/>
      </c>
      <c r="AE653" s="46" t="str">
        <f t="shared" ca="1" si="66"/>
        <v/>
      </c>
      <c r="AF653" s="48" t="str">
        <f t="shared" ca="1" si="67"/>
        <v/>
      </c>
      <c r="AG653" s="50" t="str">
        <f t="shared" ca="1" si="68"/>
        <v/>
      </c>
      <c r="AH653" s="52" t="str">
        <f t="shared" ca="1" si="69"/>
        <v/>
      </c>
      <c r="AI653" s="158"/>
    </row>
    <row r="654" spans="2:35" x14ac:dyDescent="0.25">
      <c r="B654" s="4" t="e">
        <f>VLOOKUP(E654,Tableau1[],4,FALSE)</f>
        <v>#N/A</v>
      </c>
      <c r="C654" s="4" t="str">
        <f>IF(E654=(LOOKUP(E654,Tableau1[Date])),"F","NF")</f>
        <v>NF</v>
      </c>
      <c r="D654" s="92" t="str">
        <f t="shared" ca="1" si="63"/>
        <v/>
      </c>
      <c r="E654" s="7">
        <v>43751</v>
      </c>
      <c r="I654" s="152"/>
      <c r="J654" s="150"/>
      <c r="K654" s="150"/>
      <c r="L654" s="150"/>
      <c r="M654" s="150"/>
      <c r="N654" s="150"/>
      <c r="O654" s="150"/>
      <c r="T654" s="152"/>
      <c r="U654" s="150"/>
      <c r="V654" s="150"/>
      <c r="W654" s="150"/>
      <c r="X654" s="150"/>
      <c r="Y654" s="150"/>
      <c r="Z654" s="156"/>
      <c r="AA654" s="157"/>
      <c r="AC654" s="42" t="str">
        <f t="shared" ca="1" si="64"/>
        <v/>
      </c>
      <c r="AD654" s="44" t="str">
        <f t="shared" ca="1" si="65"/>
        <v/>
      </c>
      <c r="AE654" s="46" t="str">
        <f t="shared" ca="1" si="66"/>
        <v/>
      </c>
      <c r="AF654" s="48" t="str">
        <f t="shared" ca="1" si="67"/>
        <v/>
      </c>
      <c r="AG654" s="50" t="str">
        <f t="shared" ca="1" si="68"/>
        <v/>
      </c>
      <c r="AH654" s="52" t="str">
        <f t="shared" ca="1" si="69"/>
        <v/>
      </c>
      <c r="AI654" s="158"/>
    </row>
    <row r="655" spans="2:35" x14ac:dyDescent="0.25">
      <c r="B655" s="4" t="e">
        <f>VLOOKUP(E655,Tableau1[],4,FALSE)</f>
        <v>#N/A</v>
      </c>
      <c r="C655" s="4" t="str">
        <f>IF(E655=(LOOKUP(E655,Tableau1[Date])),"F","NF")</f>
        <v>NF</v>
      </c>
      <c r="D655" s="92" t="str">
        <f t="shared" ca="1" si="63"/>
        <v/>
      </c>
      <c r="E655" s="2">
        <v>43752</v>
      </c>
      <c r="F655" s="1">
        <f>COUNTIF(J655:O655,"M*")-COUNTIF(J655:O655,"MAL")</f>
        <v>3</v>
      </c>
      <c r="G655" s="1">
        <f>COUNTIF(J655:O655,"J*")</f>
        <v>1</v>
      </c>
      <c r="H655" s="1">
        <f>COUNTIF(J655:O655,"AM*")</f>
        <v>2</v>
      </c>
      <c r="I655" s="152"/>
      <c r="J655" s="150" t="s">
        <v>8</v>
      </c>
      <c r="K655" s="150" t="s">
        <v>8</v>
      </c>
      <c r="L655" s="150" t="s">
        <v>1</v>
      </c>
      <c r="M655" s="150" t="s">
        <v>77</v>
      </c>
      <c r="N655" s="150" t="s">
        <v>1</v>
      </c>
      <c r="O655" s="150" t="s">
        <v>8</v>
      </c>
      <c r="P655" s="13" t="s">
        <v>59</v>
      </c>
      <c r="Q655" s="1">
        <f>COUNTIF(U655:Y655,"M*")-COUNTIF(U655:Y655,"MAL")</f>
        <v>3</v>
      </c>
      <c r="R655" s="1">
        <f>COUNTIF(U655:Y655,"J*")</f>
        <v>1</v>
      </c>
      <c r="S655" s="1">
        <f>COUNTIF(U655:Y655,"AM*")</f>
        <v>1</v>
      </c>
      <c r="T655" s="152"/>
      <c r="U655" s="150" t="s">
        <v>8</v>
      </c>
      <c r="V655" s="150" t="s">
        <v>1</v>
      </c>
      <c r="W655" s="150" t="s">
        <v>8</v>
      </c>
      <c r="X655" s="150" t="s">
        <v>8</v>
      </c>
      <c r="Y655" s="150" t="s">
        <v>77</v>
      </c>
      <c r="Z655" s="156"/>
      <c r="AA655" s="157"/>
      <c r="AC655" s="42" t="str">
        <f t="shared" ca="1" si="64"/>
        <v/>
      </c>
      <c r="AD655" s="44" t="str">
        <f t="shared" ca="1" si="65"/>
        <v/>
      </c>
      <c r="AE655" s="46" t="str">
        <f t="shared" ca="1" si="66"/>
        <v/>
      </c>
      <c r="AF655" s="48" t="str">
        <f t="shared" ca="1" si="67"/>
        <v/>
      </c>
      <c r="AG655" s="50" t="str">
        <f t="shared" ca="1" si="68"/>
        <v/>
      </c>
      <c r="AH655" s="52" t="str">
        <f t="shared" ca="1" si="69"/>
        <v/>
      </c>
      <c r="AI655" s="158"/>
    </row>
    <row r="656" spans="2:35" x14ac:dyDescent="0.25">
      <c r="B656" s="4" t="e">
        <f>VLOOKUP(E656,Tableau1[],4,FALSE)</f>
        <v>#N/A</v>
      </c>
      <c r="C656" s="4" t="str">
        <f>IF(E656=(LOOKUP(E656,Tableau1[Date])),"F","NF")</f>
        <v>NF</v>
      </c>
      <c r="D656" s="92" t="str">
        <f t="shared" ca="1" si="63"/>
        <v/>
      </c>
      <c r="E656" s="2">
        <v>43753</v>
      </c>
      <c r="F656" s="1">
        <f>COUNTIF(J656:O656,"M*")-COUNTIF(J656:O656,"MAL")</f>
        <v>3</v>
      </c>
      <c r="G656" s="1">
        <f>COUNTIF(J656:O656,"J*")</f>
        <v>1</v>
      </c>
      <c r="H656" s="1">
        <f>COUNTIF(J656:O656,"AM*")</f>
        <v>2</v>
      </c>
      <c r="I656" s="152"/>
      <c r="J656" s="150" t="s">
        <v>8</v>
      </c>
      <c r="K656" s="150" t="s">
        <v>8</v>
      </c>
      <c r="L656" s="150" t="s">
        <v>1</v>
      </c>
      <c r="M656" s="150" t="s">
        <v>77</v>
      </c>
      <c r="N656" s="150" t="s">
        <v>1</v>
      </c>
      <c r="O656" s="150" t="s">
        <v>8</v>
      </c>
      <c r="P656" s="300">
        <v>42</v>
      </c>
      <c r="Q656" s="1">
        <f>COUNTIF(U656:Y656,"M*")-COUNTIF(U656:Y656,"MAL")</f>
        <v>3</v>
      </c>
      <c r="R656" s="1">
        <f>COUNTIF(U656:Y656,"J*")</f>
        <v>1</v>
      </c>
      <c r="S656" s="1">
        <f>COUNTIF(U656:Y656,"AM*")</f>
        <v>1</v>
      </c>
      <c r="T656" s="152"/>
      <c r="U656" s="150" t="s">
        <v>8</v>
      </c>
      <c r="V656" s="150" t="s">
        <v>1</v>
      </c>
      <c r="W656" s="150" t="s">
        <v>8</v>
      </c>
      <c r="X656" s="150" t="s">
        <v>8</v>
      </c>
      <c r="Y656" s="150" t="s">
        <v>77</v>
      </c>
      <c r="Z656" s="156"/>
      <c r="AA656" s="157"/>
      <c r="AC656" s="42" t="str">
        <f t="shared" ca="1" si="64"/>
        <v/>
      </c>
      <c r="AD656" s="44" t="str">
        <f t="shared" ca="1" si="65"/>
        <v/>
      </c>
      <c r="AE656" s="46" t="str">
        <f t="shared" ca="1" si="66"/>
        <v/>
      </c>
      <c r="AF656" s="48" t="str">
        <f t="shared" ca="1" si="67"/>
        <v/>
      </c>
      <c r="AG656" s="50" t="str">
        <f t="shared" ca="1" si="68"/>
        <v/>
      </c>
      <c r="AH656" s="52" t="str">
        <f t="shared" ca="1" si="69"/>
        <v/>
      </c>
      <c r="AI656" s="158"/>
    </row>
    <row r="657" spans="2:35" x14ac:dyDescent="0.25">
      <c r="B657" s="4" t="e">
        <f>VLOOKUP(E657,Tableau1[],4,FALSE)</f>
        <v>#N/A</v>
      </c>
      <c r="C657" s="4" t="str">
        <f>IF(E657=(LOOKUP(E657,Tableau1[Date])),"F","NF")</f>
        <v>NF</v>
      </c>
      <c r="D657" s="92" t="str">
        <f t="shared" ca="1" si="63"/>
        <v/>
      </c>
      <c r="E657" s="2">
        <v>43754</v>
      </c>
      <c r="F657" s="1">
        <f>COUNTIF(J657:O657,"M*")-COUNTIF(J657:O657,"MAL")</f>
        <v>3</v>
      </c>
      <c r="G657" s="1">
        <f>COUNTIF(J657:O657,"J*")</f>
        <v>1</v>
      </c>
      <c r="H657" s="1">
        <f>COUNTIF(J657:O657,"AM*")</f>
        <v>1</v>
      </c>
      <c r="I657" s="152"/>
      <c r="J657" s="150" t="s">
        <v>8</v>
      </c>
      <c r="K657" s="150" t="s">
        <v>8</v>
      </c>
      <c r="L657" s="150" t="s">
        <v>1</v>
      </c>
      <c r="M657" s="150" t="s">
        <v>77</v>
      </c>
      <c r="N657" s="150" t="s">
        <v>9</v>
      </c>
      <c r="O657" s="150" t="s">
        <v>8</v>
      </c>
      <c r="P657" s="300"/>
      <c r="Q657" s="1">
        <f>COUNTIF(U657:Y657,"M*")-COUNTIF(U657:Y657,"MAL")</f>
        <v>3</v>
      </c>
      <c r="R657" s="1">
        <f>COUNTIF(U657:Y657,"J*")</f>
        <v>1</v>
      </c>
      <c r="S657" s="1">
        <f>COUNTIF(U657:Y657,"AM*")</f>
        <v>1</v>
      </c>
      <c r="T657" s="152"/>
      <c r="U657" s="150" t="s">
        <v>8</v>
      </c>
      <c r="V657" s="150" t="s">
        <v>1</v>
      </c>
      <c r="W657" s="150" t="s">
        <v>8</v>
      </c>
      <c r="X657" s="150" t="s">
        <v>8</v>
      </c>
      <c r="Y657" s="150" t="s">
        <v>77</v>
      </c>
      <c r="Z657" s="156"/>
      <c r="AA657" s="157"/>
      <c r="AC657" s="42" t="str">
        <f t="shared" ca="1" si="64"/>
        <v/>
      </c>
      <c r="AD657" s="44" t="str">
        <f t="shared" ca="1" si="65"/>
        <v/>
      </c>
      <c r="AE657" s="46" t="str">
        <f t="shared" ca="1" si="66"/>
        <v/>
      </c>
      <c r="AF657" s="48" t="str">
        <f t="shared" ca="1" si="67"/>
        <v/>
      </c>
      <c r="AG657" s="50" t="str">
        <f t="shared" ca="1" si="68"/>
        <v/>
      </c>
      <c r="AH657" s="52" t="str">
        <f t="shared" ca="1" si="69"/>
        <v/>
      </c>
      <c r="AI657" s="158"/>
    </row>
    <row r="658" spans="2:35" x14ac:dyDescent="0.25">
      <c r="B658" s="4" t="e">
        <f>VLOOKUP(E658,Tableau1[],4,FALSE)</f>
        <v>#N/A</v>
      </c>
      <c r="C658" s="4" t="str">
        <f>IF(E658=(LOOKUP(E658,Tableau1[Date])),"F","NF")</f>
        <v>NF</v>
      </c>
      <c r="D658" s="92" t="str">
        <f t="shared" ca="1" si="63"/>
        <v/>
      </c>
      <c r="E658" s="2">
        <v>43755</v>
      </c>
      <c r="F658" s="1">
        <f>COUNTIF(J658:O658,"M*")-COUNTIF(J658:O658,"MAL")</f>
        <v>3</v>
      </c>
      <c r="G658" s="1">
        <f>COUNTIF(J658:O658,"J*")</f>
        <v>1</v>
      </c>
      <c r="H658" s="1">
        <f>COUNTIF(J658:O658,"AM*")</f>
        <v>2</v>
      </c>
      <c r="I658" s="152"/>
      <c r="J658" s="150" t="s">
        <v>8</v>
      </c>
      <c r="K658" s="150" t="s">
        <v>8</v>
      </c>
      <c r="L658" s="150" t="s">
        <v>1</v>
      </c>
      <c r="M658" s="150" t="s">
        <v>77</v>
      </c>
      <c r="N658" s="150" t="s">
        <v>1</v>
      </c>
      <c r="O658" s="150" t="s">
        <v>8</v>
      </c>
      <c r="P658" s="56"/>
      <c r="Q658" s="1">
        <f>COUNTIF(U658:Y658,"M*")-COUNTIF(U658:Y658,"MAL")</f>
        <v>3</v>
      </c>
      <c r="R658" s="1">
        <f>COUNTIF(U658:Y658,"J*")</f>
        <v>1</v>
      </c>
      <c r="S658" s="1">
        <f>COUNTIF(U658:Y658,"AM*")</f>
        <v>1</v>
      </c>
      <c r="T658" s="152"/>
      <c r="U658" s="150" t="s">
        <v>87</v>
      </c>
      <c r="V658" s="150" t="s">
        <v>1</v>
      </c>
      <c r="W658" s="150" t="s">
        <v>8</v>
      </c>
      <c r="X658" s="150" t="s">
        <v>8</v>
      </c>
      <c r="Y658" s="150" t="s">
        <v>77</v>
      </c>
      <c r="Z658" s="156"/>
      <c r="AA658" s="157"/>
      <c r="AC658" s="42" t="str">
        <f t="shared" ca="1" si="64"/>
        <v/>
      </c>
      <c r="AD658" s="44" t="str">
        <f t="shared" ca="1" si="65"/>
        <v/>
      </c>
      <c r="AE658" s="46" t="str">
        <f t="shared" ca="1" si="66"/>
        <v/>
      </c>
      <c r="AF658" s="48" t="str">
        <f t="shared" ca="1" si="67"/>
        <v/>
      </c>
      <c r="AG658" s="50" t="str">
        <f t="shared" ca="1" si="68"/>
        <v/>
      </c>
      <c r="AH658" s="52" t="str">
        <f t="shared" ca="1" si="69"/>
        <v/>
      </c>
      <c r="AI658" s="158"/>
    </row>
    <row r="659" spans="2:35" x14ac:dyDescent="0.25">
      <c r="B659" s="4" t="e">
        <f>VLOOKUP(E659,Tableau1[],4,FALSE)</f>
        <v>#N/A</v>
      </c>
      <c r="C659" s="4" t="str">
        <f>IF(E659=(LOOKUP(E659,Tableau1[Date])),"F","NF")</f>
        <v>NF</v>
      </c>
      <c r="D659" s="92" t="str">
        <f t="shared" ca="1" si="63"/>
        <v/>
      </c>
      <c r="E659" s="2">
        <v>43756</v>
      </c>
      <c r="F659" s="1">
        <f>COUNTIF(J659:O659,"M*")-COUNTIF(J659:O659,"MAL")</f>
        <v>3</v>
      </c>
      <c r="G659" s="1">
        <f>COUNTIF(J659:O659,"J*")</f>
        <v>1</v>
      </c>
      <c r="H659" s="1">
        <f>COUNTIF(J659:O659,"AM*")</f>
        <v>2</v>
      </c>
      <c r="I659" s="152"/>
      <c r="J659" s="150" t="s">
        <v>8</v>
      </c>
      <c r="K659" s="150" t="s">
        <v>8</v>
      </c>
      <c r="L659" s="150" t="s">
        <v>1</v>
      </c>
      <c r="M659" s="150" t="s">
        <v>77</v>
      </c>
      <c r="N659" s="150" t="s">
        <v>1</v>
      </c>
      <c r="O659" s="150" t="s">
        <v>8</v>
      </c>
      <c r="P659" s="57" t="str">
        <f ca="1">IF((E659-TODAY())&lt;70,"Verrouillée","Libre")</f>
        <v>Verrouillée</v>
      </c>
      <c r="Q659" s="1">
        <f>COUNTIF(U659:Y659,"M*")-COUNTIF(U659:Y659,"MAL")</f>
        <v>3</v>
      </c>
      <c r="R659" s="1">
        <f>COUNTIF(U659:Y659,"J*")</f>
        <v>0</v>
      </c>
      <c r="S659" s="1">
        <f>COUNTIF(U659:Y659,"AM*")</f>
        <v>1</v>
      </c>
      <c r="T659" s="152"/>
      <c r="U659" s="150" t="s">
        <v>9</v>
      </c>
      <c r="V659" s="150" t="s">
        <v>1</v>
      </c>
      <c r="W659" s="150" t="s">
        <v>8</v>
      </c>
      <c r="X659" s="150" t="s">
        <v>8</v>
      </c>
      <c r="Y659" s="150" t="s">
        <v>8</v>
      </c>
      <c r="Z659" s="156"/>
      <c r="AA659" s="157"/>
      <c r="AC659" s="42" t="str">
        <f t="shared" ca="1" si="64"/>
        <v/>
      </c>
      <c r="AD659" s="44" t="str">
        <f t="shared" ca="1" si="65"/>
        <v/>
      </c>
      <c r="AE659" s="46" t="str">
        <f t="shared" ca="1" si="66"/>
        <v/>
      </c>
      <c r="AF659" s="48" t="str">
        <f t="shared" ca="1" si="67"/>
        <v/>
      </c>
      <c r="AG659" s="50" t="str">
        <f t="shared" ca="1" si="68"/>
        <v/>
      </c>
      <c r="AH659" s="52" t="str">
        <f t="shared" ca="1" si="69"/>
        <v/>
      </c>
      <c r="AI659" s="158"/>
    </row>
    <row r="660" spans="2:35" x14ac:dyDescent="0.25">
      <c r="B660" s="4" t="e">
        <f>VLOOKUP(E660,Tableau1[],4,FALSE)</f>
        <v>#N/A</v>
      </c>
      <c r="C660" s="4" t="str">
        <f>IF(E660=(LOOKUP(E660,Tableau1[Date])),"F","NF")</f>
        <v>NF</v>
      </c>
      <c r="D660" s="92" t="str">
        <f t="shared" ca="1" si="63"/>
        <v/>
      </c>
      <c r="E660" s="7">
        <v>43757</v>
      </c>
      <c r="I660" s="152"/>
      <c r="J660" s="150"/>
      <c r="K660" s="150"/>
      <c r="L660" s="150"/>
      <c r="M660" s="150"/>
      <c r="N660" s="150"/>
      <c r="O660" s="150"/>
      <c r="T660" s="152"/>
      <c r="U660" s="150"/>
      <c r="V660" s="150"/>
      <c r="W660" s="150"/>
      <c r="X660" s="150"/>
      <c r="Y660" s="150"/>
      <c r="Z660" s="156"/>
      <c r="AA660" s="157"/>
      <c r="AC660" s="42" t="str">
        <f t="shared" ca="1" si="64"/>
        <v/>
      </c>
      <c r="AD660" s="44" t="str">
        <f t="shared" ca="1" si="65"/>
        <v/>
      </c>
      <c r="AE660" s="46" t="str">
        <f t="shared" ca="1" si="66"/>
        <v/>
      </c>
      <c r="AF660" s="48" t="str">
        <f t="shared" ca="1" si="67"/>
        <v/>
      </c>
      <c r="AG660" s="50" t="str">
        <f t="shared" ca="1" si="68"/>
        <v/>
      </c>
      <c r="AH660" s="52" t="str">
        <f t="shared" ca="1" si="69"/>
        <v/>
      </c>
      <c r="AI660" s="158"/>
    </row>
    <row r="661" spans="2:35" x14ac:dyDescent="0.25">
      <c r="B661" s="4" t="e">
        <f>VLOOKUP(E661,Tableau1[],4,FALSE)</f>
        <v>#N/A</v>
      </c>
      <c r="C661" s="4" t="str">
        <f>IF(E661=(LOOKUP(E661,Tableau1[Date])),"F","NF")</f>
        <v>NF</v>
      </c>
      <c r="D661" s="92" t="str">
        <f t="shared" ca="1" si="63"/>
        <v/>
      </c>
      <c r="E661" s="7">
        <v>43758</v>
      </c>
      <c r="I661" s="152"/>
      <c r="J661" s="150"/>
      <c r="K661" s="150"/>
      <c r="L661" s="150"/>
      <c r="M661" s="150"/>
      <c r="N661" s="150"/>
      <c r="O661" s="150"/>
      <c r="T661" s="152"/>
      <c r="U661" s="150"/>
      <c r="V661" s="150"/>
      <c r="W661" s="150"/>
      <c r="X661" s="150"/>
      <c r="Y661" s="150"/>
      <c r="Z661" s="156"/>
      <c r="AA661" s="157"/>
      <c r="AC661" s="42" t="str">
        <f t="shared" ca="1" si="64"/>
        <v/>
      </c>
      <c r="AD661" s="44" t="str">
        <f t="shared" ca="1" si="65"/>
        <v/>
      </c>
      <c r="AE661" s="46" t="str">
        <f t="shared" ca="1" si="66"/>
        <v/>
      </c>
      <c r="AF661" s="48" t="str">
        <f t="shared" ca="1" si="67"/>
        <v/>
      </c>
      <c r="AG661" s="50" t="str">
        <f t="shared" ca="1" si="68"/>
        <v/>
      </c>
      <c r="AH661" s="52" t="str">
        <f t="shared" ca="1" si="69"/>
        <v/>
      </c>
      <c r="AI661" s="158"/>
    </row>
    <row r="662" spans="2:35" x14ac:dyDescent="0.25">
      <c r="B662" s="4" t="e">
        <f>VLOOKUP(E662,Tableau1[],4,FALSE)</f>
        <v>#N/A</v>
      </c>
      <c r="C662" s="4" t="str">
        <f>IF(E662=(LOOKUP(E662,Tableau1[Date])),"F","NF")</f>
        <v>NF</v>
      </c>
      <c r="D662" s="92" t="str">
        <f t="shared" ca="1" si="63"/>
        <v/>
      </c>
      <c r="E662" s="2">
        <v>43759</v>
      </c>
      <c r="F662" s="1">
        <f>COUNTIF(J662:O662,"M*")-COUNTIF(J662:O662,"MAL")</f>
        <v>2</v>
      </c>
      <c r="G662" s="1">
        <f>COUNTIF(J662:O662,"J*")</f>
        <v>1</v>
      </c>
      <c r="H662" s="1">
        <f>COUNTIF(J662:O662,"AM*")</f>
        <v>1</v>
      </c>
      <c r="I662" s="152"/>
      <c r="J662" s="150" t="s">
        <v>8</v>
      </c>
      <c r="K662" s="150" t="s">
        <v>9</v>
      </c>
      <c r="L662" s="150" t="s">
        <v>8</v>
      </c>
      <c r="M662" s="150" t="s">
        <v>9</v>
      </c>
      <c r="N662" s="150" t="s">
        <v>77</v>
      </c>
      <c r="O662" s="150" t="s">
        <v>1</v>
      </c>
      <c r="P662" s="20" t="s">
        <v>59</v>
      </c>
      <c r="Q662" s="1">
        <f>COUNTIF(U662:Y662,"M*")-COUNTIF(U662:Y662,"MAL")</f>
        <v>2</v>
      </c>
      <c r="R662" s="1">
        <f>COUNTIF(U662:Y662,"J*")</f>
        <v>2</v>
      </c>
      <c r="S662" s="1">
        <f>COUNTIF(U662:Y662,"AM*")</f>
        <v>1</v>
      </c>
      <c r="T662" s="152"/>
      <c r="U662" s="151" t="s">
        <v>87</v>
      </c>
      <c r="V662" s="150" t="s">
        <v>8</v>
      </c>
      <c r="W662" s="150" t="s">
        <v>77</v>
      </c>
      <c r="X662" s="150" t="s">
        <v>77</v>
      </c>
      <c r="Y662" s="150" t="s">
        <v>1</v>
      </c>
      <c r="Z662" s="156"/>
      <c r="AA662" s="157"/>
      <c r="AC662" s="42" t="str">
        <f t="shared" ca="1" si="64"/>
        <v/>
      </c>
      <c r="AD662" s="44" t="str">
        <f t="shared" ca="1" si="65"/>
        <v/>
      </c>
      <c r="AE662" s="46" t="str">
        <f t="shared" ca="1" si="66"/>
        <v/>
      </c>
      <c r="AF662" s="48" t="str">
        <f t="shared" ca="1" si="67"/>
        <v/>
      </c>
      <c r="AG662" s="50" t="str">
        <f t="shared" ca="1" si="68"/>
        <v/>
      </c>
      <c r="AH662" s="52" t="str">
        <f t="shared" ca="1" si="69"/>
        <v/>
      </c>
      <c r="AI662" s="158"/>
    </row>
    <row r="663" spans="2:35" x14ac:dyDescent="0.25">
      <c r="B663" s="4" t="e">
        <f>VLOOKUP(E663,Tableau1[],4,FALSE)</f>
        <v>#N/A</v>
      </c>
      <c r="C663" s="4" t="str">
        <f>IF(E663=(LOOKUP(E663,Tableau1[Date])),"F","NF")</f>
        <v>NF</v>
      </c>
      <c r="D663" s="92" t="str">
        <f t="shared" ca="1" si="63"/>
        <v/>
      </c>
      <c r="E663" s="2">
        <v>43760</v>
      </c>
      <c r="F663" s="1">
        <f>COUNTIF(J663:O663,"M*")-COUNTIF(J663:O663,"MAL")</f>
        <v>2</v>
      </c>
      <c r="G663" s="1">
        <f>COUNTIF(J663:O663,"J*")</f>
        <v>1</v>
      </c>
      <c r="H663" s="1">
        <f>COUNTIF(J663:O663,"AM*")</f>
        <v>1</v>
      </c>
      <c r="I663" s="152"/>
      <c r="J663" s="150" t="s">
        <v>8</v>
      </c>
      <c r="K663" s="150" t="s">
        <v>9</v>
      </c>
      <c r="L663" s="150" t="s">
        <v>8</v>
      </c>
      <c r="M663" s="150" t="s">
        <v>9</v>
      </c>
      <c r="N663" s="150" t="s">
        <v>77</v>
      </c>
      <c r="O663" s="150" t="s">
        <v>1</v>
      </c>
      <c r="P663" s="302">
        <v>43</v>
      </c>
      <c r="Q663" s="1">
        <f>COUNTIF(U663:Y663,"M*")-COUNTIF(U663:Y663,"MAL")</f>
        <v>2</v>
      </c>
      <c r="R663" s="1">
        <f>COUNTIF(U663:Y663,"J*")</f>
        <v>2</v>
      </c>
      <c r="S663" s="1">
        <f>COUNTIF(U663:Y663,"AM*")</f>
        <v>1</v>
      </c>
      <c r="T663" s="152"/>
      <c r="U663" s="150" t="s">
        <v>8</v>
      </c>
      <c r="V663" s="150" t="s">
        <v>8</v>
      </c>
      <c r="W663" s="150" t="s">
        <v>77</v>
      </c>
      <c r="X663" s="150" t="s">
        <v>77</v>
      </c>
      <c r="Y663" s="150" t="s">
        <v>1</v>
      </c>
      <c r="Z663" s="156"/>
      <c r="AA663" s="157"/>
      <c r="AC663" s="42" t="str">
        <f t="shared" ca="1" si="64"/>
        <v/>
      </c>
      <c r="AD663" s="44" t="str">
        <f t="shared" ca="1" si="65"/>
        <v/>
      </c>
      <c r="AE663" s="46" t="str">
        <f t="shared" ca="1" si="66"/>
        <v/>
      </c>
      <c r="AF663" s="48" t="str">
        <f t="shared" ca="1" si="67"/>
        <v/>
      </c>
      <c r="AG663" s="50" t="str">
        <f t="shared" ca="1" si="68"/>
        <v/>
      </c>
      <c r="AH663" s="52" t="str">
        <f t="shared" ca="1" si="69"/>
        <v/>
      </c>
      <c r="AI663" s="158"/>
    </row>
    <row r="664" spans="2:35" x14ac:dyDescent="0.25">
      <c r="B664" s="4" t="e">
        <f>VLOOKUP(E664,Tableau1[],4,FALSE)</f>
        <v>#N/A</v>
      </c>
      <c r="C664" s="4" t="str">
        <f>IF(E664=(LOOKUP(E664,Tableau1[Date])),"F","NF")</f>
        <v>NF</v>
      </c>
      <c r="D664" s="92" t="str">
        <f t="shared" ca="1" si="63"/>
        <v/>
      </c>
      <c r="E664" s="2">
        <v>43761</v>
      </c>
      <c r="F664" s="1">
        <f>COUNTIF(J664:O664,"M*")-COUNTIF(J664:O664,"MAL")</f>
        <v>2</v>
      </c>
      <c r="G664" s="1">
        <f>COUNTIF(J664:O664,"J*")</f>
        <v>1</v>
      </c>
      <c r="H664" s="1">
        <f>COUNTIF(J664:O664,"AM*")</f>
        <v>1</v>
      </c>
      <c r="I664" s="152"/>
      <c r="J664" s="150" t="s">
        <v>8</v>
      </c>
      <c r="K664" s="150" t="s">
        <v>9</v>
      </c>
      <c r="L664" s="150" t="s">
        <v>8</v>
      </c>
      <c r="M664" s="150" t="s">
        <v>9</v>
      </c>
      <c r="N664" s="150" t="s">
        <v>77</v>
      </c>
      <c r="O664" s="150" t="s">
        <v>1</v>
      </c>
      <c r="P664" s="302"/>
      <c r="Q664" s="1">
        <f>COUNTIF(U664:Y664,"M*")-COUNTIF(U664:Y664,"MAL")</f>
        <v>2</v>
      </c>
      <c r="R664" s="1">
        <f>COUNTIF(U664:Y664,"J*")</f>
        <v>2</v>
      </c>
      <c r="S664" s="1">
        <f>COUNTIF(U664:Y664,"AM*")</f>
        <v>1</v>
      </c>
      <c r="T664" s="152"/>
      <c r="U664" s="150" t="s">
        <v>8</v>
      </c>
      <c r="V664" s="150" t="s">
        <v>8</v>
      </c>
      <c r="W664" s="150" t="s">
        <v>77</v>
      </c>
      <c r="X664" s="150" t="s">
        <v>77</v>
      </c>
      <c r="Y664" s="150" t="s">
        <v>1</v>
      </c>
      <c r="Z664" s="156"/>
      <c r="AA664" s="157"/>
      <c r="AC664" s="42" t="str">
        <f t="shared" ca="1" si="64"/>
        <v/>
      </c>
      <c r="AD664" s="44" t="str">
        <f t="shared" ca="1" si="65"/>
        <v/>
      </c>
      <c r="AE664" s="46" t="str">
        <f t="shared" ca="1" si="66"/>
        <v/>
      </c>
      <c r="AF664" s="48" t="str">
        <f t="shared" ca="1" si="67"/>
        <v/>
      </c>
      <c r="AG664" s="50" t="str">
        <f t="shared" ca="1" si="68"/>
        <v/>
      </c>
      <c r="AH664" s="52" t="str">
        <f t="shared" ca="1" si="69"/>
        <v/>
      </c>
      <c r="AI664" s="158"/>
    </row>
    <row r="665" spans="2:35" x14ac:dyDescent="0.25">
      <c r="B665" s="4" t="e">
        <f>VLOOKUP(E665,Tableau1[],4,FALSE)</f>
        <v>#N/A</v>
      </c>
      <c r="C665" s="4" t="str">
        <f>IF(E665=(LOOKUP(E665,Tableau1[Date])),"F","NF")</f>
        <v>NF</v>
      </c>
      <c r="D665" s="92" t="str">
        <f t="shared" ca="1" si="63"/>
        <v/>
      </c>
      <c r="E665" s="2">
        <v>43762</v>
      </c>
      <c r="F665" s="1">
        <f>COUNTIF(J665:O665,"M*")-COUNTIF(J665:O665,"MAL")</f>
        <v>2</v>
      </c>
      <c r="G665" s="1">
        <f>COUNTIF(J665:O665,"J*")</f>
        <v>1</v>
      </c>
      <c r="H665" s="1">
        <f>COUNTIF(J665:O665,"AM*")</f>
        <v>1</v>
      </c>
      <c r="I665" s="152"/>
      <c r="J665" s="150" t="s">
        <v>8</v>
      </c>
      <c r="K665" s="150" t="s">
        <v>9</v>
      </c>
      <c r="L665" s="150" t="s">
        <v>8</v>
      </c>
      <c r="M665" s="150" t="s">
        <v>9</v>
      </c>
      <c r="N665" s="150" t="s">
        <v>77</v>
      </c>
      <c r="O665" s="150" t="s">
        <v>1</v>
      </c>
      <c r="P665" s="19" t="s">
        <v>62</v>
      </c>
      <c r="Q665" s="1">
        <f>COUNTIF(U665:Y665,"M*")-COUNTIF(U665:Y665,"MAL")</f>
        <v>3</v>
      </c>
      <c r="R665" s="1">
        <f>COUNTIF(U665:Y665,"J*")</f>
        <v>0</v>
      </c>
      <c r="S665" s="1">
        <f>COUNTIF(U665:Y665,"AM*")</f>
        <v>1</v>
      </c>
      <c r="T665" s="152"/>
      <c r="U665" s="150" t="s">
        <v>9</v>
      </c>
      <c r="V665" s="150" t="s">
        <v>8</v>
      </c>
      <c r="W665" s="150" t="s">
        <v>8</v>
      </c>
      <c r="X665" s="150" t="s">
        <v>8</v>
      </c>
      <c r="Y665" s="150" t="s">
        <v>1</v>
      </c>
      <c r="Z665" s="156"/>
      <c r="AA665" s="157"/>
      <c r="AC665" s="42" t="str">
        <f t="shared" ca="1" si="64"/>
        <v/>
      </c>
      <c r="AD665" s="44" t="str">
        <f t="shared" ca="1" si="65"/>
        <v/>
      </c>
      <c r="AE665" s="46" t="str">
        <f t="shared" ca="1" si="66"/>
        <v/>
      </c>
      <c r="AF665" s="48" t="str">
        <f t="shared" ca="1" si="67"/>
        <v/>
      </c>
      <c r="AG665" s="50" t="str">
        <f t="shared" ca="1" si="68"/>
        <v/>
      </c>
      <c r="AH665" s="52" t="str">
        <f t="shared" ca="1" si="69"/>
        <v/>
      </c>
      <c r="AI665" s="158"/>
    </row>
    <row r="666" spans="2:35" x14ac:dyDescent="0.25">
      <c r="B666" s="4" t="e">
        <f>VLOOKUP(E666,Tableau1[],4,FALSE)</f>
        <v>#N/A</v>
      </c>
      <c r="C666" s="4" t="str">
        <f>IF(E666=(LOOKUP(E666,Tableau1[Date])),"F","NF")</f>
        <v>NF</v>
      </c>
      <c r="D666" s="92" t="str">
        <f t="shared" ca="1" si="63"/>
        <v/>
      </c>
      <c r="E666" s="2">
        <v>43763</v>
      </c>
      <c r="F666" s="1">
        <f>COUNTIF(J666:O666,"M*")-COUNTIF(J666:O666,"MAL")</f>
        <v>1</v>
      </c>
      <c r="G666" s="1">
        <f>COUNTIF(J666:O666,"J*")</f>
        <v>1</v>
      </c>
      <c r="H666" s="1">
        <f>COUNTIF(J666:O666,"AM*")</f>
        <v>1</v>
      </c>
      <c r="I666" s="152"/>
      <c r="J666" s="150" t="s">
        <v>88</v>
      </c>
      <c r="K666" s="150" t="s">
        <v>9</v>
      </c>
      <c r="L666" s="150" t="s">
        <v>8</v>
      </c>
      <c r="M666" s="150" t="s">
        <v>9</v>
      </c>
      <c r="N666" s="150" t="s">
        <v>77</v>
      </c>
      <c r="O666" s="150" t="s">
        <v>1</v>
      </c>
      <c r="P666" s="21" t="str">
        <f ca="1">IF((E666-TODAY())&lt;70,"Verrouillée","Libre")</f>
        <v>Verrouillée</v>
      </c>
      <c r="Q666" s="1">
        <f>COUNTIF(U666:Y666,"M*")-COUNTIF(U666:Y666,"MAL")</f>
        <v>3</v>
      </c>
      <c r="R666" s="1">
        <f>COUNTIF(U666:Y666,"J*")</f>
        <v>0</v>
      </c>
      <c r="S666" s="1">
        <f>COUNTIF(U666:Y666,"AM*")</f>
        <v>1</v>
      </c>
      <c r="T666" s="152"/>
      <c r="U666" s="150" t="s">
        <v>9</v>
      </c>
      <c r="V666" s="150" t="s">
        <v>8</v>
      </c>
      <c r="W666" s="150" t="s">
        <v>8</v>
      </c>
      <c r="X666" s="150" t="s">
        <v>8</v>
      </c>
      <c r="Y666" s="150" t="s">
        <v>1</v>
      </c>
      <c r="Z666" s="156"/>
      <c r="AA666" s="157"/>
      <c r="AC666" s="42" t="str">
        <f t="shared" ca="1" si="64"/>
        <v/>
      </c>
      <c r="AD666" s="44" t="str">
        <f t="shared" ca="1" si="65"/>
        <v/>
      </c>
      <c r="AE666" s="46" t="str">
        <f t="shared" ca="1" si="66"/>
        <v/>
      </c>
      <c r="AF666" s="48" t="str">
        <f t="shared" ca="1" si="67"/>
        <v/>
      </c>
      <c r="AG666" s="50" t="str">
        <f t="shared" ca="1" si="68"/>
        <v/>
      </c>
      <c r="AH666" s="52" t="str">
        <f t="shared" ca="1" si="69"/>
        <v/>
      </c>
      <c r="AI666" s="158"/>
    </row>
    <row r="667" spans="2:35" x14ac:dyDescent="0.25">
      <c r="B667" s="4" t="e">
        <f>VLOOKUP(E667,Tableau1[],4,FALSE)</f>
        <v>#N/A</v>
      </c>
      <c r="C667" s="4" t="str">
        <f>IF(E667=(LOOKUP(E667,Tableau1[Date])),"F","NF")</f>
        <v>NF</v>
      </c>
      <c r="D667" s="92" t="str">
        <f t="shared" ca="1" si="63"/>
        <v/>
      </c>
      <c r="E667" s="7">
        <v>43764</v>
      </c>
      <c r="I667" s="152"/>
      <c r="J667" s="150"/>
      <c r="K667" s="150"/>
      <c r="L667" s="150"/>
      <c r="M667" s="150"/>
      <c r="N667" s="150"/>
      <c r="O667" s="150"/>
      <c r="T667" s="152"/>
      <c r="U667" s="150"/>
      <c r="V667" s="150"/>
      <c r="W667" s="150"/>
      <c r="X667" s="150"/>
      <c r="Y667" s="150"/>
      <c r="Z667" s="156"/>
      <c r="AA667" s="157"/>
      <c r="AC667" s="42" t="str">
        <f t="shared" ca="1" si="64"/>
        <v/>
      </c>
      <c r="AD667" s="44" t="str">
        <f t="shared" ca="1" si="65"/>
        <v/>
      </c>
      <c r="AE667" s="46" t="str">
        <f t="shared" ca="1" si="66"/>
        <v/>
      </c>
      <c r="AF667" s="48" t="str">
        <f t="shared" ca="1" si="67"/>
        <v/>
      </c>
      <c r="AG667" s="50" t="str">
        <f t="shared" ca="1" si="68"/>
        <v/>
      </c>
      <c r="AH667" s="52" t="str">
        <f t="shared" ca="1" si="69"/>
        <v/>
      </c>
      <c r="AI667" s="158"/>
    </row>
    <row r="668" spans="2:35" x14ac:dyDescent="0.25">
      <c r="B668" s="4" t="e">
        <f>VLOOKUP(E668,Tableau1[],4,FALSE)</f>
        <v>#N/A</v>
      </c>
      <c r="C668" s="4" t="str">
        <f>IF(E668=(LOOKUP(E668,Tableau1[Date])),"F","NF")</f>
        <v>NF</v>
      </c>
      <c r="D668" s="92" t="str">
        <f t="shared" ref="D668:D731" ca="1" si="70">IF(E668=TODAY(), "=&gt;", "")</f>
        <v/>
      </c>
      <c r="E668" s="7">
        <v>43765</v>
      </c>
      <c r="I668" s="152"/>
      <c r="J668" s="150"/>
      <c r="K668" s="150"/>
      <c r="L668" s="150"/>
      <c r="M668" s="150"/>
      <c r="N668" s="150"/>
      <c r="O668" s="150"/>
      <c r="T668" s="152"/>
      <c r="U668" s="150"/>
      <c r="V668" s="150"/>
      <c r="W668" s="150"/>
      <c r="X668" s="150"/>
      <c r="Y668" s="150"/>
      <c r="Z668" s="156"/>
      <c r="AA668" s="157"/>
      <c r="AC668" s="42" t="str">
        <f t="shared" ca="1" si="64"/>
        <v/>
      </c>
      <c r="AD668" s="44" t="str">
        <f t="shared" ca="1" si="65"/>
        <v/>
      </c>
      <c r="AE668" s="46" t="str">
        <f t="shared" ca="1" si="66"/>
        <v/>
      </c>
      <c r="AF668" s="48" t="str">
        <f t="shared" ca="1" si="67"/>
        <v/>
      </c>
      <c r="AG668" s="50" t="str">
        <f t="shared" ca="1" si="68"/>
        <v/>
      </c>
      <c r="AH668" s="52" t="str">
        <f t="shared" ca="1" si="69"/>
        <v/>
      </c>
      <c r="AI668" s="158"/>
    </row>
    <row r="669" spans="2:35" x14ac:dyDescent="0.25">
      <c r="B669" s="4" t="e">
        <f>VLOOKUP(E669,Tableau1[],4,FALSE)</f>
        <v>#N/A</v>
      </c>
      <c r="C669" s="4" t="str">
        <f>IF(E669=(LOOKUP(E669,Tableau1[Date])),"F","NF")</f>
        <v>NF</v>
      </c>
      <c r="D669" s="92" t="str">
        <f t="shared" ca="1" si="70"/>
        <v/>
      </c>
      <c r="E669" s="2">
        <v>43766</v>
      </c>
      <c r="F669" s="1">
        <f>COUNTIF(J669:O669,"M*")-COUNTIF(J669:O669,"MAL")</f>
        <v>2</v>
      </c>
      <c r="G669" s="1">
        <f>COUNTIF(J669:O669,"J*")</f>
        <v>1</v>
      </c>
      <c r="H669" s="1">
        <f>COUNTIF(J669:O669,"AM*")</f>
        <v>1</v>
      </c>
      <c r="I669" s="152"/>
      <c r="J669" s="150" t="s">
        <v>8</v>
      </c>
      <c r="K669" s="150" t="s">
        <v>9</v>
      </c>
      <c r="L669" s="150" t="s">
        <v>8</v>
      </c>
      <c r="M669" s="150" t="s">
        <v>9</v>
      </c>
      <c r="N669" s="150" t="s">
        <v>77</v>
      </c>
      <c r="O669" s="150" t="s">
        <v>1</v>
      </c>
      <c r="P669" s="20" t="s">
        <v>59</v>
      </c>
      <c r="Q669" s="1">
        <f>COUNTIF(U669:Y669,"M*")-COUNTIF(U669:Y669,"MAL")</f>
        <v>1</v>
      </c>
      <c r="R669" s="1">
        <f>COUNTIF(U669:Y669,"J*")</f>
        <v>0</v>
      </c>
      <c r="S669" s="1">
        <f>COUNTIF(U669:Y669,"AM*")</f>
        <v>2</v>
      </c>
      <c r="T669" s="152"/>
      <c r="U669" s="150" t="s">
        <v>9</v>
      </c>
      <c r="V669" s="150" t="s">
        <v>8</v>
      </c>
      <c r="W669" s="150" t="s">
        <v>1</v>
      </c>
      <c r="X669" s="150" t="s">
        <v>1</v>
      </c>
      <c r="Y669" s="150" t="s">
        <v>88</v>
      </c>
      <c r="Z669" s="156"/>
      <c r="AA669" s="157"/>
      <c r="AC669" s="42" t="str">
        <f t="shared" ca="1" si="64"/>
        <v/>
      </c>
      <c r="AD669" s="44" t="str">
        <f t="shared" ca="1" si="65"/>
        <v/>
      </c>
      <c r="AE669" s="46" t="str">
        <f t="shared" ca="1" si="66"/>
        <v/>
      </c>
      <c r="AF669" s="48" t="str">
        <f t="shared" ca="1" si="67"/>
        <v/>
      </c>
      <c r="AG669" s="50" t="str">
        <f t="shared" ca="1" si="68"/>
        <v/>
      </c>
      <c r="AH669" s="52" t="str">
        <f t="shared" ca="1" si="69"/>
        <v/>
      </c>
      <c r="AI669" s="158"/>
    </row>
    <row r="670" spans="2:35" x14ac:dyDescent="0.25">
      <c r="B670" s="4" t="e">
        <f>VLOOKUP(E670,Tableau1[],4,FALSE)</f>
        <v>#N/A</v>
      </c>
      <c r="C670" s="4" t="str">
        <f>IF(E670=(LOOKUP(E670,Tableau1[Date])),"F","NF")</f>
        <v>NF</v>
      </c>
      <c r="D670" s="92" t="str">
        <f t="shared" ca="1" si="70"/>
        <v/>
      </c>
      <c r="E670" s="2">
        <v>43767</v>
      </c>
      <c r="F670" s="1">
        <f>COUNTIF(J670:O670,"M*")-COUNTIF(J670:O670,"MAL")</f>
        <v>2</v>
      </c>
      <c r="G670" s="1">
        <f>COUNTIF(J670:O670,"J*")</f>
        <v>1</v>
      </c>
      <c r="H670" s="1">
        <f>COUNTIF(J670:O670,"AM*")</f>
        <v>1</v>
      </c>
      <c r="I670" s="152"/>
      <c r="J670" s="150" t="s">
        <v>8</v>
      </c>
      <c r="K670" s="150" t="s">
        <v>9</v>
      </c>
      <c r="L670" s="150" t="s">
        <v>8</v>
      </c>
      <c r="M670" s="150" t="s">
        <v>9</v>
      </c>
      <c r="N670" s="150" t="s">
        <v>77</v>
      </c>
      <c r="O670" s="150" t="s">
        <v>1</v>
      </c>
      <c r="P670" s="302">
        <v>44</v>
      </c>
      <c r="Q670" s="1">
        <f>COUNTIF(U670:Y670,"M*")-COUNTIF(U670:Y670,"MAL")</f>
        <v>2</v>
      </c>
      <c r="R670" s="1">
        <f>COUNTIF(U670:Y670,"J*")</f>
        <v>0</v>
      </c>
      <c r="S670" s="1">
        <f>COUNTIF(U670:Y670,"AM*")</f>
        <v>2</v>
      </c>
      <c r="T670" s="152"/>
      <c r="U670" s="150" t="s">
        <v>9</v>
      </c>
      <c r="V670" s="150" t="s">
        <v>8</v>
      </c>
      <c r="W670" s="150" t="s">
        <v>1</v>
      </c>
      <c r="X670" s="150" t="s">
        <v>1</v>
      </c>
      <c r="Y670" s="150" t="s">
        <v>8</v>
      </c>
      <c r="Z670" s="156"/>
      <c r="AA670" s="157"/>
      <c r="AC670" s="42" t="str">
        <f t="shared" ca="1" si="64"/>
        <v/>
      </c>
      <c r="AD670" s="44" t="str">
        <f t="shared" ca="1" si="65"/>
        <v/>
      </c>
      <c r="AE670" s="46" t="str">
        <f t="shared" ca="1" si="66"/>
        <v/>
      </c>
      <c r="AF670" s="48" t="str">
        <f t="shared" ca="1" si="67"/>
        <v/>
      </c>
      <c r="AG670" s="50" t="str">
        <f t="shared" ca="1" si="68"/>
        <v/>
      </c>
      <c r="AH670" s="52" t="str">
        <f t="shared" ca="1" si="69"/>
        <v/>
      </c>
      <c r="AI670" s="158"/>
    </row>
    <row r="671" spans="2:35" x14ac:dyDescent="0.25">
      <c r="B671" s="4" t="e">
        <f>VLOOKUP(E671,Tableau1[],4,FALSE)</f>
        <v>#N/A</v>
      </c>
      <c r="C671" s="4" t="str">
        <f>IF(E671=(LOOKUP(E671,Tableau1[Date])),"F","NF")</f>
        <v>NF</v>
      </c>
      <c r="D671" s="92" t="str">
        <f t="shared" ca="1" si="70"/>
        <v/>
      </c>
      <c r="E671" s="2">
        <v>43768</v>
      </c>
      <c r="F671" s="1">
        <f>COUNTIF(J671:O671,"M*")-COUNTIF(J671:O671,"MAL")</f>
        <v>2</v>
      </c>
      <c r="G671" s="1">
        <f>COUNTIF(J671:O671,"J*")</f>
        <v>1</v>
      </c>
      <c r="H671" s="1">
        <f>COUNTIF(J671:O671,"AM*")</f>
        <v>1</v>
      </c>
      <c r="I671" s="152"/>
      <c r="J671" s="150" t="s">
        <v>8</v>
      </c>
      <c r="K671" s="150" t="s">
        <v>9</v>
      </c>
      <c r="L671" s="150" t="s">
        <v>8</v>
      </c>
      <c r="M671" s="150" t="s">
        <v>9</v>
      </c>
      <c r="N671" s="151" t="s">
        <v>90</v>
      </c>
      <c r="O671" s="150" t="s">
        <v>1</v>
      </c>
      <c r="P671" s="302"/>
      <c r="Q671" s="1">
        <f>COUNTIF(U671:Y671,"M*")-COUNTIF(U671:Y671,"MAL")</f>
        <v>2</v>
      </c>
      <c r="R671" s="1">
        <f>COUNTIF(U671:Y671,"J*")</f>
        <v>1</v>
      </c>
      <c r="S671" s="1">
        <f>COUNTIF(U671:Y671,"AM*")</f>
        <v>2</v>
      </c>
      <c r="T671" s="152"/>
      <c r="U671" s="150" t="s">
        <v>8</v>
      </c>
      <c r="V671" s="150" t="s">
        <v>8</v>
      </c>
      <c r="W671" s="150" t="s">
        <v>1</v>
      </c>
      <c r="X671" s="150" t="s">
        <v>1</v>
      </c>
      <c r="Y671" s="150" t="s">
        <v>77</v>
      </c>
      <c r="Z671" s="156"/>
      <c r="AA671" s="157"/>
      <c r="AC671" s="42" t="str">
        <f t="shared" ca="1" si="64"/>
        <v/>
      </c>
      <c r="AD671" s="44" t="str">
        <f t="shared" ca="1" si="65"/>
        <v/>
      </c>
      <c r="AE671" s="46" t="str">
        <f t="shared" ca="1" si="66"/>
        <v/>
      </c>
      <c r="AF671" s="48" t="str">
        <f t="shared" ca="1" si="67"/>
        <v/>
      </c>
      <c r="AG671" s="50" t="str">
        <f t="shared" ca="1" si="68"/>
        <v/>
      </c>
      <c r="AH671" s="52" t="str">
        <f t="shared" ca="1" si="69"/>
        <v/>
      </c>
      <c r="AI671" s="158"/>
    </row>
    <row r="672" spans="2:35" x14ac:dyDescent="0.25">
      <c r="B672" s="4" t="e">
        <f>VLOOKUP(E672,Tableau1[],4,FALSE)</f>
        <v>#N/A</v>
      </c>
      <c r="C672" s="4" t="str">
        <f>IF(E672=(LOOKUP(E672,Tableau1[Date])),"F","NF")</f>
        <v>NF</v>
      </c>
      <c r="D672" s="92" t="str">
        <f t="shared" ca="1" si="70"/>
        <v/>
      </c>
      <c r="E672" s="2">
        <v>43769</v>
      </c>
      <c r="F672" s="1">
        <f>COUNTIF(J672:O672,"M*")-COUNTIF(J672:O672,"MAL")</f>
        <v>2</v>
      </c>
      <c r="G672" s="1">
        <f>COUNTIF(J672:O672,"J*")</f>
        <v>1</v>
      </c>
      <c r="H672" s="1">
        <f>COUNTIF(J672:O672,"AM*")</f>
        <v>1</v>
      </c>
      <c r="I672" s="154" t="s">
        <v>97</v>
      </c>
      <c r="J672" s="150" t="s">
        <v>8</v>
      </c>
      <c r="K672" s="150" t="s">
        <v>9</v>
      </c>
      <c r="L672" s="150" t="s">
        <v>8</v>
      </c>
      <c r="M672" s="150" t="s">
        <v>9</v>
      </c>
      <c r="N672" s="150" t="s">
        <v>77</v>
      </c>
      <c r="O672" s="150" t="s">
        <v>1</v>
      </c>
      <c r="P672" s="19" t="s">
        <v>62</v>
      </c>
      <c r="Q672" s="1">
        <f>COUNTIF(U672:Y672,"M*")-COUNTIF(U672:Y672,"MAL")</f>
        <v>2</v>
      </c>
      <c r="R672" s="1">
        <f>COUNTIF(U672:Y672,"J*")</f>
        <v>1</v>
      </c>
      <c r="S672" s="1">
        <f>COUNTIF(U672:Y672,"AM*")</f>
        <v>2</v>
      </c>
      <c r="T672" s="154"/>
      <c r="U672" s="150" t="s">
        <v>8</v>
      </c>
      <c r="V672" s="150" t="s">
        <v>8</v>
      </c>
      <c r="W672" s="150" t="s">
        <v>1</v>
      </c>
      <c r="X672" s="150" t="s">
        <v>1</v>
      </c>
      <c r="Y672" s="150" t="s">
        <v>77</v>
      </c>
      <c r="Z672" s="156"/>
      <c r="AA672" s="157"/>
      <c r="AC672" s="42" t="str">
        <f t="shared" ca="1" si="64"/>
        <v/>
      </c>
      <c r="AD672" s="44" t="str">
        <f t="shared" ca="1" si="65"/>
        <v/>
      </c>
      <c r="AE672" s="46" t="str">
        <f t="shared" ca="1" si="66"/>
        <v/>
      </c>
      <c r="AF672" s="48" t="str">
        <f t="shared" ca="1" si="67"/>
        <v/>
      </c>
      <c r="AG672" s="50" t="str">
        <f t="shared" ca="1" si="68"/>
        <v/>
      </c>
      <c r="AH672" s="52" t="str">
        <f t="shared" ca="1" si="69"/>
        <v/>
      </c>
      <c r="AI672" s="158"/>
    </row>
    <row r="673" spans="2:35" x14ac:dyDescent="0.25">
      <c r="B673" s="4" t="str">
        <f>VLOOKUP(E673,Tableau1[],4,FALSE)</f>
        <v>OUI</v>
      </c>
      <c r="C673" s="4" t="str">
        <f>IF(E673=(LOOKUP(E673,Tableau1[Date])),"F","NF")</f>
        <v>F</v>
      </c>
      <c r="D673" s="92" t="str">
        <f t="shared" ca="1" si="70"/>
        <v/>
      </c>
      <c r="E673" s="2">
        <v>43770</v>
      </c>
      <c r="F673" s="1">
        <f>COUNTIF(J673:O673,"M*")-COUNTIF(J673:O673,"MAL")</f>
        <v>2</v>
      </c>
      <c r="G673" s="1">
        <f>COUNTIF(J673:O673,"J*")</f>
        <v>1</v>
      </c>
      <c r="H673" s="1">
        <f>COUNTIF(J673:O673,"AM*")</f>
        <v>1</v>
      </c>
      <c r="I673" s="152"/>
      <c r="J673" s="150" t="s">
        <v>8</v>
      </c>
      <c r="K673" s="150" t="s">
        <v>9</v>
      </c>
      <c r="L673" s="150" t="s">
        <v>8</v>
      </c>
      <c r="M673" s="150" t="s">
        <v>9</v>
      </c>
      <c r="N673" s="150" t="s">
        <v>77</v>
      </c>
      <c r="O673" s="150" t="s">
        <v>1</v>
      </c>
      <c r="P673" s="21" t="str">
        <f ca="1">IF((E673-TODAY())&lt;70,"Verrouillée","Libre")</f>
        <v>Verrouillée</v>
      </c>
      <c r="Q673" s="1">
        <f>COUNTIF(U673:Y673,"M*")-COUNTIF(U673:Y673,"MAL")</f>
        <v>1</v>
      </c>
      <c r="R673" s="1">
        <f>COUNTIF(U673:Y673,"J*")</f>
        <v>0</v>
      </c>
      <c r="S673" s="1">
        <f>COUNTIF(U673:Y673,"AM*")</f>
        <v>2</v>
      </c>
      <c r="T673" s="152"/>
      <c r="U673" s="150" t="s">
        <v>8</v>
      </c>
      <c r="V673" s="150" t="s">
        <v>58</v>
      </c>
      <c r="W673" s="150" t="s">
        <v>1</v>
      </c>
      <c r="X673" s="150" t="s">
        <v>1</v>
      </c>
      <c r="Y673" s="150" t="s">
        <v>58</v>
      </c>
      <c r="Z673" s="156"/>
      <c r="AA673" s="157"/>
      <c r="AC673" s="42" t="str">
        <f t="shared" ca="1" si="64"/>
        <v/>
      </c>
      <c r="AD673" s="44" t="str">
        <f t="shared" ca="1" si="65"/>
        <v/>
      </c>
      <c r="AE673" s="46" t="str">
        <f t="shared" ca="1" si="66"/>
        <v/>
      </c>
      <c r="AF673" s="48" t="str">
        <f t="shared" ca="1" si="67"/>
        <v/>
      </c>
      <c r="AG673" s="50" t="str">
        <f t="shared" ca="1" si="68"/>
        <v/>
      </c>
      <c r="AH673" s="52" t="str">
        <f t="shared" ca="1" si="69"/>
        <v/>
      </c>
      <c r="AI673" s="158"/>
    </row>
    <row r="674" spans="2:35" x14ac:dyDescent="0.25">
      <c r="B674" s="4" t="e">
        <f>VLOOKUP(E674,Tableau1[],4,FALSE)</f>
        <v>#N/A</v>
      </c>
      <c r="C674" s="4" t="str">
        <f>IF(E674=(LOOKUP(E674,Tableau1[Date])),"F","NF")</f>
        <v>NF</v>
      </c>
      <c r="D674" s="92" t="str">
        <f t="shared" ca="1" si="70"/>
        <v/>
      </c>
      <c r="E674" s="7">
        <v>43771</v>
      </c>
      <c r="I674" s="152"/>
      <c r="J674" s="150"/>
      <c r="K674" s="150"/>
      <c r="L674" s="150"/>
      <c r="M674" s="150"/>
      <c r="N674" s="150"/>
      <c r="O674" s="150"/>
      <c r="T674" s="152"/>
      <c r="U674" s="150"/>
      <c r="V674" s="150"/>
      <c r="W674" s="150"/>
      <c r="X674" s="150"/>
      <c r="Y674" s="150"/>
      <c r="Z674" s="156"/>
      <c r="AA674" s="157"/>
      <c r="AC674" s="42" t="str">
        <f t="shared" ca="1" si="64"/>
        <v/>
      </c>
      <c r="AD674" s="44" t="str">
        <f t="shared" ca="1" si="65"/>
        <v/>
      </c>
      <c r="AE674" s="46" t="str">
        <f t="shared" ca="1" si="66"/>
        <v/>
      </c>
      <c r="AF674" s="48" t="str">
        <f t="shared" ca="1" si="67"/>
        <v/>
      </c>
      <c r="AG674" s="50" t="str">
        <f t="shared" ca="1" si="68"/>
        <v/>
      </c>
      <c r="AH674" s="52" t="str">
        <f t="shared" ca="1" si="69"/>
        <v/>
      </c>
      <c r="AI674" s="158"/>
    </row>
    <row r="675" spans="2:35" x14ac:dyDescent="0.25">
      <c r="B675" s="4" t="e">
        <f>VLOOKUP(E675,Tableau1[],4,FALSE)</f>
        <v>#N/A</v>
      </c>
      <c r="C675" s="4" t="str">
        <f>IF(E675=(LOOKUP(E675,Tableau1[Date])),"F","NF")</f>
        <v>NF</v>
      </c>
      <c r="D675" s="92" t="str">
        <f t="shared" ca="1" si="70"/>
        <v/>
      </c>
      <c r="E675" s="7">
        <v>43772</v>
      </c>
      <c r="I675" s="152"/>
      <c r="J675" s="150"/>
      <c r="K675" s="150"/>
      <c r="L675" s="150"/>
      <c r="M675" s="150"/>
      <c r="N675" s="150"/>
      <c r="O675" s="150"/>
      <c r="T675" s="152"/>
      <c r="U675" s="150"/>
      <c r="V675" s="150"/>
      <c r="W675" s="150"/>
      <c r="X675" s="150"/>
      <c r="Y675" s="150"/>
      <c r="Z675" s="156"/>
      <c r="AA675" s="157"/>
      <c r="AC675" s="42" t="str">
        <f t="shared" ca="1" si="64"/>
        <v/>
      </c>
      <c r="AD675" s="44" t="str">
        <f t="shared" ca="1" si="65"/>
        <v/>
      </c>
      <c r="AE675" s="46" t="str">
        <f t="shared" ca="1" si="66"/>
        <v/>
      </c>
      <c r="AF675" s="48" t="str">
        <f t="shared" ca="1" si="67"/>
        <v/>
      </c>
      <c r="AG675" s="50" t="str">
        <f t="shared" ca="1" si="68"/>
        <v/>
      </c>
      <c r="AH675" s="52" t="str">
        <f t="shared" ca="1" si="69"/>
        <v/>
      </c>
      <c r="AI675" s="158"/>
    </row>
    <row r="676" spans="2:35" x14ac:dyDescent="0.25">
      <c r="B676" s="4" t="e">
        <f>VLOOKUP(E676,Tableau1[],4,FALSE)</f>
        <v>#N/A</v>
      </c>
      <c r="C676" s="4" t="str">
        <f>IF(E676=(LOOKUP(E676,Tableau1[Date])),"F","NF")</f>
        <v>NF</v>
      </c>
      <c r="D676" s="92" t="str">
        <f t="shared" ca="1" si="70"/>
        <v/>
      </c>
      <c r="E676" s="2">
        <v>43773</v>
      </c>
      <c r="F676" s="1">
        <f>COUNTIF(J676:O676,"M*")-COUNTIF(J676:O676,"MAL")</f>
        <v>3</v>
      </c>
      <c r="G676" s="1">
        <f>COUNTIF(J676:O676,"J*")</f>
        <v>2</v>
      </c>
      <c r="H676" s="1">
        <f>COUNTIF(J676:O676,"AM*")</f>
        <v>1</v>
      </c>
      <c r="I676" s="152"/>
      <c r="J676" s="150" t="s">
        <v>77</v>
      </c>
      <c r="K676" s="150" t="s">
        <v>1</v>
      </c>
      <c r="L676" s="150" t="s">
        <v>8</v>
      </c>
      <c r="M676" s="150" t="s">
        <v>77</v>
      </c>
      <c r="N676" s="150" t="s">
        <v>8</v>
      </c>
      <c r="O676" s="150" t="s">
        <v>8</v>
      </c>
      <c r="P676" s="13" t="s">
        <v>59</v>
      </c>
      <c r="Q676" s="1">
        <f>COUNTIF(U676:Y676,"M*")-COUNTIF(U676:Y676,"MAL")</f>
        <v>3</v>
      </c>
      <c r="R676" s="1">
        <f>COUNTIF(U676:Y676,"J*")</f>
        <v>1</v>
      </c>
      <c r="S676" s="1">
        <f>COUNTIF(U676:Y676,"AM*")</f>
        <v>1</v>
      </c>
      <c r="T676" s="152"/>
      <c r="U676" s="150" t="s">
        <v>87</v>
      </c>
      <c r="V676" s="150" t="s">
        <v>1</v>
      </c>
      <c r="W676" s="150" t="s">
        <v>8</v>
      </c>
      <c r="X676" s="150" t="s">
        <v>8</v>
      </c>
      <c r="Y676" s="150" t="s">
        <v>77</v>
      </c>
      <c r="Z676" s="156"/>
      <c r="AA676" s="157"/>
      <c r="AC676" s="42" t="str">
        <f t="shared" ca="1" si="64"/>
        <v/>
      </c>
      <c r="AD676" s="44" t="str">
        <f t="shared" ca="1" si="65"/>
        <v/>
      </c>
      <c r="AE676" s="46" t="str">
        <f t="shared" ca="1" si="66"/>
        <v/>
      </c>
      <c r="AF676" s="48" t="str">
        <f t="shared" ca="1" si="67"/>
        <v/>
      </c>
      <c r="AG676" s="50" t="str">
        <f t="shared" ca="1" si="68"/>
        <v/>
      </c>
      <c r="AH676" s="52" t="str">
        <f t="shared" ca="1" si="69"/>
        <v/>
      </c>
      <c r="AI676" s="158"/>
    </row>
    <row r="677" spans="2:35" x14ac:dyDescent="0.25">
      <c r="B677" s="4" t="e">
        <f>VLOOKUP(E677,Tableau1[],4,FALSE)</f>
        <v>#N/A</v>
      </c>
      <c r="C677" s="4" t="str">
        <f>IF(E677=(LOOKUP(E677,Tableau1[Date])),"F","NF")</f>
        <v>NF</v>
      </c>
      <c r="D677" s="92" t="str">
        <f t="shared" ca="1" si="70"/>
        <v/>
      </c>
      <c r="E677" s="2">
        <v>43774</v>
      </c>
      <c r="F677" s="1">
        <f>COUNTIF(J677:O677,"M*")-COUNTIF(J677:O677,"MAL")</f>
        <v>3</v>
      </c>
      <c r="G677" s="1">
        <f>COUNTIF(J677:O677,"J*")</f>
        <v>2</v>
      </c>
      <c r="H677" s="1">
        <f>COUNTIF(J677:O677,"AM*")</f>
        <v>1</v>
      </c>
      <c r="I677" s="152"/>
      <c r="J677" s="150" t="s">
        <v>77</v>
      </c>
      <c r="K677" s="150" t="s">
        <v>1</v>
      </c>
      <c r="L677" s="150" t="s">
        <v>8</v>
      </c>
      <c r="M677" s="150" t="s">
        <v>77</v>
      </c>
      <c r="N677" s="150" t="s">
        <v>8</v>
      </c>
      <c r="O677" s="150" t="s">
        <v>8</v>
      </c>
      <c r="P677" s="300">
        <v>45</v>
      </c>
      <c r="Q677" s="1">
        <f>COUNTIF(U677:Y677,"M*")-COUNTIF(U677:Y677,"MAL")</f>
        <v>3</v>
      </c>
      <c r="R677" s="1">
        <f>COUNTIF(U677:Y677,"J*")</f>
        <v>1</v>
      </c>
      <c r="S677" s="1">
        <f>COUNTIF(U677:Y677,"AM*")</f>
        <v>1</v>
      </c>
      <c r="T677" s="152"/>
      <c r="U677" s="150" t="s">
        <v>8</v>
      </c>
      <c r="V677" s="150" t="s">
        <v>1</v>
      </c>
      <c r="W677" s="150" t="s">
        <v>8</v>
      </c>
      <c r="X677" s="150" t="s">
        <v>8</v>
      </c>
      <c r="Y677" s="150" t="s">
        <v>77</v>
      </c>
      <c r="Z677" s="156"/>
      <c r="AA677" s="157"/>
      <c r="AC677" s="42" t="str">
        <f t="shared" ca="1" si="64"/>
        <v/>
      </c>
      <c r="AD677" s="44" t="str">
        <f t="shared" ca="1" si="65"/>
        <v/>
      </c>
      <c r="AE677" s="46" t="str">
        <f t="shared" ca="1" si="66"/>
        <v/>
      </c>
      <c r="AF677" s="48" t="str">
        <f t="shared" ca="1" si="67"/>
        <v/>
      </c>
      <c r="AG677" s="50" t="str">
        <f t="shared" ca="1" si="68"/>
        <v/>
      </c>
      <c r="AH677" s="52" t="str">
        <f t="shared" ca="1" si="69"/>
        <v/>
      </c>
      <c r="AI677" s="158"/>
    </row>
    <row r="678" spans="2:35" x14ac:dyDescent="0.25">
      <c r="B678" s="4" t="e">
        <f>VLOOKUP(E678,Tableau1[],4,FALSE)</f>
        <v>#N/A</v>
      </c>
      <c r="C678" s="4" t="str">
        <f>IF(E678=(LOOKUP(E678,Tableau1[Date])),"F","NF")</f>
        <v>NF</v>
      </c>
      <c r="D678" s="92" t="str">
        <f t="shared" ca="1" si="70"/>
        <v/>
      </c>
      <c r="E678" s="2">
        <v>43775</v>
      </c>
      <c r="F678" s="1">
        <f>COUNTIF(J678:O678,"M*")-COUNTIF(J678:O678,"MAL")</f>
        <v>3</v>
      </c>
      <c r="G678" s="1">
        <f>COUNTIF(J678:O678,"J*")</f>
        <v>2</v>
      </c>
      <c r="H678" s="1">
        <f>COUNTIF(J678:O678,"AM*")</f>
        <v>1</v>
      </c>
      <c r="I678" s="152"/>
      <c r="J678" s="150" t="s">
        <v>77</v>
      </c>
      <c r="K678" s="150" t="s">
        <v>1</v>
      </c>
      <c r="L678" s="150" t="s">
        <v>8</v>
      </c>
      <c r="M678" s="150" t="s">
        <v>77</v>
      </c>
      <c r="N678" s="151" t="s">
        <v>87</v>
      </c>
      <c r="O678" s="150" t="s">
        <v>8</v>
      </c>
      <c r="P678" s="300"/>
      <c r="Q678" s="1">
        <f>COUNTIF(U678:Y678,"M*")-COUNTIF(U678:Y678,"MAL")</f>
        <v>3</v>
      </c>
      <c r="R678" s="1">
        <f>COUNTIF(U678:Y678,"J*")</f>
        <v>1</v>
      </c>
      <c r="S678" s="1">
        <f>COUNTIF(U678:Y678,"AM*")</f>
        <v>1</v>
      </c>
      <c r="T678" s="152"/>
      <c r="U678" s="150" t="s">
        <v>8</v>
      </c>
      <c r="V678" s="150" t="s">
        <v>1</v>
      </c>
      <c r="W678" s="150" t="s">
        <v>8</v>
      </c>
      <c r="X678" s="150" t="s">
        <v>8</v>
      </c>
      <c r="Y678" s="150" t="s">
        <v>77</v>
      </c>
      <c r="Z678" s="156"/>
      <c r="AA678" s="157"/>
      <c r="AC678" s="42" t="str">
        <f t="shared" ca="1" si="64"/>
        <v/>
      </c>
      <c r="AD678" s="44" t="str">
        <f t="shared" ca="1" si="65"/>
        <v/>
      </c>
      <c r="AE678" s="46" t="str">
        <f t="shared" ca="1" si="66"/>
        <v/>
      </c>
      <c r="AF678" s="48" t="str">
        <f t="shared" ca="1" si="67"/>
        <v/>
      </c>
      <c r="AG678" s="50" t="str">
        <f t="shared" ca="1" si="68"/>
        <v/>
      </c>
      <c r="AH678" s="52" t="str">
        <f t="shared" ca="1" si="69"/>
        <v/>
      </c>
      <c r="AI678" s="158"/>
    </row>
    <row r="679" spans="2:35" x14ac:dyDescent="0.25">
      <c r="B679" s="4" t="e">
        <f>VLOOKUP(E679,Tableau1[],4,FALSE)</f>
        <v>#N/A</v>
      </c>
      <c r="C679" s="4" t="str">
        <f>IF(E679=(LOOKUP(E679,Tableau1[Date])),"F","NF")</f>
        <v>NF</v>
      </c>
      <c r="D679" s="92" t="str">
        <f t="shared" ca="1" si="70"/>
        <v/>
      </c>
      <c r="E679" s="2">
        <v>43776</v>
      </c>
      <c r="F679" s="1">
        <f>COUNTIF(J679:O679,"M*")-COUNTIF(J679:O679,"MAL")</f>
        <v>4</v>
      </c>
      <c r="G679" s="1">
        <f>COUNTIF(J679:O679,"J*")</f>
        <v>1</v>
      </c>
      <c r="H679" s="1">
        <f>COUNTIF(J679:O679,"AM*")</f>
        <v>1</v>
      </c>
      <c r="I679" s="155" t="s">
        <v>112</v>
      </c>
      <c r="J679" s="150" t="s">
        <v>77</v>
      </c>
      <c r="K679" s="150" t="s">
        <v>1</v>
      </c>
      <c r="L679" s="150" t="s">
        <v>8</v>
      </c>
      <c r="M679" s="150" t="s">
        <v>8</v>
      </c>
      <c r="N679" s="150" t="s">
        <v>8</v>
      </c>
      <c r="O679" s="150" t="s">
        <v>8</v>
      </c>
      <c r="P679" s="56"/>
      <c r="Q679" s="1">
        <f>COUNTIF(U679:Y679,"M*")-COUNTIF(U679:Y679,"MAL")</f>
        <v>3</v>
      </c>
      <c r="R679" s="1">
        <f>COUNTIF(U679:Y679,"J*")</f>
        <v>1</v>
      </c>
      <c r="S679" s="1">
        <f>COUNTIF(U679:Y679,"AM*")</f>
        <v>1</v>
      </c>
      <c r="T679" s="155" t="s">
        <v>112</v>
      </c>
      <c r="U679" s="150" t="s">
        <v>87</v>
      </c>
      <c r="V679" s="150" t="s">
        <v>1</v>
      </c>
      <c r="W679" s="150" t="s">
        <v>8</v>
      </c>
      <c r="X679" s="150" t="s">
        <v>8</v>
      </c>
      <c r="Y679" s="150" t="s">
        <v>77</v>
      </c>
      <c r="Z679" s="156"/>
      <c r="AA679" s="157"/>
      <c r="AC679" s="42" t="str">
        <f t="shared" ca="1" si="64"/>
        <v/>
      </c>
      <c r="AD679" s="44" t="str">
        <f t="shared" ca="1" si="65"/>
        <v/>
      </c>
      <c r="AE679" s="46" t="str">
        <f t="shared" ca="1" si="66"/>
        <v/>
      </c>
      <c r="AF679" s="48" t="str">
        <f t="shared" ca="1" si="67"/>
        <v/>
      </c>
      <c r="AG679" s="50" t="str">
        <f t="shared" ca="1" si="68"/>
        <v/>
      </c>
      <c r="AH679" s="52" t="str">
        <f t="shared" ca="1" si="69"/>
        <v/>
      </c>
      <c r="AI679" s="161" t="s">
        <v>194</v>
      </c>
    </row>
    <row r="680" spans="2:35" x14ac:dyDescent="0.25">
      <c r="B680" s="4" t="e">
        <f>VLOOKUP(E680,Tableau1[],4,FALSE)</f>
        <v>#N/A</v>
      </c>
      <c r="C680" s="4" t="str">
        <f>IF(E680=(LOOKUP(E680,Tableau1[Date])),"F","NF")</f>
        <v>NF</v>
      </c>
      <c r="D680" s="92" t="str">
        <f t="shared" ca="1" si="70"/>
        <v/>
      </c>
      <c r="E680" s="2">
        <v>43777</v>
      </c>
      <c r="F680" s="1">
        <f>COUNTIF(J680:O680,"M*")-COUNTIF(J680:O680,"MAL")</f>
        <v>3</v>
      </c>
      <c r="G680" s="1">
        <f>COUNTIF(J680:O680,"J*")</f>
        <v>2</v>
      </c>
      <c r="H680" s="1">
        <f>COUNTIF(J680:O680,"AM*")</f>
        <v>1</v>
      </c>
      <c r="I680" s="152"/>
      <c r="J680" s="150" t="s">
        <v>77</v>
      </c>
      <c r="K680" s="150" t="s">
        <v>1</v>
      </c>
      <c r="L680" s="150" t="s">
        <v>8</v>
      </c>
      <c r="M680" s="150" t="s">
        <v>77</v>
      </c>
      <c r="N680" s="150" t="s">
        <v>8</v>
      </c>
      <c r="O680" s="150" t="s">
        <v>8</v>
      </c>
      <c r="P680" s="57" t="str">
        <f ca="1">IF((E680-TODAY())&lt;70,"Verrouillée","Libre")</f>
        <v>Verrouillée</v>
      </c>
      <c r="Q680" s="1">
        <f>COUNTIF(U680:Y680,"M*")-COUNTIF(U680:Y680,"MAL")</f>
        <v>1</v>
      </c>
      <c r="R680" s="1">
        <f>COUNTIF(U680:Y680,"J*")</f>
        <v>1</v>
      </c>
      <c r="S680" s="1">
        <f>COUNTIF(U680:Y680,"AM*")</f>
        <v>1</v>
      </c>
      <c r="T680" s="152"/>
      <c r="U680" s="150" t="s">
        <v>87</v>
      </c>
      <c r="V680" s="150" t="s">
        <v>1</v>
      </c>
      <c r="W680" s="150" t="s">
        <v>88</v>
      </c>
      <c r="X680" s="150" t="s">
        <v>88</v>
      </c>
      <c r="Y680" s="150" t="s">
        <v>77</v>
      </c>
      <c r="Z680" s="156"/>
      <c r="AA680" s="157"/>
      <c r="AC680" s="42" t="str">
        <f t="shared" ca="1" si="64"/>
        <v/>
      </c>
      <c r="AD680" s="44" t="str">
        <f t="shared" ca="1" si="65"/>
        <v/>
      </c>
      <c r="AE680" s="46" t="str">
        <f t="shared" ca="1" si="66"/>
        <v/>
      </c>
      <c r="AF680" s="48" t="str">
        <f t="shared" ca="1" si="67"/>
        <v/>
      </c>
      <c r="AG680" s="50" t="str">
        <f t="shared" ca="1" si="68"/>
        <v/>
      </c>
      <c r="AH680" s="52" t="str">
        <f t="shared" ca="1" si="69"/>
        <v/>
      </c>
      <c r="AI680" s="158"/>
    </row>
    <row r="681" spans="2:35" x14ac:dyDescent="0.25">
      <c r="B681" s="4" t="e">
        <f>VLOOKUP(E681,Tableau1[],4,FALSE)</f>
        <v>#N/A</v>
      </c>
      <c r="C681" s="4" t="str">
        <f>IF(E681=(LOOKUP(E681,Tableau1[Date])),"F","NF")</f>
        <v>NF</v>
      </c>
      <c r="D681" s="92" t="str">
        <f t="shared" ca="1" si="70"/>
        <v/>
      </c>
      <c r="E681" s="7">
        <v>43778</v>
      </c>
      <c r="I681" s="152"/>
      <c r="J681" s="150"/>
      <c r="K681" s="150"/>
      <c r="L681" s="150"/>
      <c r="M681" s="150"/>
      <c r="N681" s="150"/>
      <c r="O681" s="150"/>
      <c r="T681" s="152"/>
      <c r="U681" s="150"/>
      <c r="V681" s="150"/>
      <c r="W681" s="150"/>
      <c r="X681" s="150"/>
      <c r="Y681" s="150"/>
      <c r="Z681" s="156"/>
      <c r="AA681" s="157"/>
      <c r="AC681" s="42" t="str">
        <f t="shared" ca="1" si="64"/>
        <v/>
      </c>
      <c r="AD681" s="44" t="str">
        <f t="shared" ca="1" si="65"/>
        <v/>
      </c>
      <c r="AE681" s="46" t="str">
        <f t="shared" ca="1" si="66"/>
        <v/>
      </c>
      <c r="AF681" s="48" t="str">
        <f t="shared" ca="1" si="67"/>
        <v/>
      </c>
      <c r="AG681" s="50" t="str">
        <f t="shared" ca="1" si="68"/>
        <v/>
      </c>
      <c r="AH681" s="52" t="str">
        <f t="shared" ca="1" si="69"/>
        <v/>
      </c>
      <c r="AI681" s="158"/>
    </row>
    <row r="682" spans="2:35" x14ac:dyDescent="0.25">
      <c r="B682" s="4" t="e">
        <f>VLOOKUP(E682,Tableau1[],4,FALSE)</f>
        <v>#N/A</v>
      </c>
      <c r="C682" s="4" t="str">
        <f>IF(E682=(LOOKUP(E682,Tableau1[Date])),"F","NF")</f>
        <v>NF</v>
      </c>
      <c r="D682" s="92" t="str">
        <f t="shared" ca="1" si="70"/>
        <v/>
      </c>
      <c r="E682" s="7">
        <v>43779</v>
      </c>
      <c r="I682" s="152"/>
      <c r="J682" s="150"/>
      <c r="K682" s="150"/>
      <c r="L682" s="150"/>
      <c r="M682" s="150"/>
      <c r="N682" s="150"/>
      <c r="O682" s="150"/>
      <c r="T682" s="152"/>
      <c r="U682" s="150"/>
      <c r="V682" s="150"/>
      <c r="W682" s="150"/>
      <c r="X682" s="150"/>
      <c r="Y682" s="150"/>
      <c r="Z682" s="156"/>
      <c r="AA682" s="157"/>
      <c r="AC682" s="42" t="str">
        <f t="shared" ca="1" si="64"/>
        <v/>
      </c>
      <c r="AD682" s="44" t="str">
        <f t="shared" ca="1" si="65"/>
        <v/>
      </c>
      <c r="AE682" s="46" t="str">
        <f t="shared" ca="1" si="66"/>
        <v/>
      </c>
      <c r="AF682" s="48" t="str">
        <f t="shared" ca="1" si="67"/>
        <v/>
      </c>
      <c r="AG682" s="50" t="str">
        <f t="shared" ca="1" si="68"/>
        <v/>
      </c>
      <c r="AH682" s="52" t="str">
        <f t="shared" ca="1" si="69"/>
        <v/>
      </c>
      <c r="AI682" s="158"/>
    </row>
    <row r="683" spans="2:35" x14ac:dyDescent="0.25">
      <c r="B683" s="4" t="str">
        <f>VLOOKUP(E683,Tableau1[],4,FALSE)</f>
        <v>OUI</v>
      </c>
      <c r="C683" s="4" t="str">
        <f>IF(E683=(LOOKUP(E683,Tableau1[Date])),"F","NF")</f>
        <v>F</v>
      </c>
      <c r="D683" s="92" t="str">
        <f t="shared" ca="1" si="70"/>
        <v/>
      </c>
      <c r="E683" s="2">
        <v>43780</v>
      </c>
      <c r="F683" s="1">
        <f>COUNTIF(J683:O683,"M*")-COUNTIF(J683:O683,"MAL")</f>
        <v>2</v>
      </c>
      <c r="G683" s="1">
        <f>COUNTIF(J683:O683,"J*")</f>
        <v>0</v>
      </c>
      <c r="H683" s="1">
        <f>COUNTIF(J683:O683,"AM*")</f>
        <v>2</v>
      </c>
      <c r="I683" s="152"/>
      <c r="J683" s="150" t="s">
        <v>1</v>
      </c>
      <c r="K683" s="150" t="s">
        <v>8</v>
      </c>
      <c r="L683" s="150" t="s">
        <v>58</v>
      </c>
      <c r="M683" s="150" t="s">
        <v>58</v>
      </c>
      <c r="N683" s="150" t="s">
        <v>8</v>
      </c>
      <c r="O683" s="150" t="s">
        <v>1</v>
      </c>
      <c r="P683" s="13" t="s">
        <v>59</v>
      </c>
      <c r="Q683" s="1">
        <f>COUNTIF(U683:Y683,"M*")-COUNTIF(U683:Y683,"MAL")</f>
        <v>1</v>
      </c>
      <c r="R683" s="1">
        <f>COUNTIF(U683:Y683,"J*")</f>
        <v>0</v>
      </c>
      <c r="S683" s="1">
        <f>COUNTIF(U683:Y683,"AM*")</f>
        <v>1</v>
      </c>
      <c r="T683" s="152"/>
      <c r="U683" s="150" t="s">
        <v>8</v>
      </c>
      <c r="V683" s="150" t="s">
        <v>1</v>
      </c>
      <c r="W683" s="150" t="s">
        <v>58</v>
      </c>
      <c r="X683" s="150" t="s">
        <v>58</v>
      </c>
      <c r="Y683" s="150" t="s">
        <v>58</v>
      </c>
      <c r="Z683" s="156"/>
      <c r="AA683" s="157"/>
      <c r="AC683" s="42" t="str">
        <f t="shared" ca="1" si="64"/>
        <v/>
      </c>
      <c r="AD683" s="44" t="str">
        <f t="shared" ca="1" si="65"/>
        <v/>
      </c>
      <c r="AE683" s="46" t="str">
        <f t="shared" ca="1" si="66"/>
        <v/>
      </c>
      <c r="AF683" s="48" t="str">
        <f t="shared" ca="1" si="67"/>
        <v/>
      </c>
      <c r="AG683" s="50" t="str">
        <f t="shared" ca="1" si="68"/>
        <v/>
      </c>
      <c r="AH683" s="52" t="str">
        <f t="shared" ca="1" si="69"/>
        <v/>
      </c>
      <c r="AI683" s="158"/>
    </row>
    <row r="684" spans="2:35" x14ac:dyDescent="0.25">
      <c r="B684" s="4" t="e">
        <f>VLOOKUP(E684,Tableau1[],4,FALSE)</f>
        <v>#N/A</v>
      </c>
      <c r="C684" s="4" t="str">
        <f>IF(E684=(LOOKUP(E684,Tableau1[Date])),"F","NF")</f>
        <v>NF</v>
      </c>
      <c r="D684" s="92" t="str">
        <f t="shared" ca="1" si="70"/>
        <v/>
      </c>
      <c r="E684" s="2">
        <v>43781</v>
      </c>
      <c r="F684" s="1">
        <f>COUNTIF(J684:O684,"M*")-COUNTIF(J684:O684,"MAL")</f>
        <v>3</v>
      </c>
      <c r="G684" s="1">
        <f>COUNTIF(J684:O684,"J*")</f>
        <v>1</v>
      </c>
      <c r="H684" s="1">
        <f>COUNTIF(J684:O684,"AM*")</f>
        <v>2</v>
      </c>
      <c r="I684" s="152"/>
      <c r="J684" s="150" t="s">
        <v>1</v>
      </c>
      <c r="K684" s="150" t="s">
        <v>8</v>
      </c>
      <c r="L684" s="150" t="s">
        <v>77</v>
      </c>
      <c r="M684" s="150" t="s">
        <v>8</v>
      </c>
      <c r="N684" s="150" t="s">
        <v>8</v>
      </c>
      <c r="O684" s="150" t="s">
        <v>1</v>
      </c>
      <c r="P684" s="300">
        <v>46</v>
      </c>
      <c r="Q684" s="1">
        <f>COUNTIF(U684:Y684,"M*")-COUNTIF(U684:Y684,"MAL")</f>
        <v>1</v>
      </c>
      <c r="R684" s="1">
        <f>COUNTIF(U684:Y684,"J*")</f>
        <v>1</v>
      </c>
      <c r="S684" s="1">
        <f>COUNTIF(U684:Y684,"AM*")</f>
        <v>2</v>
      </c>
      <c r="T684" s="152"/>
      <c r="U684" s="150" t="s">
        <v>8</v>
      </c>
      <c r="V684" s="150" t="s">
        <v>77</v>
      </c>
      <c r="W684" s="150" t="s">
        <v>1</v>
      </c>
      <c r="X684" s="150" t="s">
        <v>1</v>
      </c>
      <c r="Y684" s="150" t="s">
        <v>88</v>
      </c>
      <c r="Z684" s="156"/>
      <c r="AA684" s="157"/>
      <c r="AC684" s="42" t="str">
        <f t="shared" ca="1" si="64"/>
        <v/>
      </c>
      <c r="AD684" s="44" t="str">
        <f t="shared" ca="1" si="65"/>
        <v/>
      </c>
      <c r="AE684" s="46" t="str">
        <f t="shared" ca="1" si="66"/>
        <v/>
      </c>
      <c r="AF684" s="48" t="str">
        <f t="shared" ca="1" si="67"/>
        <v/>
      </c>
      <c r="AG684" s="50" t="str">
        <f t="shared" ca="1" si="68"/>
        <v/>
      </c>
      <c r="AH684" s="52" t="str">
        <f t="shared" ca="1" si="69"/>
        <v/>
      </c>
      <c r="AI684" s="159" t="s">
        <v>196</v>
      </c>
    </row>
    <row r="685" spans="2:35" x14ac:dyDescent="0.25">
      <c r="B685" s="4" t="e">
        <f>VLOOKUP(E685,Tableau1[],4,FALSE)</f>
        <v>#N/A</v>
      </c>
      <c r="C685" s="4" t="str">
        <f>IF(E685=(LOOKUP(E685,Tableau1[Date])),"F","NF")</f>
        <v>NF</v>
      </c>
      <c r="D685" s="92" t="str">
        <f t="shared" ca="1" si="70"/>
        <v/>
      </c>
      <c r="E685" s="2">
        <v>43782</v>
      </c>
      <c r="F685" s="1">
        <f>COUNTIF(J685:O685,"M*")-COUNTIF(J685:O685,"MAL")</f>
        <v>3</v>
      </c>
      <c r="G685" s="1">
        <f>COUNTIF(J685:O685,"J*")</f>
        <v>1</v>
      </c>
      <c r="H685" s="1">
        <f>COUNTIF(J685:O685,"AM*")</f>
        <v>2</v>
      </c>
      <c r="I685" s="152"/>
      <c r="J685" s="150" t="s">
        <v>1</v>
      </c>
      <c r="K685" s="150" t="s">
        <v>8</v>
      </c>
      <c r="L685" s="150" t="s">
        <v>77</v>
      </c>
      <c r="M685" s="150" t="s">
        <v>8</v>
      </c>
      <c r="N685" s="175" t="s">
        <v>87</v>
      </c>
      <c r="O685" s="150" t="s">
        <v>1</v>
      </c>
      <c r="P685" s="300"/>
      <c r="Q685" s="1">
        <f>COUNTIF(U685:Y685,"M*")-COUNTIF(U685:Y685,"MAL")</f>
        <v>2</v>
      </c>
      <c r="R685" s="1">
        <f>COUNTIF(U685:Y685,"J*")</f>
        <v>0</v>
      </c>
      <c r="S685" s="1">
        <f>COUNTIF(U685:Y685,"AM*")</f>
        <v>2</v>
      </c>
      <c r="T685" s="152"/>
      <c r="U685" s="150" t="s">
        <v>8</v>
      </c>
      <c r="V685" s="150" t="s">
        <v>8</v>
      </c>
      <c r="W685" s="150" t="s">
        <v>1</v>
      </c>
      <c r="X685" s="150" t="s">
        <v>1</v>
      </c>
      <c r="Y685" s="150" t="s">
        <v>88</v>
      </c>
      <c r="Z685" s="156"/>
      <c r="AA685" s="157"/>
      <c r="AC685" s="42" t="str">
        <f t="shared" ca="1" si="64"/>
        <v/>
      </c>
      <c r="AD685" s="44" t="str">
        <f t="shared" ca="1" si="65"/>
        <v/>
      </c>
      <c r="AE685" s="46" t="str">
        <f t="shared" ca="1" si="66"/>
        <v/>
      </c>
      <c r="AF685" s="48" t="str">
        <f t="shared" ca="1" si="67"/>
        <v/>
      </c>
      <c r="AG685" s="50" t="str">
        <f t="shared" ca="1" si="68"/>
        <v/>
      </c>
      <c r="AH685" s="52" t="str">
        <f t="shared" ca="1" si="69"/>
        <v/>
      </c>
      <c r="AI685" s="158"/>
    </row>
    <row r="686" spans="2:35" x14ac:dyDescent="0.25">
      <c r="B686" s="4" t="e">
        <f>VLOOKUP(E686,Tableau1[],4,FALSE)</f>
        <v>#N/A</v>
      </c>
      <c r="C686" s="4" t="str">
        <f>IF(E686=(LOOKUP(E686,Tableau1[Date])),"F","NF")</f>
        <v>NF</v>
      </c>
      <c r="D686" s="92" t="str">
        <f t="shared" ca="1" si="70"/>
        <v/>
      </c>
      <c r="E686" s="2">
        <v>43783</v>
      </c>
      <c r="F686" s="1">
        <f>COUNTIF(J686:O686,"M*")-COUNTIF(J686:O686,"MAL")</f>
        <v>4</v>
      </c>
      <c r="G686" s="1">
        <f>COUNTIF(J686:O686,"J*")</f>
        <v>0</v>
      </c>
      <c r="H686" s="1">
        <f>COUNTIF(J686:O686,"AM*")</f>
        <v>2</v>
      </c>
      <c r="I686" s="155" t="s">
        <v>99</v>
      </c>
      <c r="J686" s="150" t="s">
        <v>1</v>
      </c>
      <c r="K686" s="150" t="s">
        <v>8</v>
      </c>
      <c r="L686" s="150" t="s">
        <v>8</v>
      </c>
      <c r="M686" s="150" t="s">
        <v>8</v>
      </c>
      <c r="N686" s="150" t="s">
        <v>8</v>
      </c>
      <c r="O686" s="150" t="s">
        <v>1</v>
      </c>
      <c r="P686" s="56"/>
      <c r="Q686" s="1">
        <f>COUNTIF(U686:Y686,"M*")-COUNTIF(U686:Y686,"MAL")</f>
        <v>1</v>
      </c>
      <c r="R686" s="1">
        <f>COUNTIF(U686:Y686,"J*")</f>
        <v>1</v>
      </c>
      <c r="S686" s="1">
        <f>COUNTIF(U686:Y686,"AM*")</f>
        <v>2</v>
      </c>
      <c r="T686" s="152"/>
      <c r="U686" s="150" t="s">
        <v>88</v>
      </c>
      <c r="V686" s="150" t="s">
        <v>8</v>
      </c>
      <c r="W686" s="150" t="s">
        <v>1</v>
      </c>
      <c r="X686" s="150" t="s">
        <v>1</v>
      </c>
      <c r="Y686" s="150" t="s">
        <v>77</v>
      </c>
      <c r="Z686" s="156"/>
      <c r="AA686" s="157"/>
      <c r="AC686" s="42" t="str">
        <f t="shared" ca="1" si="64"/>
        <v/>
      </c>
      <c r="AD686" s="44" t="str">
        <f t="shared" ca="1" si="65"/>
        <v/>
      </c>
      <c r="AE686" s="46" t="str">
        <f t="shared" ca="1" si="66"/>
        <v/>
      </c>
      <c r="AF686" s="48" t="str">
        <f t="shared" ca="1" si="67"/>
        <v/>
      </c>
      <c r="AG686" s="50" t="str">
        <f t="shared" ca="1" si="68"/>
        <v/>
      </c>
      <c r="AH686" s="52" t="str">
        <f t="shared" ca="1" si="69"/>
        <v/>
      </c>
      <c r="AI686" s="161" t="s">
        <v>197</v>
      </c>
    </row>
    <row r="687" spans="2:35" x14ac:dyDescent="0.25">
      <c r="B687" s="4" t="e">
        <f>VLOOKUP(E687,Tableau1[],4,FALSE)</f>
        <v>#N/A</v>
      </c>
      <c r="C687" s="4" t="str">
        <f>IF(E687=(LOOKUP(E687,Tableau1[Date])),"F","NF")</f>
        <v>NF</v>
      </c>
      <c r="D687" s="92" t="str">
        <f t="shared" ca="1" si="70"/>
        <v/>
      </c>
      <c r="E687" s="2">
        <v>43784</v>
      </c>
      <c r="F687" s="1">
        <f>COUNTIF(J687:O687,"M*")-COUNTIF(J687:O687,"MAL")</f>
        <v>3</v>
      </c>
      <c r="G687" s="1">
        <f>COUNTIF(J687:O687,"J*")</f>
        <v>1</v>
      </c>
      <c r="H687" s="1">
        <f>COUNTIF(J687:O687,"AM*")</f>
        <v>2</v>
      </c>
      <c r="I687" s="152"/>
      <c r="J687" s="150" t="s">
        <v>1</v>
      </c>
      <c r="K687" s="150" t="s">
        <v>8</v>
      </c>
      <c r="L687" s="150" t="s">
        <v>77</v>
      </c>
      <c r="M687" s="150" t="s">
        <v>8</v>
      </c>
      <c r="N687" s="150" t="s">
        <v>8</v>
      </c>
      <c r="O687" s="150" t="s">
        <v>1</v>
      </c>
      <c r="P687" s="57" t="str">
        <f ca="1">IF((E687-TODAY())&lt;70,"Verrouillée","Libre")</f>
        <v>Verrouillée</v>
      </c>
      <c r="Q687" s="1">
        <f>COUNTIF(U687:Y687,"M*")-COUNTIF(U687:Y687,"MAL")</f>
        <v>2</v>
      </c>
      <c r="R687" s="1">
        <f>COUNTIF(U687:Y687,"J*")</f>
        <v>1</v>
      </c>
      <c r="S687" s="1">
        <f>COUNTIF(U687:Y687,"AM*")</f>
        <v>2</v>
      </c>
      <c r="T687" s="152"/>
      <c r="U687" s="150" t="s">
        <v>87</v>
      </c>
      <c r="V687" s="150" t="s">
        <v>8</v>
      </c>
      <c r="W687" s="150" t="s">
        <v>1</v>
      </c>
      <c r="X687" s="150" t="s">
        <v>1</v>
      </c>
      <c r="Y687" s="150" t="s">
        <v>77</v>
      </c>
      <c r="Z687" s="156"/>
      <c r="AA687" s="157"/>
      <c r="AC687" s="42" t="str">
        <f t="shared" ca="1" si="64"/>
        <v/>
      </c>
      <c r="AD687" s="44" t="str">
        <f t="shared" ca="1" si="65"/>
        <v/>
      </c>
      <c r="AE687" s="46" t="str">
        <f t="shared" ca="1" si="66"/>
        <v/>
      </c>
      <c r="AF687" s="48" t="str">
        <f t="shared" ca="1" si="67"/>
        <v/>
      </c>
      <c r="AG687" s="50" t="str">
        <f t="shared" ca="1" si="68"/>
        <v/>
      </c>
      <c r="AH687" s="52" t="str">
        <f t="shared" ca="1" si="69"/>
        <v/>
      </c>
      <c r="AI687" s="158"/>
    </row>
    <row r="688" spans="2:35" x14ac:dyDescent="0.25">
      <c r="B688" s="4" t="e">
        <f>VLOOKUP(E688,Tableau1[],4,FALSE)</f>
        <v>#N/A</v>
      </c>
      <c r="C688" s="4" t="str">
        <f>IF(E688=(LOOKUP(E688,Tableau1[Date])),"F","NF")</f>
        <v>NF</v>
      </c>
      <c r="D688" s="92" t="str">
        <f t="shared" ca="1" si="70"/>
        <v/>
      </c>
      <c r="E688" s="7">
        <v>43785</v>
      </c>
      <c r="I688" s="152"/>
      <c r="J688" s="150"/>
      <c r="K688" s="150"/>
      <c r="L688" s="150"/>
      <c r="M688" s="150"/>
      <c r="N688" s="150"/>
      <c r="O688" s="150"/>
      <c r="T688" s="152"/>
      <c r="U688" s="150"/>
      <c r="V688" s="150"/>
      <c r="W688" s="150"/>
      <c r="X688" s="150"/>
      <c r="Y688" s="150"/>
      <c r="Z688" s="156"/>
      <c r="AA688" s="157"/>
      <c r="AC688" s="42" t="str">
        <f t="shared" ca="1" si="64"/>
        <v/>
      </c>
      <c r="AD688" s="44" t="str">
        <f t="shared" ca="1" si="65"/>
        <v/>
      </c>
      <c r="AE688" s="46" t="str">
        <f t="shared" ca="1" si="66"/>
        <v/>
      </c>
      <c r="AF688" s="48" t="str">
        <f t="shared" ca="1" si="67"/>
        <v/>
      </c>
      <c r="AG688" s="50" t="str">
        <f t="shared" ca="1" si="68"/>
        <v/>
      </c>
      <c r="AH688" s="52" t="str">
        <f t="shared" ca="1" si="69"/>
        <v/>
      </c>
      <c r="AI688" s="158"/>
    </row>
    <row r="689" spans="2:35" x14ac:dyDescent="0.25">
      <c r="B689" s="4" t="e">
        <f>VLOOKUP(E689,Tableau1[],4,FALSE)</f>
        <v>#N/A</v>
      </c>
      <c r="C689" s="4" t="str">
        <f>IF(E689=(LOOKUP(E689,Tableau1[Date])),"F","NF")</f>
        <v>NF</v>
      </c>
      <c r="D689" s="92" t="str">
        <f t="shared" ca="1" si="70"/>
        <v/>
      </c>
      <c r="E689" s="7">
        <v>43786</v>
      </c>
      <c r="I689" s="152"/>
      <c r="J689" s="150"/>
      <c r="K689" s="150"/>
      <c r="L689" s="150"/>
      <c r="M689" s="150"/>
      <c r="N689" s="150"/>
      <c r="O689" s="150"/>
      <c r="T689" s="152"/>
      <c r="U689" s="150"/>
      <c r="V689" s="150"/>
      <c r="W689" s="150"/>
      <c r="X689" s="150"/>
      <c r="Y689" s="150"/>
      <c r="Z689" s="156"/>
      <c r="AA689" s="157"/>
      <c r="AC689" s="42" t="str">
        <f t="shared" ca="1" si="64"/>
        <v/>
      </c>
      <c r="AD689" s="44" t="str">
        <f t="shared" ca="1" si="65"/>
        <v/>
      </c>
      <c r="AE689" s="46" t="str">
        <f t="shared" ca="1" si="66"/>
        <v/>
      </c>
      <c r="AF689" s="48" t="str">
        <f t="shared" ca="1" si="67"/>
        <v/>
      </c>
      <c r="AG689" s="50" t="str">
        <f t="shared" ca="1" si="68"/>
        <v/>
      </c>
      <c r="AH689" s="52" t="str">
        <f t="shared" ca="1" si="69"/>
        <v/>
      </c>
      <c r="AI689" s="158"/>
    </row>
    <row r="690" spans="2:35" x14ac:dyDescent="0.25">
      <c r="B690" s="4" t="e">
        <f>VLOOKUP(E690,Tableau1[],4,FALSE)</f>
        <v>#N/A</v>
      </c>
      <c r="C690" s="4" t="str">
        <f>IF(E690=(LOOKUP(E690,Tableau1[Date])),"F","NF")</f>
        <v>NF</v>
      </c>
      <c r="D690" s="92" t="str">
        <f t="shared" ca="1" si="70"/>
        <v/>
      </c>
      <c r="E690" s="2">
        <v>43787</v>
      </c>
      <c r="F690" s="1">
        <f>COUNTIF(J690:O690,"M*")-COUNTIF(J690:O690,"MAL")</f>
        <v>3</v>
      </c>
      <c r="G690" s="1">
        <f>COUNTIF(J690:O690,"J*")</f>
        <v>1</v>
      </c>
      <c r="H690" s="1">
        <f>COUNTIF(J690:O690,"AM*")</f>
        <v>2</v>
      </c>
      <c r="I690" s="152"/>
      <c r="J690" s="150" t="s">
        <v>77</v>
      </c>
      <c r="K690" s="150" t="s">
        <v>8</v>
      </c>
      <c r="L690" s="150" t="s">
        <v>1</v>
      </c>
      <c r="M690" s="150" t="s">
        <v>8</v>
      </c>
      <c r="N690" s="150" t="s">
        <v>8</v>
      </c>
      <c r="O690" s="150" t="s">
        <v>1</v>
      </c>
      <c r="P690" s="13" t="s">
        <v>59</v>
      </c>
      <c r="Q690" s="1">
        <f>COUNTIF(U690:Y690,"M*")-COUNTIF(U690:Y690,"MAL")</f>
        <v>3</v>
      </c>
      <c r="R690" s="1">
        <f>COUNTIF(U690:Y690,"J*")</f>
        <v>1</v>
      </c>
      <c r="S690" s="1">
        <f>COUNTIF(U690:Y690,"AM*")</f>
        <v>1</v>
      </c>
      <c r="T690" s="152"/>
      <c r="U690" s="150" t="s">
        <v>8</v>
      </c>
      <c r="V690" s="150" t="s">
        <v>1</v>
      </c>
      <c r="W690" s="150" t="s">
        <v>8</v>
      </c>
      <c r="X690" s="150" t="s">
        <v>8</v>
      </c>
      <c r="Y690" s="150" t="s">
        <v>77</v>
      </c>
      <c r="Z690" s="156"/>
      <c r="AA690" s="157"/>
      <c r="AC690" s="42" t="str">
        <f t="shared" ca="1" si="64"/>
        <v/>
      </c>
      <c r="AD690" s="44" t="str">
        <f t="shared" ca="1" si="65"/>
        <v/>
      </c>
      <c r="AE690" s="46" t="str">
        <f t="shared" ca="1" si="66"/>
        <v/>
      </c>
      <c r="AF690" s="48" t="str">
        <f t="shared" ca="1" si="67"/>
        <v/>
      </c>
      <c r="AG690" s="50" t="str">
        <f t="shared" ca="1" si="68"/>
        <v/>
      </c>
      <c r="AH690" s="52" t="str">
        <f t="shared" ca="1" si="69"/>
        <v/>
      </c>
      <c r="AI690" s="158"/>
    </row>
    <row r="691" spans="2:35" x14ac:dyDescent="0.25">
      <c r="B691" s="4" t="e">
        <f>VLOOKUP(E691,Tableau1[],4,FALSE)</f>
        <v>#N/A</v>
      </c>
      <c r="C691" s="4" t="str">
        <f>IF(E691=(LOOKUP(E691,Tableau1[Date])),"F","NF")</f>
        <v>NF</v>
      </c>
      <c r="D691" s="92" t="str">
        <f t="shared" ca="1" si="70"/>
        <v/>
      </c>
      <c r="E691" s="2">
        <v>43788</v>
      </c>
      <c r="F691" s="1">
        <f>COUNTIF(J691:O691,"M*")-COUNTIF(J691:O691,"MAL")</f>
        <v>3</v>
      </c>
      <c r="G691" s="1">
        <f>COUNTIF(J691:O691,"J*")</f>
        <v>1</v>
      </c>
      <c r="H691" s="1">
        <f>COUNTIF(J691:O691,"AM*")</f>
        <v>2</v>
      </c>
      <c r="I691" s="152"/>
      <c r="J691" s="150" t="s">
        <v>77</v>
      </c>
      <c r="K691" s="150" t="s">
        <v>8</v>
      </c>
      <c r="L691" s="150" t="s">
        <v>1</v>
      </c>
      <c r="M691" s="150" t="s">
        <v>8</v>
      </c>
      <c r="N691" s="150" t="s">
        <v>8</v>
      </c>
      <c r="O691" s="150" t="s">
        <v>1</v>
      </c>
      <c r="P691" s="300">
        <v>47</v>
      </c>
      <c r="Q691" s="1">
        <f>COUNTIF(U691:Y691,"M*")-COUNTIF(U691:Y691,"MAL")</f>
        <v>1</v>
      </c>
      <c r="R691" s="1">
        <f>COUNTIF(U691:Y691,"J*")</f>
        <v>2</v>
      </c>
      <c r="S691" s="1">
        <f>COUNTIF(U691:Y691,"AM*")</f>
        <v>2</v>
      </c>
      <c r="T691" s="152"/>
      <c r="U691" s="150" t="s">
        <v>8</v>
      </c>
      <c r="V691" s="150" t="s">
        <v>77</v>
      </c>
      <c r="W691" s="150" t="s">
        <v>1</v>
      </c>
      <c r="X691" s="150" t="s">
        <v>1</v>
      </c>
      <c r="Y691" s="150" t="s">
        <v>77</v>
      </c>
      <c r="Z691" s="156"/>
      <c r="AA691" s="157"/>
      <c r="AC691" s="42" t="str">
        <f t="shared" ca="1" si="64"/>
        <v/>
      </c>
      <c r="AD691" s="44" t="str">
        <f t="shared" ca="1" si="65"/>
        <v/>
      </c>
      <c r="AE691" s="46" t="str">
        <f t="shared" ca="1" si="66"/>
        <v/>
      </c>
      <c r="AF691" s="48" t="str">
        <f t="shared" ca="1" si="67"/>
        <v/>
      </c>
      <c r="AG691" s="50" t="str">
        <f t="shared" ca="1" si="68"/>
        <v/>
      </c>
      <c r="AH691" s="52" t="str">
        <f t="shared" ca="1" si="69"/>
        <v/>
      </c>
      <c r="AI691" s="158"/>
    </row>
    <row r="692" spans="2:35" x14ac:dyDescent="0.25">
      <c r="B692" s="4" t="e">
        <f>VLOOKUP(E692,Tableau1[],4,FALSE)</f>
        <v>#N/A</v>
      </c>
      <c r="C692" s="4" t="str">
        <f>IF(E692=(LOOKUP(E692,Tableau1[Date])),"F","NF")</f>
        <v>NF</v>
      </c>
      <c r="D692" s="92" t="str">
        <f t="shared" ca="1" si="70"/>
        <v/>
      </c>
      <c r="E692" s="2">
        <v>43789</v>
      </c>
      <c r="F692" s="1">
        <f>COUNTIF(J692:O692,"M*")-COUNTIF(J692:O692,"MAL")</f>
        <v>3</v>
      </c>
      <c r="G692" s="1">
        <f>COUNTIF(J692:O692,"J*")</f>
        <v>1</v>
      </c>
      <c r="H692" s="1">
        <f>COUNTIF(J692:O692,"AM*")</f>
        <v>2</v>
      </c>
      <c r="I692" s="152"/>
      <c r="J692" s="150" t="s">
        <v>77</v>
      </c>
      <c r="K692" s="150" t="s">
        <v>8</v>
      </c>
      <c r="L692" s="150" t="s">
        <v>1</v>
      </c>
      <c r="M692" s="150" t="s">
        <v>8</v>
      </c>
      <c r="N692" s="151" t="s">
        <v>87</v>
      </c>
      <c r="O692" s="150" t="s">
        <v>1</v>
      </c>
      <c r="P692" s="300"/>
      <c r="Q692" s="1">
        <f>COUNTIF(U692:Y692,"M*")-COUNTIF(U692:Y692,"MAL")</f>
        <v>1</v>
      </c>
      <c r="R692" s="1">
        <f>COUNTIF(U692:Y692,"J*")</f>
        <v>1</v>
      </c>
      <c r="S692" s="1">
        <f>COUNTIF(U692:Y692,"AM*")</f>
        <v>2</v>
      </c>
      <c r="T692" s="152"/>
      <c r="U692" s="150" t="s">
        <v>9</v>
      </c>
      <c r="V692" s="150" t="s">
        <v>8</v>
      </c>
      <c r="W692" s="150" t="s">
        <v>1</v>
      </c>
      <c r="X692" s="150" t="s">
        <v>1</v>
      </c>
      <c r="Y692" s="150" t="s">
        <v>77</v>
      </c>
      <c r="Z692" s="156"/>
      <c r="AA692" s="157"/>
      <c r="AC692" s="42" t="str">
        <f t="shared" ca="1" si="64"/>
        <v/>
      </c>
      <c r="AD692" s="44" t="str">
        <f t="shared" ca="1" si="65"/>
        <v/>
      </c>
      <c r="AE692" s="46" t="str">
        <f t="shared" ca="1" si="66"/>
        <v/>
      </c>
      <c r="AF692" s="48" t="str">
        <f t="shared" ca="1" si="67"/>
        <v/>
      </c>
      <c r="AG692" s="50" t="str">
        <f t="shared" ca="1" si="68"/>
        <v/>
      </c>
      <c r="AH692" s="52" t="str">
        <f t="shared" ca="1" si="69"/>
        <v/>
      </c>
      <c r="AI692" s="158"/>
    </row>
    <row r="693" spans="2:35" x14ac:dyDescent="0.25">
      <c r="B693" s="4" t="e">
        <f>VLOOKUP(E693,Tableau1[],4,FALSE)</f>
        <v>#N/A</v>
      </c>
      <c r="C693" s="4" t="str">
        <f>IF(E693=(LOOKUP(E693,Tableau1[Date])),"F","NF")</f>
        <v>NF</v>
      </c>
      <c r="D693" s="92" t="str">
        <f t="shared" ca="1" si="70"/>
        <v/>
      </c>
      <c r="E693" s="2">
        <v>43790</v>
      </c>
      <c r="F693" s="1">
        <f>COUNTIF(J693:O693,"M*")-COUNTIF(J693:O693,"MAL")</f>
        <v>3</v>
      </c>
      <c r="G693" s="1">
        <f>COUNTIF(J693:O693,"J*")</f>
        <v>1</v>
      </c>
      <c r="H693" s="1">
        <f>COUNTIF(J693:O693,"AM*")</f>
        <v>2</v>
      </c>
      <c r="I693" s="152"/>
      <c r="J693" s="150" t="s">
        <v>77</v>
      </c>
      <c r="K693" s="150" t="s">
        <v>8</v>
      </c>
      <c r="L693" s="150" t="s">
        <v>1</v>
      </c>
      <c r="M693" s="150" t="s">
        <v>8</v>
      </c>
      <c r="N693" s="150" t="s">
        <v>8</v>
      </c>
      <c r="O693" s="150" t="s">
        <v>1</v>
      </c>
      <c r="P693" s="56"/>
      <c r="Q693" s="1">
        <f>COUNTIF(U693:Y693,"M*")-COUNTIF(U693:Y693,"MAL")</f>
        <v>1</v>
      </c>
      <c r="R693" s="1">
        <f>COUNTIF(U693:Y693,"J*")</f>
        <v>1</v>
      </c>
      <c r="S693" s="1">
        <f>COUNTIF(U693:Y693,"AM*")</f>
        <v>2</v>
      </c>
      <c r="T693" s="152"/>
      <c r="U693" s="150" t="s">
        <v>9</v>
      </c>
      <c r="V693" s="150" t="s">
        <v>8</v>
      </c>
      <c r="W693" s="150" t="s">
        <v>1</v>
      </c>
      <c r="X693" s="150" t="s">
        <v>1</v>
      </c>
      <c r="Y693" s="150" t="s">
        <v>77</v>
      </c>
      <c r="Z693" s="156"/>
      <c r="AA693" s="157"/>
      <c r="AC693" s="42" t="str">
        <f t="shared" ca="1" si="64"/>
        <v/>
      </c>
      <c r="AD693" s="44" t="str">
        <f t="shared" ca="1" si="65"/>
        <v/>
      </c>
      <c r="AE693" s="46" t="str">
        <f t="shared" ca="1" si="66"/>
        <v/>
      </c>
      <c r="AF693" s="48" t="str">
        <f t="shared" ca="1" si="67"/>
        <v/>
      </c>
      <c r="AG693" s="50" t="str">
        <f t="shared" ca="1" si="68"/>
        <v/>
      </c>
      <c r="AH693" s="52" t="str">
        <f t="shared" ca="1" si="69"/>
        <v/>
      </c>
      <c r="AI693" s="158"/>
    </row>
    <row r="694" spans="2:35" x14ac:dyDescent="0.25">
      <c r="B694" s="4" t="e">
        <f>VLOOKUP(E694,Tableau1[],4,FALSE)</f>
        <v>#N/A</v>
      </c>
      <c r="C694" s="4" t="str">
        <f>IF(E694=(LOOKUP(E694,Tableau1[Date])),"F","NF")</f>
        <v>NF</v>
      </c>
      <c r="D694" s="92" t="str">
        <f t="shared" ca="1" si="70"/>
        <v/>
      </c>
      <c r="E694" s="2">
        <v>43791</v>
      </c>
      <c r="F694" s="1">
        <f>COUNTIF(J694:O694,"M*")-COUNTIF(J694:O694,"MAL")</f>
        <v>3</v>
      </c>
      <c r="G694" s="1">
        <f>COUNTIF(J694:O694,"J*")</f>
        <v>1</v>
      </c>
      <c r="H694" s="1">
        <f>COUNTIF(J694:O694,"AM*")</f>
        <v>2</v>
      </c>
      <c r="I694" s="152"/>
      <c r="J694" s="150" t="s">
        <v>77</v>
      </c>
      <c r="K694" s="150" t="s">
        <v>8</v>
      </c>
      <c r="L694" s="150" t="s">
        <v>1</v>
      </c>
      <c r="M694" s="150" t="s">
        <v>8</v>
      </c>
      <c r="N694" s="150" t="s">
        <v>8</v>
      </c>
      <c r="O694" s="150" t="s">
        <v>1</v>
      </c>
      <c r="P694" s="57" t="str">
        <f ca="1">IF((E694-TODAY())&lt;70,"Verrouillée","Libre")</f>
        <v>Verrouillée</v>
      </c>
      <c r="Q694" s="1">
        <f>COUNTIF(U694:Y694,"M*")-COUNTIF(U694:Y694,"MAL")</f>
        <v>2</v>
      </c>
      <c r="R694" s="1">
        <f>COUNTIF(U694:Y694,"J*")</f>
        <v>1</v>
      </c>
      <c r="S694" s="1">
        <f>COUNTIF(U694:Y694,"AM*")</f>
        <v>2</v>
      </c>
      <c r="T694" s="152"/>
      <c r="U694" s="150" t="s">
        <v>87</v>
      </c>
      <c r="V694" s="150" t="s">
        <v>8</v>
      </c>
      <c r="W694" s="150" t="s">
        <v>1</v>
      </c>
      <c r="X694" s="150" t="s">
        <v>1</v>
      </c>
      <c r="Y694" s="150" t="s">
        <v>77</v>
      </c>
      <c r="Z694" s="156"/>
      <c r="AA694" s="157"/>
      <c r="AC694" s="42" t="str">
        <f t="shared" ca="1" si="64"/>
        <v/>
      </c>
      <c r="AD694" s="44" t="str">
        <f t="shared" ca="1" si="65"/>
        <v/>
      </c>
      <c r="AE694" s="46" t="str">
        <f t="shared" ca="1" si="66"/>
        <v/>
      </c>
      <c r="AF694" s="48" t="str">
        <f t="shared" ca="1" si="67"/>
        <v/>
      </c>
      <c r="AG694" s="50" t="str">
        <f t="shared" ca="1" si="68"/>
        <v/>
      </c>
      <c r="AH694" s="52" t="str">
        <f t="shared" ca="1" si="69"/>
        <v/>
      </c>
      <c r="AI694" s="158"/>
    </row>
    <row r="695" spans="2:35" x14ac:dyDescent="0.25">
      <c r="B695" s="4" t="e">
        <f>VLOOKUP(E695,Tableau1[],4,FALSE)</f>
        <v>#N/A</v>
      </c>
      <c r="C695" s="4" t="str">
        <f>IF(E695=(LOOKUP(E695,Tableau1[Date])),"F","NF")</f>
        <v>NF</v>
      </c>
      <c r="D695" s="92" t="str">
        <f t="shared" ca="1" si="70"/>
        <v/>
      </c>
      <c r="E695" s="7">
        <v>43792</v>
      </c>
      <c r="I695" s="152"/>
      <c r="J695" s="150"/>
      <c r="K695" s="150"/>
      <c r="L695" s="150"/>
      <c r="M695" s="150"/>
      <c r="N695" s="150"/>
      <c r="O695" s="150"/>
      <c r="T695" s="152"/>
      <c r="U695" s="150"/>
      <c r="V695" s="150"/>
      <c r="W695" s="150"/>
      <c r="X695" s="150"/>
      <c r="Y695" s="150"/>
      <c r="Z695" s="156"/>
      <c r="AA695" s="157"/>
      <c r="AC695" s="42" t="str">
        <f t="shared" ca="1" si="64"/>
        <v/>
      </c>
      <c r="AD695" s="44" t="str">
        <f t="shared" ca="1" si="65"/>
        <v/>
      </c>
      <c r="AE695" s="46" t="str">
        <f t="shared" ca="1" si="66"/>
        <v/>
      </c>
      <c r="AF695" s="48" t="str">
        <f t="shared" ca="1" si="67"/>
        <v/>
      </c>
      <c r="AG695" s="50" t="str">
        <f t="shared" ca="1" si="68"/>
        <v/>
      </c>
      <c r="AH695" s="52" t="str">
        <f t="shared" ca="1" si="69"/>
        <v/>
      </c>
      <c r="AI695" s="158"/>
    </row>
    <row r="696" spans="2:35" x14ac:dyDescent="0.25">
      <c r="B696" s="4" t="e">
        <f>VLOOKUP(E696,Tableau1[],4,FALSE)</f>
        <v>#N/A</v>
      </c>
      <c r="C696" s="4" t="str">
        <f>IF(E696=(LOOKUP(E696,Tableau1[Date])),"F","NF")</f>
        <v>NF</v>
      </c>
      <c r="D696" s="92" t="str">
        <f t="shared" ca="1" si="70"/>
        <v/>
      </c>
      <c r="E696" s="7">
        <v>43793</v>
      </c>
      <c r="I696" s="152"/>
      <c r="J696" s="150"/>
      <c r="K696" s="150"/>
      <c r="L696" s="150"/>
      <c r="M696" s="150"/>
      <c r="N696" s="150"/>
      <c r="O696" s="150"/>
      <c r="T696" s="152"/>
      <c r="U696" s="150"/>
      <c r="V696" s="150"/>
      <c r="W696" s="150"/>
      <c r="X696" s="150"/>
      <c r="Y696" s="150"/>
      <c r="Z696" s="156"/>
      <c r="AA696" s="157"/>
      <c r="AC696" s="42" t="str">
        <f t="shared" ca="1" si="64"/>
        <v/>
      </c>
      <c r="AD696" s="44" t="str">
        <f t="shared" ca="1" si="65"/>
        <v/>
      </c>
      <c r="AE696" s="46" t="str">
        <f t="shared" ca="1" si="66"/>
        <v/>
      </c>
      <c r="AF696" s="48" t="str">
        <f t="shared" ca="1" si="67"/>
        <v/>
      </c>
      <c r="AG696" s="50" t="str">
        <f t="shared" ca="1" si="68"/>
        <v/>
      </c>
      <c r="AH696" s="52" t="str">
        <f t="shared" ca="1" si="69"/>
        <v/>
      </c>
      <c r="AI696" s="158"/>
    </row>
    <row r="697" spans="2:35" x14ac:dyDescent="0.25">
      <c r="B697" s="4" t="e">
        <f>VLOOKUP(E697,Tableau1[],4,FALSE)</f>
        <v>#N/A</v>
      </c>
      <c r="C697" s="4" t="str">
        <f>IF(E697=(LOOKUP(E697,Tableau1[Date])),"F","NF")</f>
        <v>NF</v>
      </c>
      <c r="D697" s="92" t="str">
        <f t="shared" ca="1" si="70"/>
        <v/>
      </c>
      <c r="E697" s="2">
        <v>43794</v>
      </c>
      <c r="F697" s="1">
        <f>COUNTIF(J697:O697,"M*")-COUNTIF(J697:O697,"MAL")</f>
        <v>2</v>
      </c>
      <c r="G697" s="1">
        <f>COUNTIF(J697:O697,"J*")</f>
        <v>1</v>
      </c>
      <c r="H697" s="1">
        <f>COUNTIF(J697:O697,"AM*")</f>
        <v>2</v>
      </c>
      <c r="I697" s="152"/>
      <c r="J697" s="150" t="s">
        <v>1</v>
      </c>
      <c r="K697" s="150" t="s">
        <v>1</v>
      </c>
      <c r="L697" s="150" t="s">
        <v>9</v>
      </c>
      <c r="M697" s="150" t="s">
        <v>8</v>
      </c>
      <c r="N697" s="150" t="s">
        <v>8</v>
      </c>
      <c r="O697" s="150" t="s">
        <v>90</v>
      </c>
      <c r="P697" s="13" t="s">
        <v>59</v>
      </c>
      <c r="Q697" s="1">
        <f>COUNTIF(U697:Y697,"M*")-COUNTIF(U697:Y697,"MAL")</f>
        <v>2</v>
      </c>
      <c r="R697" s="1">
        <f>COUNTIF(U697:Y697,"J*")</f>
        <v>0</v>
      </c>
      <c r="S697" s="1">
        <f>COUNTIF(U697:Y697,"AM*")</f>
        <v>1</v>
      </c>
      <c r="T697" s="152"/>
      <c r="U697" s="150" t="s">
        <v>8</v>
      </c>
      <c r="V697" s="150" t="s">
        <v>1</v>
      </c>
      <c r="W697" s="150" t="s">
        <v>9</v>
      </c>
      <c r="X697" s="150" t="s">
        <v>9</v>
      </c>
      <c r="Y697" s="150" t="s">
        <v>8</v>
      </c>
      <c r="Z697" s="156"/>
      <c r="AA697" s="157"/>
      <c r="AC697" s="42" t="str">
        <f t="shared" ca="1" si="64"/>
        <v/>
      </c>
      <c r="AD697" s="44" t="str">
        <f t="shared" ca="1" si="65"/>
        <v/>
      </c>
      <c r="AE697" s="46" t="str">
        <f t="shared" ca="1" si="66"/>
        <v/>
      </c>
      <c r="AF697" s="48" t="str">
        <f t="shared" ca="1" si="67"/>
        <v/>
      </c>
      <c r="AG697" s="50" t="str">
        <f t="shared" ca="1" si="68"/>
        <v/>
      </c>
      <c r="AH697" s="52" t="str">
        <f t="shared" ca="1" si="69"/>
        <v/>
      </c>
      <c r="AI697" s="158"/>
    </row>
    <row r="698" spans="2:35" x14ac:dyDescent="0.25">
      <c r="B698" s="4" t="e">
        <f>VLOOKUP(E698,Tableau1[],4,FALSE)</f>
        <v>#N/A</v>
      </c>
      <c r="C698" s="4" t="str">
        <f>IF(E698=(LOOKUP(E698,Tableau1[Date])),"F","NF")</f>
        <v>NF</v>
      </c>
      <c r="D698" s="92" t="str">
        <f t="shared" ca="1" si="70"/>
        <v/>
      </c>
      <c r="E698" s="2">
        <v>43795</v>
      </c>
      <c r="F698" s="1">
        <f>COUNTIF(J698:O698,"M*")-COUNTIF(J698:O698,"MAL")</f>
        <v>2</v>
      </c>
      <c r="G698" s="1">
        <f>COUNTIF(J698:O698,"J*")</f>
        <v>1</v>
      </c>
      <c r="H698" s="1">
        <f>COUNTIF(J698:O698,"AM*")</f>
        <v>2</v>
      </c>
      <c r="I698" s="152"/>
      <c r="J698" s="150" t="s">
        <v>1</v>
      </c>
      <c r="K698" s="150" t="s">
        <v>1</v>
      </c>
      <c r="L698" s="150" t="s">
        <v>9</v>
      </c>
      <c r="M698" s="150" t="s">
        <v>8</v>
      </c>
      <c r="N698" s="150" t="s">
        <v>8</v>
      </c>
      <c r="O698" s="150" t="s">
        <v>77</v>
      </c>
      <c r="P698" s="300">
        <v>48</v>
      </c>
      <c r="Q698" s="1">
        <f>COUNTIF(U698:Y698,"M*")-COUNTIF(U698:Y698,"MAL")</f>
        <v>2</v>
      </c>
      <c r="R698" s="1">
        <f>COUNTIF(U698:Y698,"J*")</f>
        <v>0</v>
      </c>
      <c r="S698" s="1">
        <f>COUNTIF(U698:Y698,"AM*")</f>
        <v>1</v>
      </c>
      <c r="T698" s="152"/>
      <c r="U698" s="150" t="s">
        <v>8</v>
      </c>
      <c r="V698" s="150" t="s">
        <v>1</v>
      </c>
      <c r="W698" s="150" t="s">
        <v>9</v>
      </c>
      <c r="X698" s="150" t="s">
        <v>9</v>
      </c>
      <c r="Y698" s="150" t="s">
        <v>8</v>
      </c>
      <c r="Z698" s="156"/>
      <c r="AA698" s="157"/>
      <c r="AC698" s="42" t="str">
        <f t="shared" ca="1" si="64"/>
        <v/>
      </c>
      <c r="AD698" s="44" t="str">
        <f t="shared" ca="1" si="65"/>
        <v/>
      </c>
      <c r="AE698" s="46" t="str">
        <f t="shared" ca="1" si="66"/>
        <v/>
      </c>
      <c r="AF698" s="48" t="str">
        <f t="shared" ca="1" si="67"/>
        <v/>
      </c>
      <c r="AG698" s="50" t="str">
        <f t="shared" ca="1" si="68"/>
        <v/>
      </c>
      <c r="AH698" s="52" t="str">
        <f t="shared" ca="1" si="69"/>
        <v/>
      </c>
      <c r="AI698" s="158"/>
    </row>
    <row r="699" spans="2:35" x14ac:dyDescent="0.25">
      <c r="B699" s="4" t="e">
        <f>VLOOKUP(E699,Tableau1[],4,FALSE)</f>
        <v>#N/A</v>
      </c>
      <c r="C699" s="4" t="str">
        <f>IF(E699=(LOOKUP(E699,Tableau1[Date])),"F","NF")</f>
        <v>NF</v>
      </c>
      <c r="D699" s="92" t="str">
        <f t="shared" ca="1" si="70"/>
        <v/>
      </c>
      <c r="E699" s="2">
        <v>43796</v>
      </c>
      <c r="F699" s="1">
        <f>COUNTIF(J699:O699,"M*")-COUNTIF(J699:O699,"MAL")</f>
        <v>2</v>
      </c>
      <c r="G699" s="1">
        <f>COUNTIF(J699:O699,"J*")</f>
        <v>1</v>
      </c>
      <c r="H699" s="1">
        <f>COUNTIF(J699:O699,"AM*")</f>
        <v>2</v>
      </c>
      <c r="I699" s="152"/>
      <c r="J699" s="150" t="s">
        <v>1</v>
      </c>
      <c r="K699" s="150" t="s">
        <v>1</v>
      </c>
      <c r="L699" s="150" t="s">
        <v>9</v>
      </c>
      <c r="M699" s="150" t="s">
        <v>87</v>
      </c>
      <c r="N699" s="151" t="s">
        <v>87</v>
      </c>
      <c r="O699" s="150" t="s">
        <v>77</v>
      </c>
      <c r="P699" s="300"/>
      <c r="Q699" s="1">
        <f>COUNTIF(U699:Y699,"M*")-COUNTIF(U699:Y699,"MAL")</f>
        <v>2</v>
      </c>
      <c r="R699" s="1">
        <f>COUNTIF(U699:Y699,"J*")</f>
        <v>0</v>
      </c>
      <c r="S699" s="1">
        <f>COUNTIF(U699:Y699,"AM*")</f>
        <v>1</v>
      </c>
      <c r="T699" s="152"/>
      <c r="U699" s="150" t="s">
        <v>8</v>
      </c>
      <c r="V699" s="150" t="s">
        <v>1</v>
      </c>
      <c r="W699" s="150" t="s">
        <v>9</v>
      </c>
      <c r="X699" s="150" t="s">
        <v>9</v>
      </c>
      <c r="Y699" s="150" t="s">
        <v>8</v>
      </c>
      <c r="Z699" s="156"/>
      <c r="AA699" s="157"/>
      <c r="AC699" s="42" t="str">
        <f t="shared" ca="1" si="64"/>
        <v/>
      </c>
      <c r="AD699" s="44" t="str">
        <f t="shared" ca="1" si="65"/>
        <v/>
      </c>
      <c r="AE699" s="46" t="str">
        <f t="shared" ca="1" si="66"/>
        <v/>
      </c>
      <c r="AF699" s="48" t="str">
        <f t="shared" ca="1" si="67"/>
        <v/>
      </c>
      <c r="AG699" s="50" t="str">
        <f t="shared" ca="1" si="68"/>
        <v/>
      </c>
      <c r="AH699" s="52" t="str">
        <f t="shared" ca="1" si="69"/>
        <v/>
      </c>
      <c r="AI699" s="158"/>
    </row>
    <row r="700" spans="2:35" x14ac:dyDescent="0.25">
      <c r="B700" s="4" t="e">
        <f>VLOOKUP(E700,Tableau1[],4,FALSE)</f>
        <v>#N/A</v>
      </c>
      <c r="C700" s="4" t="str">
        <f>IF(E700=(LOOKUP(E700,Tableau1[Date])),"F","NF")</f>
        <v>NF</v>
      </c>
      <c r="D700" s="92" t="str">
        <f t="shared" ca="1" si="70"/>
        <v/>
      </c>
      <c r="E700" s="2">
        <v>43797</v>
      </c>
      <c r="F700" s="1">
        <f>COUNTIF(J700:O700,"M*")-COUNTIF(J700:O700,"MAL")</f>
        <v>2</v>
      </c>
      <c r="G700" s="1">
        <f>COUNTIF(J700:O700,"J*")</f>
        <v>1</v>
      </c>
      <c r="H700" s="1">
        <f>COUNTIF(J700:O700,"AM*")</f>
        <v>1</v>
      </c>
      <c r="I700" s="178" t="s">
        <v>97</v>
      </c>
      <c r="J700" s="150" t="s">
        <v>1</v>
      </c>
      <c r="K700" s="150" t="s">
        <v>77</v>
      </c>
      <c r="L700" s="150" t="s">
        <v>9</v>
      </c>
      <c r="M700" s="150" t="s">
        <v>8</v>
      </c>
      <c r="N700" s="150" t="s">
        <v>8</v>
      </c>
      <c r="O700" s="150" t="s">
        <v>9</v>
      </c>
      <c r="P700" s="56"/>
      <c r="Q700" s="1">
        <f>COUNTIF(U700:Y700,"M*")-COUNTIF(U700:Y700,"MAL")</f>
        <v>2</v>
      </c>
      <c r="R700" s="1">
        <f>COUNTIF(U700:Y700,"J*")</f>
        <v>0</v>
      </c>
      <c r="S700" s="1">
        <f>COUNTIF(U700:Y700,"AM*")</f>
        <v>1</v>
      </c>
      <c r="T700" s="152"/>
      <c r="U700" s="150" t="s">
        <v>8</v>
      </c>
      <c r="V700" s="150" t="s">
        <v>1</v>
      </c>
      <c r="W700" s="150" t="s">
        <v>9</v>
      </c>
      <c r="X700" s="150" t="s">
        <v>9</v>
      </c>
      <c r="Y700" s="150" t="s">
        <v>8</v>
      </c>
      <c r="Z700" s="156"/>
      <c r="AA700" s="157"/>
      <c r="AC700" s="42" t="str">
        <f t="shared" ca="1" si="64"/>
        <v/>
      </c>
      <c r="AD700" s="44" t="str">
        <f t="shared" ca="1" si="65"/>
        <v/>
      </c>
      <c r="AE700" s="46" t="str">
        <f t="shared" ca="1" si="66"/>
        <v/>
      </c>
      <c r="AF700" s="48" t="str">
        <f t="shared" ca="1" si="67"/>
        <v/>
      </c>
      <c r="AG700" s="50" t="str">
        <f t="shared" ca="1" si="68"/>
        <v/>
      </c>
      <c r="AH700" s="52" t="str">
        <f t="shared" ca="1" si="69"/>
        <v/>
      </c>
      <c r="AI700" s="161" t="s">
        <v>198</v>
      </c>
    </row>
    <row r="701" spans="2:35" x14ac:dyDescent="0.25">
      <c r="B701" s="4" t="e">
        <f>VLOOKUP(E701,Tableau1[],4,FALSE)</f>
        <v>#N/A</v>
      </c>
      <c r="C701" s="4" t="str">
        <f>IF(E701=(LOOKUP(E701,Tableau1[Date])),"F","NF")</f>
        <v>NF</v>
      </c>
      <c r="D701" s="92" t="str">
        <f t="shared" ca="1" si="70"/>
        <v/>
      </c>
      <c r="E701" s="2">
        <v>43798</v>
      </c>
      <c r="F701" s="1">
        <f>COUNTIF(J701:O701,"M*")-COUNTIF(J701:O701,"MAL")</f>
        <v>3</v>
      </c>
      <c r="G701" s="1">
        <f>COUNTIF(J701:O701,"J*")</f>
        <v>0</v>
      </c>
      <c r="H701" s="1">
        <f>COUNTIF(J701:O701,"AM*")</f>
        <v>1</v>
      </c>
      <c r="I701" s="152"/>
      <c r="J701" s="150" t="s">
        <v>1</v>
      </c>
      <c r="K701" s="150" t="s">
        <v>87</v>
      </c>
      <c r="L701" s="150" t="s">
        <v>9</v>
      </c>
      <c r="M701" s="150" t="s">
        <v>8</v>
      </c>
      <c r="N701" s="150" t="s">
        <v>8</v>
      </c>
      <c r="O701" s="150" t="s">
        <v>9</v>
      </c>
      <c r="P701" s="57" t="str">
        <f ca="1">IF((E701-TODAY())&lt;70,"Verrouillée","Libre")</f>
        <v>Verrouillée</v>
      </c>
      <c r="Q701" s="1">
        <f>COUNTIF(U701:Y701,"M*")-COUNTIF(U701:Y701,"MAL")</f>
        <v>2</v>
      </c>
      <c r="R701" s="1">
        <f>COUNTIF(U701:Y701,"J*")</f>
        <v>0</v>
      </c>
      <c r="S701" s="1">
        <f>COUNTIF(U701:Y701,"AM*")</f>
        <v>1</v>
      </c>
      <c r="T701" s="152"/>
      <c r="U701" s="150" t="s">
        <v>87</v>
      </c>
      <c r="V701" s="150" t="s">
        <v>1</v>
      </c>
      <c r="W701" s="150" t="s">
        <v>9</v>
      </c>
      <c r="X701" s="150" t="s">
        <v>9</v>
      </c>
      <c r="Y701" s="150" t="s">
        <v>8</v>
      </c>
      <c r="Z701" s="156"/>
      <c r="AA701" s="157"/>
      <c r="AC701" s="42" t="str">
        <f t="shared" ca="1" si="64"/>
        <v/>
      </c>
      <c r="AD701" s="44" t="str">
        <f t="shared" ca="1" si="65"/>
        <v/>
      </c>
      <c r="AE701" s="46" t="str">
        <f t="shared" ca="1" si="66"/>
        <v/>
      </c>
      <c r="AF701" s="48" t="str">
        <f t="shared" ca="1" si="67"/>
        <v/>
      </c>
      <c r="AG701" s="50" t="str">
        <f t="shared" ca="1" si="68"/>
        <v/>
      </c>
      <c r="AH701" s="52" t="str">
        <f t="shared" ca="1" si="69"/>
        <v/>
      </c>
      <c r="AI701" s="158"/>
    </row>
    <row r="702" spans="2:35" x14ac:dyDescent="0.25">
      <c r="B702" s="4" t="e">
        <f>VLOOKUP(E702,Tableau1[],4,FALSE)</f>
        <v>#N/A</v>
      </c>
      <c r="C702" s="4" t="str">
        <f>IF(E702=(LOOKUP(E702,Tableau1[Date])),"F","NF")</f>
        <v>NF</v>
      </c>
      <c r="D702" s="92" t="str">
        <f t="shared" ca="1" si="70"/>
        <v/>
      </c>
      <c r="E702" s="7">
        <v>43799</v>
      </c>
      <c r="I702" s="152"/>
      <c r="J702" s="150"/>
      <c r="K702" s="150"/>
      <c r="L702" s="150"/>
      <c r="M702" s="150"/>
      <c r="N702" s="150"/>
      <c r="O702" s="150"/>
      <c r="T702" s="152"/>
      <c r="U702" s="150"/>
      <c r="V702" s="150"/>
      <c r="W702" s="150"/>
      <c r="X702" s="150"/>
      <c r="Y702" s="150"/>
      <c r="Z702" s="156"/>
      <c r="AA702" s="157"/>
      <c r="AC702" s="42" t="str">
        <f t="shared" ca="1" si="64"/>
        <v/>
      </c>
      <c r="AD702" s="44" t="str">
        <f t="shared" ca="1" si="65"/>
        <v/>
      </c>
      <c r="AE702" s="46" t="str">
        <f t="shared" ca="1" si="66"/>
        <v/>
      </c>
      <c r="AF702" s="48" t="str">
        <f t="shared" ca="1" si="67"/>
        <v/>
      </c>
      <c r="AG702" s="50" t="str">
        <f t="shared" ca="1" si="68"/>
        <v/>
      </c>
      <c r="AH702" s="52" t="str">
        <f t="shared" ca="1" si="69"/>
        <v/>
      </c>
      <c r="AI702" s="158"/>
    </row>
    <row r="703" spans="2:35" x14ac:dyDescent="0.25">
      <c r="B703" s="4" t="e">
        <f>VLOOKUP(E703,Tableau1[],4,FALSE)</f>
        <v>#N/A</v>
      </c>
      <c r="C703" s="4" t="str">
        <f>IF(E703=(LOOKUP(E703,Tableau1[Date])),"F","NF")</f>
        <v>NF</v>
      </c>
      <c r="D703" s="92" t="str">
        <f t="shared" ca="1" si="70"/>
        <v/>
      </c>
      <c r="E703" s="7">
        <v>43800</v>
      </c>
      <c r="I703" s="152"/>
      <c r="J703" s="150"/>
      <c r="K703" s="150"/>
      <c r="L703" s="150"/>
      <c r="M703" s="150"/>
      <c r="N703" s="150"/>
      <c r="O703" s="150"/>
      <c r="T703" s="152"/>
      <c r="U703" s="150"/>
      <c r="V703" s="150"/>
      <c r="W703" s="150"/>
      <c r="X703" s="150"/>
      <c r="Y703" s="150"/>
      <c r="Z703" s="156"/>
      <c r="AA703" s="157"/>
      <c r="AC703" s="42" t="str">
        <f t="shared" ca="1" si="64"/>
        <v/>
      </c>
      <c r="AD703" s="44" t="str">
        <f t="shared" ca="1" si="65"/>
        <v/>
      </c>
      <c r="AE703" s="46" t="str">
        <f t="shared" ca="1" si="66"/>
        <v/>
      </c>
      <c r="AF703" s="48" t="str">
        <f t="shared" ca="1" si="67"/>
        <v/>
      </c>
      <c r="AG703" s="50" t="str">
        <f t="shared" ca="1" si="68"/>
        <v/>
      </c>
      <c r="AH703" s="52" t="str">
        <f t="shared" ca="1" si="69"/>
        <v/>
      </c>
      <c r="AI703" s="158"/>
    </row>
    <row r="704" spans="2:35" x14ac:dyDescent="0.25">
      <c r="B704" s="4" t="e">
        <f>VLOOKUP(E704,Tableau1[],4,FALSE)</f>
        <v>#N/A</v>
      </c>
      <c r="C704" s="4" t="str">
        <f>IF(E704=(LOOKUP(E704,Tableau1[Date])),"F","NF")</f>
        <v>NF</v>
      </c>
      <c r="D704" s="92" t="str">
        <f t="shared" ca="1" si="70"/>
        <v/>
      </c>
      <c r="E704" s="2">
        <v>43801</v>
      </c>
      <c r="F704" s="1">
        <f>COUNTIF(J704:O704,"M*")-COUNTIF(J704:O704,"MAL")</f>
        <v>3</v>
      </c>
      <c r="G704" s="1">
        <f>COUNTIF(J704:O704,"J*")</f>
        <v>1</v>
      </c>
      <c r="H704" s="1">
        <f>COUNTIF(J704:O704,"AM*")</f>
        <v>2</v>
      </c>
      <c r="I704" s="152"/>
      <c r="J704" s="150" t="s">
        <v>8</v>
      </c>
      <c r="K704" s="150" t="s">
        <v>8</v>
      </c>
      <c r="L704" s="150" t="s">
        <v>1</v>
      </c>
      <c r="M704" s="150" t="s">
        <v>77</v>
      </c>
      <c r="N704" s="150" t="s">
        <v>1</v>
      </c>
      <c r="O704" s="150" t="s">
        <v>8</v>
      </c>
      <c r="P704" s="13" t="s">
        <v>59</v>
      </c>
      <c r="Q704" s="1">
        <f>COUNTIF(U704:Y704,"M*")-COUNTIF(U704:Y704,"MAL")</f>
        <v>2</v>
      </c>
      <c r="R704" s="1">
        <f>COUNTIF(U704:Y704,"J*")</f>
        <v>1</v>
      </c>
      <c r="S704" s="1">
        <f>COUNTIF(U704:Y704,"AM*")</f>
        <v>2</v>
      </c>
      <c r="T704" s="152"/>
      <c r="U704" s="150" t="s">
        <v>8</v>
      </c>
      <c r="V704" s="150" t="s">
        <v>8</v>
      </c>
      <c r="W704" s="150" t="s">
        <v>1</v>
      </c>
      <c r="X704" s="150" t="s">
        <v>1</v>
      </c>
      <c r="Y704" s="150" t="s">
        <v>77</v>
      </c>
      <c r="Z704" s="156"/>
      <c r="AA704" s="157"/>
      <c r="AC704" s="42" t="str">
        <f t="shared" ca="1" si="64"/>
        <v/>
      </c>
      <c r="AD704" s="44" t="str">
        <f t="shared" ca="1" si="65"/>
        <v/>
      </c>
      <c r="AE704" s="46" t="str">
        <f t="shared" ca="1" si="66"/>
        <v/>
      </c>
      <c r="AF704" s="48" t="str">
        <f t="shared" ca="1" si="67"/>
        <v/>
      </c>
      <c r="AG704" s="50" t="str">
        <f t="shared" ca="1" si="68"/>
        <v/>
      </c>
      <c r="AH704" s="52" t="str">
        <f t="shared" ca="1" si="69"/>
        <v/>
      </c>
      <c r="AI704" s="158"/>
    </row>
    <row r="705" spans="2:35" x14ac:dyDescent="0.25">
      <c r="B705" s="4" t="e">
        <f>VLOOKUP(E705,Tableau1[],4,FALSE)</f>
        <v>#N/A</v>
      </c>
      <c r="C705" s="4" t="str">
        <f>IF(E705=(LOOKUP(E705,Tableau1[Date])),"F","NF")</f>
        <v>NF</v>
      </c>
      <c r="D705" s="92" t="str">
        <f t="shared" ca="1" si="70"/>
        <v/>
      </c>
      <c r="E705" s="2">
        <v>43802</v>
      </c>
      <c r="F705" s="1">
        <f>COUNTIF(J705:O705,"M*")-COUNTIF(J705:O705,"MAL")</f>
        <v>3</v>
      </c>
      <c r="G705" s="1">
        <f>COUNTIF(J705:O705,"J*")</f>
        <v>1</v>
      </c>
      <c r="H705" s="1">
        <f>COUNTIF(J705:O705,"AM*")</f>
        <v>2</v>
      </c>
      <c r="I705" s="152"/>
      <c r="J705" s="150" t="s">
        <v>8</v>
      </c>
      <c r="K705" s="150" t="s">
        <v>8</v>
      </c>
      <c r="L705" s="150" t="s">
        <v>1</v>
      </c>
      <c r="M705" s="150" t="s">
        <v>77</v>
      </c>
      <c r="N705" s="150" t="s">
        <v>1</v>
      </c>
      <c r="O705" s="150" t="s">
        <v>8</v>
      </c>
      <c r="P705" s="300">
        <v>49</v>
      </c>
      <c r="Q705" s="1">
        <f>COUNTIF(U705:Y705,"M*")-COUNTIF(U705:Y705,"MAL")</f>
        <v>2</v>
      </c>
      <c r="R705" s="1">
        <f>COUNTIF(U705:Y705,"J*")</f>
        <v>1</v>
      </c>
      <c r="S705" s="1">
        <f>COUNTIF(U705:Y705,"AM*")</f>
        <v>2</v>
      </c>
      <c r="T705" s="152"/>
      <c r="U705" s="150" t="s">
        <v>8</v>
      </c>
      <c r="V705" s="150" t="s">
        <v>8</v>
      </c>
      <c r="W705" s="150" t="s">
        <v>1</v>
      </c>
      <c r="X705" s="150" t="s">
        <v>1</v>
      </c>
      <c r="Y705" s="150" t="s">
        <v>77</v>
      </c>
      <c r="Z705" s="156"/>
      <c r="AA705" s="157"/>
      <c r="AC705" s="42" t="str">
        <f t="shared" ca="1" si="64"/>
        <v/>
      </c>
      <c r="AD705" s="44" t="str">
        <f t="shared" ca="1" si="65"/>
        <v/>
      </c>
      <c r="AE705" s="46" t="str">
        <f t="shared" ca="1" si="66"/>
        <v/>
      </c>
      <c r="AF705" s="48" t="str">
        <f t="shared" ca="1" si="67"/>
        <v/>
      </c>
      <c r="AG705" s="50" t="str">
        <f t="shared" ca="1" si="68"/>
        <v/>
      </c>
      <c r="AH705" s="52" t="str">
        <f t="shared" ca="1" si="69"/>
        <v/>
      </c>
      <c r="AI705" s="158"/>
    </row>
    <row r="706" spans="2:35" x14ac:dyDescent="0.25">
      <c r="B706" s="4" t="e">
        <f>VLOOKUP(E706,Tableau1[],4,FALSE)</f>
        <v>#N/A</v>
      </c>
      <c r="C706" s="4" t="str">
        <f>IF(E706=(LOOKUP(E706,Tableau1[Date])),"F","NF")</f>
        <v>NF</v>
      </c>
      <c r="D706" s="92" t="str">
        <f t="shared" ca="1" si="70"/>
        <v/>
      </c>
      <c r="E706" s="2">
        <v>43803</v>
      </c>
      <c r="F706" s="1">
        <f>COUNTIF(J706:O706,"M*")-COUNTIF(J706:O706,"MAL")</f>
        <v>3</v>
      </c>
      <c r="G706" s="1">
        <f>COUNTIF(J706:O706,"J*")</f>
        <v>1</v>
      </c>
      <c r="H706" s="1">
        <f>COUNTIF(J706:O706,"AM*")</f>
        <v>1</v>
      </c>
      <c r="I706" s="152"/>
      <c r="J706" s="150" t="s">
        <v>8</v>
      </c>
      <c r="K706" s="150" t="s">
        <v>8</v>
      </c>
      <c r="L706" s="150" t="s">
        <v>1</v>
      </c>
      <c r="M706" s="150" t="s">
        <v>77</v>
      </c>
      <c r="N706" s="150" t="s">
        <v>9</v>
      </c>
      <c r="O706" s="150" t="s">
        <v>8</v>
      </c>
      <c r="P706" s="300"/>
      <c r="Q706" s="1">
        <f>COUNTIF(U706:Y706,"M*")-COUNTIF(U706:Y706,"MAL")</f>
        <v>2</v>
      </c>
      <c r="R706" s="1">
        <f>COUNTIF(U706:Y706,"J*")</f>
        <v>1</v>
      </c>
      <c r="S706" s="1">
        <f>COUNTIF(U706:Y706,"AM*")</f>
        <v>2</v>
      </c>
      <c r="T706" s="152"/>
      <c r="U706" s="150" t="s">
        <v>8</v>
      </c>
      <c r="V706" s="150" t="s">
        <v>8</v>
      </c>
      <c r="W706" s="150" t="s">
        <v>1</v>
      </c>
      <c r="X706" s="150" t="s">
        <v>1</v>
      </c>
      <c r="Y706" s="150" t="s">
        <v>77</v>
      </c>
      <c r="Z706" s="156"/>
      <c r="AA706" s="157"/>
      <c r="AC706" s="42" t="str">
        <f t="shared" ca="1" si="64"/>
        <v/>
      </c>
      <c r="AD706" s="44" t="str">
        <f t="shared" ca="1" si="65"/>
        <v/>
      </c>
      <c r="AE706" s="46" t="str">
        <f t="shared" ca="1" si="66"/>
        <v/>
      </c>
      <c r="AF706" s="48" t="str">
        <f t="shared" ca="1" si="67"/>
        <v/>
      </c>
      <c r="AG706" s="50" t="str">
        <f t="shared" ca="1" si="68"/>
        <v/>
      </c>
      <c r="AH706" s="52" t="str">
        <f t="shared" ca="1" si="69"/>
        <v/>
      </c>
      <c r="AI706" s="158"/>
    </row>
    <row r="707" spans="2:35" x14ac:dyDescent="0.25">
      <c r="B707" s="4" t="e">
        <f>VLOOKUP(E707,Tableau1[],4,FALSE)</f>
        <v>#N/A</v>
      </c>
      <c r="C707" s="4" t="str">
        <f>IF(E707=(LOOKUP(E707,Tableau1[Date])),"F","NF")</f>
        <v>NF</v>
      </c>
      <c r="D707" s="92" t="str">
        <f t="shared" ca="1" si="70"/>
        <v/>
      </c>
      <c r="E707" s="2">
        <v>43804</v>
      </c>
      <c r="F707" s="1">
        <f>COUNTIF(J707:O707,"M*")-COUNTIF(J707:O707,"MAL")</f>
        <v>3</v>
      </c>
      <c r="G707" s="1">
        <f>COUNTIF(J707:O707,"J*")</f>
        <v>1</v>
      </c>
      <c r="H707" s="1">
        <f>COUNTIF(J707:O707,"AM*")</f>
        <v>2</v>
      </c>
      <c r="I707" s="154" t="s">
        <v>97</v>
      </c>
      <c r="J707" s="150" t="s">
        <v>8</v>
      </c>
      <c r="K707" s="150" t="s">
        <v>8</v>
      </c>
      <c r="L707" s="150" t="s">
        <v>1</v>
      </c>
      <c r="M707" s="150" t="s">
        <v>77</v>
      </c>
      <c r="N707" s="150" t="s">
        <v>1</v>
      </c>
      <c r="O707" s="150" t="s">
        <v>8</v>
      </c>
      <c r="P707" s="56"/>
      <c r="Q707" s="1">
        <f>COUNTIF(U707:Y707,"M*")-COUNTIF(U707:Y707,"MAL")</f>
        <v>1</v>
      </c>
      <c r="R707" s="1">
        <f>COUNTIF(U707:Y707,"J*")</f>
        <v>0</v>
      </c>
      <c r="S707" s="1">
        <f>COUNTIF(U707:Y707,"AM*")</f>
        <v>0</v>
      </c>
      <c r="T707" s="152"/>
      <c r="U707" s="150" t="s">
        <v>88</v>
      </c>
      <c r="V707" s="150" t="s">
        <v>8</v>
      </c>
      <c r="W707" s="150" t="s">
        <v>86</v>
      </c>
      <c r="X707" s="150" t="s">
        <v>86</v>
      </c>
      <c r="Y707" s="150" t="s">
        <v>86</v>
      </c>
      <c r="Z707" s="156"/>
      <c r="AA707" s="157"/>
      <c r="AC707" s="42" t="str">
        <f t="shared" ca="1" si="64"/>
        <v/>
      </c>
      <c r="AD707" s="44" t="str">
        <f t="shared" ca="1" si="65"/>
        <v/>
      </c>
      <c r="AE707" s="46" t="str">
        <f t="shared" ca="1" si="66"/>
        <v/>
      </c>
      <c r="AF707" s="48" t="str">
        <f t="shared" ca="1" si="67"/>
        <v/>
      </c>
      <c r="AG707" s="50" t="str">
        <f t="shared" ca="1" si="68"/>
        <v/>
      </c>
      <c r="AH707" s="52" t="str">
        <f t="shared" ca="1" si="69"/>
        <v/>
      </c>
      <c r="AI707" s="159" t="s">
        <v>199</v>
      </c>
    </row>
    <row r="708" spans="2:35" x14ac:dyDescent="0.25">
      <c r="B708" s="4" t="e">
        <f>VLOOKUP(E708,Tableau1[],4,FALSE)</f>
        <v>#N/A</v>
      </c>
      <c r="C708" s="4" t="str">
        <f>IF(E708=(LOOKUP(E708,Tableau1[Date])),"F","NF")</f>
        <v>NF</v>
      </c>
      <c r="D708" s="92" t="str">
        <f t="shared" ca="1" si="70"/>
        <v/>
      </c>
      <c r="E708" s="2">
        <v>43805</v>
      </c>
      <c r="F708" s="1">
        <f>COUNTIF(J708:O708,"M*")-COUNTIF(J708:O708,"MAL")</f>
        <v>3</v>
      </c>
      <c r="G708" s="1">
        <f>COUNTIF(J708:O708,"J*")</f>
        <v>1</v>
      </c>
      <c r="H708" s="1">
        <f>COUNTIF(J708:O708,"AM*")</f>
        <v>2</v>
      </c>
      <c r="I708" s="152"/>
      <c r="J708" s="150" t="s">
        <v>8</v>
      </c>
      <c r="K708" s="150" t="s">
        <v>8</v>
      </c>
      <c r="L708" s="150" t="s">
        <v>1</v>
      </c>
      <c r="M708" s="150" t="s">
        <v>77</v>
      </c>
      <c r="N708" s="150" t="s">
        <v>1</v>
      </c>
      <c r="O708" s="150" t="s">
        <v>8</v>
      </c>
      <c r="P708" s="57" t="str">
        <f ca="1">IF((E708-TODAY())&lt;70,"Verrouillée","Libre")</f>
        <v>Verrouillée</v>
      </c>
      <c r="Q708" s="1">
        <f>COUNTIF(U708:Y708,"M*")-COUNTIF(U708:Y708,"MAL")</f>
        <v>2</v>
      </c>
      <c r="R708" s="1">
        <f>COUNTIF(U708:Y708,"J*")</f>
        <v>1</v>
      </c>
      <c r="S708" s="1">
        <f>COUNTIF(U708:Y708,"AM*")</f>
        <v>0</v>
      </c>
      <c r="T708" s="152"/>
      <c r="U708" s="150" t="s">
        <v>87</v>
      </c>
      <c r="V708" s="150" t="s">
        <v>8</v>
      </c>
      <c r="W708" s="150" t="s">
        <v>86</v>
      </c>
      <c r="X708" s="150" t="s">
        <v>86</v>
      </c>
      <c r="Y708" s="150" t="s">
        <v>77</v>
      </c>
      <c r="Z708" s="156"/>
      <c r="AA708" s="157"/>
      <c r="AC708" s="42" t="str">
        <f t="shared" ref="AC708:AC771" ca="1" si="71">IF(E708=TODAY(), "&lt;", "")</f>
        <v/>
      </c>
      <c r="AD708" s="44" t="str">
        <f t="shared" ref="AD708:AD771" ca="1" si="72">IF(E708=TODAY(), "=", "")</f>
        <v/>
      </c>
      <c r="AE708" s="46" t="str">
        <f t="shared" ref="AE708:AE771" ca="1" si="73">IF(E708=TODAY(), "=", "")</f>
        <v/>
      </c>
      <c r="AF708" s="48" t="str">
        <f t="shared" ref="AF708:AF771" ca="1" si="74">IF(E708=TODAY(), "=", "")</f>
        <v/>
      </c>
      <c r="AG708" s="50" t="str">
        <f t="shared" ref="AG708:AG771" ca="1" si="75">IF(E708=TODAY(), "=", "")</f>
        <v/>
      </c>
      <c r="AH708" s="52" t="str">
        <f t="shared" ref="AH708:AH771" ca="1" si="76">IF(E708=TODAY(), "=", "")</f>
        <v/>
      </c>
      <c r="AI708" s="158"/>
    </row>
    <row r="709" spans="2:35" x14ac:dyDescent="0.25">
      <c r="B709" s="4" t="e">
        <f>VLOOKUP(E709,Tableau1[],4,FALSE)</f>
        <v>#N/A</v>
      </c>
      <c r="C709" s="4" t="str">
        <f>IF(E709=(LOOKUP(E709,Tableau1[Date])),"F","NF")</f>
        <v>NF</v>
      </c>
      <c r="D709" s="92" t="str">
        <f t="shared" ca="1" si="70"/>
        <v/>
      </c>
      <c r="E709" s="7">
        <v>43806</v>
      </c>
      <c r="I709" s="152"/>
      <c r="J709" s="150"/>
      <c r="K709" s="150"/>
      <c r="L709" s="150"/>
      <c r="M709" s="150"/>
      <c r="N709" s="150"/>
      <c r="O709" s="150"/>
      <c r="T709" s="152"/>
      <c r="U709" s="150"/>
      <c r="V709" s="150"/>
      <c r="W709" s="150"/>
      <c r="X709" s="150"/>
      <c r="Y709" s="150"/>
      <c r="Z709" s="156"/>
      <c r="AA709" s="157"/>
      <c r="AC709" s="42" t="str">
        <f t="shared" ca="1" si="71"/>
        <v/>
      </c>
      <c r="AD709" s="44" t="str">
        <f t="shared" ca="1" si="72"/>
        <v/>
      </c>
      <c r="AE709" s="46" t="str">
        <f t="shared" ca="1" si="73"/>
        <v/>
      </c>
      <c r="AF709" s="48" t="str">
        <f t="shared" ca="1" si="74"/>
        <v/>
      </c>
      <c r="AG709" s="50" t="str">
        <f t="shared" ca="1" si="75"/>
        <v/>
      </c>
      <c r="AH709" s="52" t="str">
        <f t="shared" ca="1" si="76"/>
        <v/>
      </c>
      <c r="AI709" s="158"/>
    </row>
    <row r="710" spans="2:35" x14ac:dyDescent="0.25">
      <c r="B710" s="4" t="e">
        <f>VLOOKUP(E710,Tableau1[],4,FALSE)</f>
        <v>#N/A</v>
      </c>
      <c r="C710" s="4" t="str">
        <f>IF(E710=(LOOKUP(E710,Tableau1[Date])),"F","NF")</f>
        <v>NF</v>
      </c>
      <c r="D710" s="92" t="str">
        <f t="shared" ca="1" si="70"/>
        <v/>
      </c>
      <c r="E710" s="7">
        <v>43807</v>
      </c>
      <c r="I710" s="152"/>
      <c r="J710" s="150"/>
      <c r="K710" s="150"/>
      <c r="L710" s="150"/>
      <c r="M710" s="150"/>
      <c r="N710" s="150"/>
      <c r="O710" s="150"/>
      <c r="T710" s="152"/>
      <c r="U710" s="150"/>
      <c r="V710" s="150"/>
      <c r="W710" s="150"/>
      <c r="X710" s="150"/>
      <c r="Y710" s="150"/>
      <c r="Z710" s="156"/>
      <c r="AA710" s="157"/>
      <c r="AC710" s="42" t="str">
        <f t="shared" ca="1" si="71"/>
        <v/>
      </c>
      <c r="AD710" s="44" t="str">
        <f t="shared" ca="1" si="72"/>
        <v/>
      </c>
      <c r="AE710" s="46" t="str">
        <f t="shared" ca="1" si="73"/>
        <v/>
      </c>
      <c r="AF710" s="48" t="str">
        <f t="shared" ca="1" si="74"/>
        <v/>
      </c>
      <c r="AG710" s="50" t="str">
        <f t="shared" ca="1" si="75"/>
        <v/>
      </c>
      <c r="AH710" s="52" t="str">
        <f t="shared" ca="1" si="76"/>
        <v/>
      </c>
      <c r="AI710" s="158"/>
    </row>
    <row r="711" spans="2:35" x14ac:dyDescent="0.25">
      <c r="B711" s="4" t="e">
        <f>VLOOKUP(E711,Tableau1[],4,FALSE)</f>
        <v>#N/A</v>
      </c>
      <c r="C711" s="4" t="str">
        <f>IF(E711=(LOOKUP(E711,Tableau1[Date])),"F","NF")</f>
        <v>NF</v>
      </c>
      <c r="D711" s="92" t="str">
        <f t="shared" ca="1" si="70"/>
        <v/>
      </c>
      <c r="E711" s="2">
        <v>43808</v>
      </c>
      <c r="F711" s="1">
        <f>COUNTIF(J711:O711,"M*")-COUNTIF(J711:O711,"MAL")</f>
        <v>2</v>
      </c>
      <c r="G711" s="1">
        <f>COUNTIF(J711:O711,"J*")</f>
        <v>2</v>
      </c>
      <c r="H711" s="1">
        <f>COUNTIF(J711:O711,"AM*")</f>
        <v>2</v>
      </c>
      <c r="I711" s="152"/>
      <c r="J711" s="150" t="s">
        <v>87</v>
      </c>
      <c r="K711" s="150" t="s">
        <v>8</v>
      </c>
      <c r="L711" s="150" t="s">
        <v>77</v>
      </c>
      <c r="M711" s="150" t="s">
        <v>1</v>
      </c>
      <c r="N711" s="150" t="s">
        <v>1</v>
      </c>
      <c r="O711" s="150" t="s">
        <v>77</v>
      </c>
      <c r="P711" s="13" t="s">
        <v>59</v>
      </c>
      <c r="Q711" s="1">
        <f>COUNTIF(U711:Y711,"M*")-COUNTIF(U711:Y711,"MAL")</f>
        <v>2</v>
      </c>
      <c r="R711" s="1">
        <f>COUNTIF(U711:Y711,"J*")</f>
        <v>2</v>
      </c>
      <c r="S711" s="1">
        <f>COUNTIF(U711:Y711,"AM*")</f>
        <v>1</v>
      </c>
      <c r="T711" s="152"/>
      <c r="U711" s="150" t="s">
        <v>8</v>
      </c>
      <c r="V711" s="150" t="s">
        <v>1</v>
      </c>
      <c r="W711" s="150" t="s">
        <v>77</v>
      </c>
      <c r="X711" s="150" t="s">
        <v>77</v>
      </c>
      <c r="Y711" s="150" t="s">
        <v>8</v>
      </c>
      <c r="Z711" s="156"/>
      <c r="AA711" s="157"/>
      <c r="AC711" s="42" t="str">
        <f t="shared" ca="1" si="71"/>
        <v/>
      </c>
      <c r="AD711" s="44" t="str">
        <f t="shared" ca="1" si="72"/>
        <v/>
      </c>
      <c r="AE711" s="46" t="str">
        <f t="shared" ca="1" si="73"/>
        <v/>
      </c>
      <c r="AF711" s="48" t="str">
        <f t="shared" ca="1" si="74"/>
        <v/>
      </c>
      <c r="AG711" s="50" t="str">
        <f t="shared" ca="1" si="75"/>
        <v/>
      </c>
      <c r="AH711" s="52" t="str">
        <f t="shared" ca="1" si="76"/>
        <v/>
      </c>
      <c r="AI711" s="158"/>
    </row>
    <row r="712" spans="2:35" x14ac:dyDescent="0.25">
      <c r="B712" s="4" t="e">
        <f>VLOOKUP(E712,Tableau1[],4,FALSE)</f>
        <v>#N/A</v>
      </c>
      <c r="C712" s="4" t="str">
        <f>IF(E712=(LOOKUP(E712,Tableau1[Date])),"F","NF")</f>
        <v>NF</v>
      </c>
      <c r="D712" s="92" t="str">
        <f t="shared" ca="1" si="70"/>
        <v/>
      </c>
      <c r="E712" s="2">
        <v>43809</v>
      </c>
      <c r="F712" s="1">
        <f>COUNTIF(J712:O712,"M*")-COUNTIF(J712:O712,"MAL")</f>
        <v>3</v>
      </c>
      <c r="G712" s="1">
        <f>COUNTIF(J712:O712,"J*")</f>
        <v>2</v>
      </c>
      <c r="H712" s="1">
        <f>COUNTIF(J712:O712,"AM*")</f>
        <v>1</v>
      </c>
      <c r="I712" s="152"/>
      <c r="J712" s="150" t="s">
        <v>8</v>
      </c>
      <c r="K712" s="150" t="s">
        <v>8</v>
      </c>
      <c r="L712" s="150" t="s">
        <v>77</v>
      </c>
      <c r="M712" s="150" t="s">
        <v>1</v>
      </c>
      <c r="N712" s="150" t="s">
        <v>8</v>
      </c>
      <c r="O712" s="150" t="s">
        <v>77</v>
      </c>
      <c r="P712" s="300">
        <v>50</v>
      </c>
      <c r="Q712" s="1">
        <f>COUNTIF(U712:Y712,"M*")-COUNTIF(U712:Y712,"MAL")</f>
        <v>2</v>
      </c>
      <c r="R712" s="1">
        <f>COUNTIF(U712:Y712,"J*")</f>
        <v>2</v>
      </c>
      <c r="S712" s="1">
        <f>COUNTIF(U712:Y712,"AM*")</f>
        <v>1</v>
      </c>
      <c r="T712" s="152"/>
      <c r="U712" s="150" t="s">
        <v>87</v>
      </c>
      <c r="V712" s="150" t="s">
        <v>1</v>
      </c>
      <c r="W712" s="150" t="s">
        <v>77</v>
      </c>
      <c r="X712" s="150" t="s">
        <v>77</v>
      </c>
      <c r="Y712" s="150" t="s">
        <v>8</v>
      </c>
      <c r="Z712" s="156"/>
      <c r="AA712" s="157"/>
      <c r="AC712" s="42" t="str">
        <f t="shared" ca="1" si="71"/>
        <v/>
      </c>
      <c r="AD712" s="44" t="str">
        <f t="shared" ca="1" si="72"/>
        <v/>
      </c>
      <c r="AE712" s="46" t="str">
        <f t="shared" ca="1" si="73"/>
        <v/>
      </c>
      <c r="AF712" s="48" t="str">
        <f t="shared" ca="1" si="74"/>
        <v/>
      </c>
      <c r="AG712" s="50" t="str">
        <f t="shared" ca="1" si="75"/>
        <v/>
      </c>
      <c r="AH712" s="52" t="str">
        <f t="shared" ca="1" si="76"/>
        <v/>
      </c>
      <c r="AI712" s="158"/>
    </row>
    <row r="713" spans="2:35" x14ac:dyDescent="0.25">
      <c r="B713" s="4" t="e">
        <f>VLOOKUP(E713,Tableau1[],4,FALSE)</f>
        <v>#N/A</v>
      </c>
      <c r="C713" s="4" t="str">
        <f>IF(E713=(LOOKUP(E713,Tableau1[Date])),"F","NF")</f>
        <v>NF</v>
      </c>
      <c r="D713" s="92" t="str">
        <f t="shared" ca="1" si="70"/>
        <v/>
      </c>
      <c r="E713" s="2">
        <v>43810</v>
      </c>
      <c r="F713" s="1">
        <f>COUNTIF(J713:O713,"M*")-COUNTIF(J713:O713,"MAL")</f>
        <v>2</v>
      </c>
      <c r="G713" s="1">
        <f>COUNTIF(J713:O713,"J*")</f>
        <v>1</v>
      </c>
      <c r="H713" s="1">
        <f>COUNTIF(J713:O713,"AM*")</f>
        <v>2</v>
      </c>
      <c r="I713" s="152"/>
      <c r="J713" s="150" t="s">
        <v>8</v>
      </c>
      <c r="K713" s="150" t="s">
        <v>8</v>
      </c>
      <c r="L713" s="150" t="s">
        <v>1</v>
      </c>
      <c r="M713" s="150" t="s">
        <v>1</v>
      </c>
      <c r="N713" s="150" t="s">
        <v>9</v>
      </c>
      <c r="O713" s="150" t="s">
        <v>77</v>
      </c>
      <c r="P713" s="300"/>
      <c r="Q713" s="1">
        <f>COUNTIF(U713:Y713,"M*")-COUNTIF(U713:Y713,"MAL")</f>
        <v>2</v>
      </c>
      <c r="R713" s="1">
        <f>COUNTIF(U713:Y713,"J*")</f>
        <v>2</v>
      </c>
      <c r="S713" s="1">
        <f>COUNTIF(U713:Y713,"AM*")</f>
        <v>1</v>
      </c>
      <c r="T713" s="152"/>
      <c r="U713" s="150" t="s">
        <v>87</v>
      </c>
      <c r="V713" s="150" t="s">
        <v>1</v>
      </c>
      <c r="W713" s="150" t="s">
        <v>77</v>
      </c>
      <c r="X713" s="150" t="s">
        <v>77</v>
      </c>
      <c r="Y713" s="150" t="s">
        <v>8</v>
      </c>
      <c r="Z713" s="156"/>
      <c r="AA713" s="157"/>
      <c r="AC713" s="42" t="str">
        <f t="shared" ca="1" si="71"/>
        <v/>
      </c>
      <c r="AD713" s="44" t="str">
        <f t="shared" ca="1" si="72"/>
        <v/>
      </c>
      <c r="AE713" s="46" t="str">
        <f t="shared" ca="1" si="73"/>
        <v/>
      </c>
      <c r="AF713" s="48" t="str">
        <f t="shared" ca="1" si="74"/>
        <v/>
      </c>
      <c r="AG713" s="50" t="str">
        <f t="shared" ca="1" si="75"/>
        <v/>
      </c>
      <c r="AH713" s="52" t="str">
        <f t="shared" ca="1" si="76"/>
        <v/>
      </c>
      <c r="AI713" s="158"/>
    </row>
    <row r="714" spans="2:35" x14ac:dyDescent="0.25">
      <c r="B714" s="4" t="e">
        <f>VLOOKUP(E714,Tableau1[],4,FALSE)</f>
        <v>#N/A</v>
      </c>
      <c r="C714" s="4" t="str">
        <f>IF(E714=(LOOKUP(E714,Tableau1[Date])),"F","NF")</f>
        <v>NF</v>
      </c>
      <c r="D714" s="92" t="str">
        <f t="shared" ca="1" si="70"/>
        <v/>
      </c>
      <c r="E714" s="2">
        <v>43811</v>
      </c>
      <c r="F714" s="1">
        <f>COUNTIF(J714:O714,"M*")-COUNTIF(J714:O714,"MAL")</f>
        <v>2</v>
      </c>
      <c r="G714" s="1">
        <f>COUNTIF(J714:O714,"J*")</f>
        <v>2</v>
      </c>
      <c r="H714" s="1">
        <f>COUNTIF(J714:O714,"AM*")</f>
        <v>2</v>
      </c>
      <c r="I714" s="152"/>
      <c r="J714" s="150" t="s">
        <v>8</v>
      </c>
      <c r="K714" s="150" t="s">
        <v>8</v>
      </c>
      <c r="L714" s="150" t="s">
        <v>77</v>
      </c>
      <c r="M714" s="150" t="s">
        <v>1</v>
      </c>
      <c r="N714" s="150" t="s">
        <v>1</v>
      </c>
      <c r="O714" s="150" t="s">
        <v>77</v>
      </c>
      <c r="P714" s="56"/>
      <c r="Q714" s="1">
        <f>COUNTIF(U714:Y714,"M*")-COUNTIF(U714:Y714,"MAL")</f>
        <v>2</v>
      </c>
      <c r="R714" s="1">
        <f>COUNTIF(U714:Y714,"J*")</f>
        <v>2</v>
      </c>
      <c r="S714" s="1">
        <f>COUNTIF(U714:Y714,"AM*")</f>
        <v>1</v>
      </c>
      <c r="T714" s="152"/>
      <c r="U714" s="150" t="s">
        <v>8</v>
      </c>
      <c r="V714" s="150" t="s">
        <v>1</v>
      </c>
      <c r="W714" s="150" t="s">
        <v>77</v>
      </c>
      <c r="X714" s="150" t="s">
        <v>77</v>
      </c>
      <c r="Y714" s="150" t="s">
        <v>8</v>
      </c>
      <c r="Z714" s="156"/>
      <c r="AA714" s="157"/>
      <c r="AC714" s="42" t="str">
        <f t="shared" ca="1" si="71"/>
        <v/>
      </c>
      <c r="AD714" s="44" t="str">
        <f t="shared" ca="1" si="72"/>
        <v/>
      </c>
      <c r="AE714" s="46" t="str">
        <f t="shared" ca="1" si="73"/>
        <v/>
      </c>
      <c r="AF714" s="48" t="str">
        <f t="shared" ca="1" si="74"/>
        <v/>
      </c>
      <c r="AG714" s="50" t="str">
        <f t="shared" ca="1" si="75"/>
        <v/>
      </c>
      <c r="AH714" s="52" t="str">
        <f t="shared" ca="1" si="76"/>
        <v/>
      </c>
      <c r="AI714" s="158"/>
    </row>
    <row r="715" spans="2:35" x14ac:dyDescent="0.25">
      <c r="B715" s="4" t="e">
        <f>VLOOKUP(E715,Tableau1[],4,FALSE)</f>
        <v>#N/A</v>
      </c>
      <c r="C715" s="4" t="str">
        <f>IF(E715=(LOOKUP(E715,Tableau1[Date])),"F","NF")</f>
        <v>NF</v>
      </c>
      <c r="D715" s="92" t="str">
        <f t="shared" ca="1" si="70"/>
        <v/>
      </c>
      <c r="E715" s="2">
        <v>43812</v>
      </c>
      <c r="F715" s="1">
        <f>COUNTIF(J715:O715,"M*")-COUNTIF(J715:O715,"MAL")</f>
        <v>2</v>
      </c>
      <c r="G715" s="1">
        <f>COUNTIF(J715:O715,"J*")</f>
        <v>2</v>
      </c>
      <c r="H715" s="1">
        <f>COUNTIF(J715:O715,"AM*")</f>
        <v>2</v>
      </c>
      <c r="I715" s="152"/>
      <c r="J715" s="150" t="s">
        <v>8</v>
      </c>
      <c r="K715" s="150" t="s">
        <v>8</v>
      </c>
      <c r="L715" s="150" t="s">
        <v>77</v>
      </c>
      <c r="M715" s="150" t="s">
        <v>1</v>
      </c>
      <c r="N715" s="150" t="s">
        <v>1</v>
      </c>
      <c r="O715" s="150" t="s">
        <v>77</v>
      </c>
      <c r="P715" s="57" t="str">
        <f ca="1">IF((E715-TODAY())&lt;70,"Verrouillée","Libre")</f>
        <v>Verrouillée</v>
      </c>
      <c r="Q715" s="1">
        <f>COUNTIF(U715:Y715,"M*")-COUNTIF(U715:Y715,"MAL")</f>
        <v>2</v>
      </c>
      <c r="R715" s="1">
        <f>COUNTIF(U715:Y715,"J*")</f>
        <v>2</v>
      </c>
      <c r="S715" s="1">
        <f>COUNTIF(U715:Y715,"AM*")</f>
        <v>1</v>
      </c>
      <c r="T715" s="152"/>
      <c r="U715" s="150" t="s">
        <v>87</v>
      </c>
      <c r="V715" s="150" t="s">
        <v>1</v>
      </c>
      <c r="W715" s="150" t="s">
        <v>77</v>
      </c>
      <c r="X715" s="150" t="s">
        <v>77</v>
      </c>
      <c r="Y715" s="150" t="s">
        <v>8</v>
      </c>
      <c r="Z715" s="156"/>
      <c r="AA715" s="157"/>
      <c r="AC715" s="42" t="str">
        <f t="shared" ca="1" si="71"/>
        <v/>
      </c>
      <c r="AD715" s="44" t="str">
        <f t="shared" ca="1" si="72"/>
        <v/>
      </c>
      <c r="AE715" s="46" t="str">
        <f t="shared" ca="1" si="73"/>
        <v/>
      </c>
      <c r="AF715" s="48" t="str">
        <f t="shared" ca="1" si="74"/>
        <v/>
      </c>
      <c r="AG715" s="50" t="str">
        <f t="shared" ca="1" si="75"/>
        <v/>
      </c>
      <c r="AH715" s="52" t="str">
        <f t="shared" ca="1" si="76"/>
        <v/>
      </c>
      <c r="AI715" s="158"/>
    </row>
    <row r="716" spans="2:35" x14ac:dyDescent="0.25">
      <c r="B716" s="4" t="e">
        <f>VLOOKUP(E716,Tableau1[],4,FALSE)</f>
        <v>#N/A</v>
      </c>
      <c r="C716" s="4" t="str">
        <f>IF(E716=(LOOKUP(E716,Tableau1[Date])),"F","NF")</f>
        <v>NF</v>
      </c>
      <c r="D716" s="92" t="str">
        <f t="shared" ca="1" si="70"/>
        <v/>
      </c>
      <c r="E716" s="7">
        <v>43813</v>
      </c>
      <c r="I716" s="152"/>
      <c r="J716" s="150"/>
      <c r="K716" s="150"/>
      <c r="L716" s="150"/>
      <c r="M716" s="150"/>
      <c r="N716" s="150"/>
      <c r="O716" s="150"/>
      <c r="T716" s="152"/>
      <c r="U716" s="150"/>
      <c r="V716" s="150"/>
      <c r="W716" s="150"/>
      <c r="X716" s="150"/>
      <c r="Y716" s="150"/>
      <c r="Z716" s="156"/>
      <c r="AA716" s="157"/>
      <c r="AC716" s="42" t="str">
        <f t="shared" ca="1" si="71"/>
        <v/>
      </c>
      <c r="AD716" s="44" t="str">
        <f t="shared" ca="1" si="72"/>
        <v/>
      </c>
      <c r="AE716" s="46" t="str">
        <f t="shared" ca="1" si="73"/>
        <v/>
      </c>
      <c r="AF716" s="48" t="str">
        <f t="shared" ca="1" si="74"/>
        <v/>
      </c>
      <c r="AG716" s="50" t="str">
        <f t="shared" ca="1" si="75"/>
        <v/>
      </c>
      <c r="AH716" s="52" t="str">
        <f t="shared" ca="1" si="76"/>
        <v/>
      </c>
      <c r="AI716" s="158"/>
    </row>
    <row r="717" spans="2:35" x14ac:dyDescent="0.25">
      <c r="B717" s="4" t="e">
        <f>VLOOKUP(E717,Tableau1[],4,FALSE)</f>
        <v>#N/A</v>
      </c>
      <c r="C717" s="4" t="str">
        <f>IF(E717=(LOOKUP(E717,Tableau1[Date])),"F","NF")</f>
        <v>NF</v>
      </c>
      <c r="D717" s="92" t="str">
        <f t="shared" ca="1" si="70"/>
        <v/>
      </c>
      <c r="E717" s="7">
        <v>43814</v>
      </c>
      <c r="I717" s="152"/>
      <c r="J717" s="150"/>
      <c r="K717" s="150"/>
      <c r="L717" s="150"/>
      <c r="M717" s="150"/>
      <c r="N717" s="150"/>
      <c r="O717" s="150"/>
      <c r="T717" s="152"/>
      <c r="U717" s="150"/>
      <c r="V717" s="150"/>
      <c r="W717" s="150"/>
      <c r="X717" s="150"/>
      <c r="Y717" s="150"/>
      <c r="Z717" s="156"/>
      <c r="AA717" s="157"/>
      <c r="AC717" s="42" t="str">
        <f t="shared" ca="1" si="71"/>
        <v/>
      </c>
      <c r="AD717" s="44" t="str">
        <f t="shared" ca="1" si="72"/>
        <v/>
      </c>
      <c r="AE717" s="46" t="str">
        <f t="shared" ca="1" si="73"/>
        <v/>
      </c>
      <c r="AF717" s="48" t="str">
        <f t="shared" ca="1" si="74"/>
        <v/>
      </c>
      <c r="AG717" s="50" t="str">
        <f t="shared" ca="1" si="75"/>
        <v/>
      </c>
      <c r="AH717" s="52" t="str">
        <f t="shared" ca="1" si="76"/>
        <v/>
      </c>
      <c r="AI717" s="158"/>
    </row>
    <row r="718" spans="2:35" x14ac:dyDescent="0.25">
      <c r="B718" s="4" t="e">
        <f>VLOOKUP(E718,Tableau1[],4,FALSE)</f>
        <v>#N/A</v>
      </c>
      <c r="C718" s="4" t="str">
        <f>IF(E718=(LOOKUP(E718,Tableau1[Date])),"F","NF")</f>
        <v>NF</v>
      </c>
      <c r="D718" s="92" t="str">
        <f t="shared" ca="1" si="70"/>
        <v/>
      </c>
      <c r="E718" s="2">
        <v>43815</v>
      </c>
      <c r="F718" s="1">
        <f>COUNTIF(J718:O718,"M*")-COUNTIF(J718:O718,"MAL")</f>
        <v>3</v>
      </c>
      <c r="G718" s="1">
        <f>COUNTIF(J718:O718,"J*")</f>
        <v>1</v>
      </c>
      <c r="H718" s="1">
        <f>COUNTIF(J718:O718,"AM*")</f>
        <v>2</v>
      </c>
      <c r="I718" s="152"/>
      <c r="J718" s="150" t="s">
        <v>8</v>
      </c>
      <c r="K718" s="150" t="s">
        <v>8</v>
      </c>
      <c r="L718" s="150" t="s">
        <v>1</v>
      </c>
      <c r="M718" s="150" t="s">
        <v>1</v>
      </c>
      <c r="N718" s="150" t="s">
        <v>77</v>
      </c>
      <c r="O718" s="150" t="s">
        <v>8</v>
      </c>
      <c r="P718" s="13" t="s">
        <v>59</v>
      </c>
      <c r="Q718" s="1">
        <f>COUNTIF(U718:Y718,"M*")-COUNTIF(U718:Y718,"MAL")</f>
        <v>3</v>
      </c>
      <c r="R718" s="1">
        <f>COUNTIF(U718:Y718,"J*")</f>
        <v>1</v>
      </c>
      <c r="S718" s="1">
        <f>COUNTIF(U718:Y718,"AM*")</f>
        <v>1</v>
      </c>
      <c r="T718" s="152"/>
      <c r="U718" s="150" t="s">
        <v>8</v>
      </c>
      <c r="V718" s="150" t="s">
        <v>1</v>
      </c>
      <c r="W718" s="150" t="s">
        <v>8</v>
      </c>
      <c r="X718" s="150" t="s">
        <v>8</v>
      </c>
      <c r="Y718" s="150" t="s">
        <v>77</v>
      </c>
      <c r="Z718" s="156"/>
      <c r="AA718" s="157"/>
      <c r="AC718" s="42" t="str">
        <f t="shared" ca="1" si="71"/>
        <v/>
      </c>
      <c r="AD718" s="44" t="str">
        <f t="shared" ca="1" si="72"/>
        <v/>
      </c>
      <c r="AE718" s="46" t="str">
        <f t="shared" ca="1" si="73"/>
        <v/>
      </c>
      <c r="AF718" s="48" t="str">
        <f t="shared" ca="1" si="74"/>
        <v/>
      </c>
      <c r="AG718" s="50" t="str">
        <f t="shared" ca="1" si="75"/>
        <v/>
      </c>
      <c r="AH718" s="52" t="str">
        <f t="shared" ca="1" si="76"/>
        <v/>
      </c>
      <c r="AI718" s="158"/>
    </row>
    <row r="719" spans="2:35" x14ac:dyDescent="0.25">
      <c r="B719" s="4" t="e">
        <f>VLOOKUP(E719,Tableau1[],4,FALSE)</f>
        <v>#N/A</v>
      </c>
      <c r="C719" s="4" t="str">
        <f>IF(E719=(LOOKUP(E719,Tableau1[Date])),"F","NF")</f>
        <v>NF</v>
      </c>
      <c r="D719" s="92" t="str">
        <f t="shared" ca="1" si="70"/>
        <v/>
      </c>
      <c r="E719" s="2">
        <v>43816</v>
      </c>
      <c r="F719" s="1">
        <f>COUNTIF(J719:O719,"M*")-COUNTIF(J719:O719,"MAL")</f>
        <v>4</v>
      </c>
      <c r="G719" s="1">
        <f>COUNTIF(J719:O719,"J*")</f>
        <v>0</v>
      </c>
      <c r="H719" s="1">
        <f>COUNTIF(J719:O719,"AM*")</f>
        <v>2</v>
      </c>
      <c r="I719" s="152"/>
      <c r="J719" s="150" t="s">
        <v>8</v>
      </c>
      <c r="K719" s="150" t="s">
        <v>8</v>
      </c>
      <c r="L719" s="150" t="s">
        <v>1</v>
      </c>
      <c r="M719" s="150" t="s">
        <v>1</v>
      </c>
      <c r="N719" s="150" t="s">
        <v>8</v>
      </c>
      <c r="O719" s="150" t="s">
        <v>8</v>
      </c>
      <c r="P719" s="300">
        <v>51</v>
      </c>
      <c r="Q719" s="1">
        <f>COUNTIF(U719:Y719,"M*")-COUNTIF(U719:Y719,"MAL")</f>
        <v>3</v>
      </c>
      <c r="R719" s="1">
        <f>COUNTIF(U719:Y719,"J*")</f>
        <v>1</v>
      </c>
      <c r="S719" s="1">
        <f>COUNTIF(U719:Y719,"AM*")</f>
        <v>1</v>
      </c>
      <c r="T719" s="152"/>
      <c r="U719" s="150" t="s">
        <v>87</v>
      </c>
      <c r="V719" s="150" t="s">
        <v>1</v>
      </c>
      <c r="W719" s="150" t="s">
        <v>8</v>
      </c>
      <c r="X719" s="150" t="s">
        <v>8</v>
      </c>
      <c r="Y719" s="150" t="s">
        <v>77</v>
      </c>
      <c r="Z719" s="156"/>
      <c r="AA719" s="157"/>
      <c r="AC719" s="42" t="str">
        <f t="shared" ca="1" si="71"/>
        <v/>
      </c>
      <c r="AD719" s="44" t="str">
        <f t="shared" ca="1" si="72"/>
        <v/>
      </c>
      <c r="AE719" s="46" t="str">
        <f t="shared" ca="1" si="73"/>
        <v/>
      </c>
      <c r="AF719" s="48" t="str">
        <f t="shared" ca="1" si="74"/>
        <v/>
      </c>
      <c r="AG719" s="50" t="str">
        <f t="shared" ca="1" si="75"/>
        <v/>
      </c>
      <c r="AH719" s="52" t="str">
        <f t="shared" ca="1" si="76"/>
        <v/>
      </c>
      <c r="AI719" s="158"/>
    </row>
    <row r="720" spans="2:35" x14ac:dyDescent="0.25">
      <c r="B720" s="4" t="e">
        <f>VLOOKUP(E720,Tableau1[],4,FALSE)</f>
        <v>#N/A</v>
      </c>
      <c r="C720" s="4" t="str">
        <f>IF(E720=(LOOKUP(E720,Tableau1[Date])),"F","NF")</f>
        <v>NF</v>
      </c>
      <c r="D720" s="92" t="str">
        <f t="shared" ca="1" si="70"/>
        <v/>
      </c>
      <c r="E720" s="2">
        <v>43817</v>
      </c>
      <c r="F720" s="1">
        <f>COUNTIF(J720:O720,"M*")-COUNTIF(J720:O720,"MAL")</f>
        <v>3</v>
      </c>
      <c r="G720" s="1">
        <f>COUNTIF(J720:O720,"J*")</f>
        <v>0</v>
      </c>
      <c r="H720" s="1">
        <f>COUNTIF(J720:O720,"AM*")</f>
        <v>2</v>
      </c>
      <c r="I720" s="152"/>
      <c r="J720" s="150" t="s">
        <v>8</v>
      </c>
      <c r="K720" s="150" t="s">
        <v>8</v>
      </c>
      <c r="L720" s="150" t="s">
        <v>1</v>
      </c>
      <c r="M720" s="150" t="s">
        <v>1</v>
      </c>
      <c r="N720" s="151" t="s">
        <v>9</v>
      </c>
      <c r="O720" s="150" t="s">
        <v>8</v>
      </c>
      <c r="P720" s="300"/>
      <c r="Q720" s="1">
        <f>COUNTIF(U720:Y720,"M*")-COUNTIF(U720:Y720,"MAL")</f>
        <v>3</v>
      </c>
      <c r="R720" s="1">
        <f>COUNTIF(U720:Y720,"J*")</f>
        <v>1</v>
      </c>
      <c r="S720" s="1">
        <f>COUNTIF(U720:Y720,"AM*")</f>
        <v>1</v>
      </c>
      <c r="T720" s="152"/>
      <c r="U720" s="150" t="s">
        <v>8</v>
      </c>
      <c r="V720" s="150" t="s">
        <v>1</v>
      </c>
      <c r="W720" s="150" t="s">
        <v>8</v>
      </c>
      <c r="X720" s="150" t="s">
        <v>8</v>
      </c>
      <c r="Y720" s="150" t="s">
        <v>77</v>
      </c>
      <c r="Z720" s="156"/>
      <c r="AA720" s="157"/>
      <c r="AC720" s="42" t="str">
        <f t="shared" ca="1" si="71"/>
        <v/>
      </c>
      <c r="AD720" s="44" t="str">
        <f t="shared" ca="1" si="72"/>
        <v/>
      </c>
      <c r="AE720" s="46" t="str">
        <f t="shared" ca="1" si="73"/>
        <v/>
      </c>
      <c r="AF720" s="48" t="str">
        <f t="shared" ca="1" si="74"/>
        <v/>
      </c>
      <c r="AG720" s="50" t="str">
        <f t="shared" ca="1" si="75"/>
        <v/>
      </c>
      <c r="AH720" s="52" t="str">
        <f t="shared" ca="1" si="76"/>
        <v/>
      </c>
      <c r="AI720" s="158"/>
    </row>
    <row r="721" spans="2:35" x14ac:dyDescent="0.25">
      <c r="B721" s="4" t="e">
        <f>VLOOKUP(E721,Tableau1[],4,FALSE)</f>
        <v>#N/A</v>
      </c>
      <c r="C721" s="4" t="str">
        <f>IF(E721=(LOOKUP(E721,Tableau1[Date])),"F","NF")</f>
        <v>NF</v>
      </c>
      <c r="D721" s="92" t="str">
        <f t="shared" ca="1" si="70"/>
        <v/>
      </c>
      <c r="E721" s="2">
        <v>43818</v>
      </c>
      <c r="F721" s="1">
        <f>COUNTIF(J721:O721,"M*")-COUNTIF(J721:O721,"MAL")</f>
        <v>3</v>
      </c>
      <c r="G721" s="1">
        <f>COUNTIF(J721:O721,"J*")</f>
        <v>1</v>
      </c>
      <c r="H721" s="1">
        <f>COUNTIF(J721:O721,"AM*")</f>
        <v>2</v>
      </c>
      <c r="I721" s="154" t="s">
        <v>97</v>
      </c>
      <c r="J721" s="150" t="s">
        <v>8</v>
      </c>
      <c r="K721" s="150" t="s">
        <v>8</v>
      </c>
      <c r="L721" s="150" t="s">
        <v>1</v>
      </c>
      <c r="M721" s="150" t="s">
        <v>1</v>
      </c>
      <c r="N721" s="150" t="s">
        <v>77</v>
      </c>
      <c r="O721" s="150" t="s">
        <v>8</v>
      </c>
      <c r="P721" s="56"/>
      <c r="Q721" s="1">
        <f>COUNTIF(U721:Y721,"M*")-COUNTIF(U721:Y721,"MAL")</f>
        <v>3</v>
      </c>
      <c r="R721" s="1">
        <f>COUNTIF(U721:Y721,"J*")</f>
        <v>1</v>
      </c>
      <c r="S721" s="1">
        <f>COUNTIF(U721:Y721,"AM*")</f>
        <v>1</v>
      </c>
      <c r="T721" s="152"/>
      <c r="U721" s="150" t="s">
        <v>8</v>
      </c>
      <c r="V721" s="150" t="s">
        <v>1</v>
      </c>
      <c r="W721" s="150" t="s">
        <v>8</v>
      </c>
      <c r="X721" s="150" t="s">
        <v>8</v>
      </c>
      <c r="Y721" s="150" t="s">
        <v>77</v>
      </c>
      <c r="Z721" s="156"/>
      <c r="AA721" s="157"/>
      <c r="AC721" s="42" t="str">
        <f t="shared" ca="1" si="71"/>
        <v/>
      </c>
      <c r="AD721" s="44" t="str">
        <f t="shared" ca="1" si="72"/>
        <v/>
      </c>
      <c r="AE721" s="46" t="str">
        <f t="shared" ca="1" si="73"/>
        <v/>
      </c>
      <c r="AF721" s="48" t="str">
        <f t="shared" ca="1" si="74"/>
        <v/>
      </c>
      <c r="AG721" s="50" t="str">
        <f t="shared" ca="1" si="75"/>
        <v/>
      </c>
      <c r="AH721" s="52" t="str">
        <f t="shared" ca="1" si="76"/>
        <v/>
      </c>
      <c r="AI721" s="158"/>
    </row>
    <row r="722" spans="2:35" x14ac:dyDescent="0.25">
      <c r="B722" s="4" t="e">
        <f>VLOOKUP(E722,Tableau1[],4,FALSE)</f>
        <v>#N/A</v>
      </c>
      <c r="C722" s="4" t="str">
        <f>IF(E722=(LOOKUP(E722,Tableau1[Date])),"F","NF")</f>
        <v>NF</v>
      </c>
      <c r="D722" s="92" t="str">
        <f t="shared" ca="1" si="70"/>
        <v/>
      </c>
      <c r="E722" s="2">
        <v>43819</v>
      </c>
      <c r="F722" s="1">
        <f>COUNTIF(J722:O722,"M*")-COUNTIF(J722:O722,"MAL")</f>
        <v>3</v>
      </c>
      <c r="G722" s="1">
        <f>COUNTIF(J722:O722,"J*")</f>
        <v>1</v>
      </c>
      <c r="H722" s="1">
        <f>COUNTIF(J722:O722,"AM*")</f>
        <v>2</v>
      </c>
      <c r="I722" s="152"/>
      <c r="J722" s="150" t="s">
        <v>8</v>
      </c>
      <c r="K722" s="150" t="s">
        <v>8</v>
      </c>
      <c r="L722" s="150" t="s">
        <v>1</v>
      </c>
      <c r="M722" s="150" t="s">
        <v>1</v>
      </c>
      <c r="N722" s="150" t="s">
        <v>77</v>
      </c>
      <c r="O722" s="150" t="s">
        <v>8</v>
      </c>
      <c r="P722" s="57" t="str">
        <f ca="1">IF((E722-TODAY())&lt;70,"Verrouillée","Libre")</f>
        <v>Verrouillée</v>
      </c>
      <c r="Q722" s="1">
        <f>COUNTIF(U722:Y722,"M*")-COUNTIF(U722:Y722,"MAL")</f>
        <v>3</v>
      </c>
      <c r="R722" s="1">
        <f>COUNTIF(U722:Y722,"J*")</f>
        <v>1</v>
      </c>
      <c r="S722" s="1">
        <f>COUNTIF(U722:Y722,"AM*")</f>
        <v>1</v>
      </c>
      <c r="T722" s="152"/>
      <c r="U722" s="150" t="s">
        <v>87</v>
      </c>
      <c r="V722" s="150" t="s">
        <v>1</v>
      </c>
      <c r="W722" s="150" t="s">
        <v>8</v>
      </c>
      <c r="X722" s="150" t="s">
        <v>8</v>
      </c>
      <c r="Y722" s="150" t="s">
        <v>77</v>
      </c>
      <c r="Z722" s="156"/>
      <c r="AA722" s="157"/>
      <c r="AC722" s="42" t="str">
        <f t="shared" ca="1" si="71"/>
        <v/>
      </c>
      <c r="AD722" s="44" t="str">
        <f t="shared" ca="1" si="72"/>
        <v/>
      </c>
      <c r="AE722" s="46" t="str">
        <f t="shared" ca="1" si="73"/>
        <v/>
      </c>
      <c r="AF722" s="48" t="str">
        <f t="shared" ca="1" si="74"/>
        <v/>
      </c>
      <c r="AG722" s="50" t="str">
        <f t="shared" ca="1" si="75"/>
        <v/>
      </c>
      <c r="AH722" s="52" t="str">
        <f t="shared" ca="1" si="76"/>
        <v/>
      </c>
      <c r="AI722" s="158"/>
    </row>
    <row r="723" spans="2:35" x14ac:dyDescent="0.25">
      <c r="B723" s="4" t="e">
        <f>VLOOKUP(E723,Tableau1[],4,FALSE)</f>
        <v>#N/A</v>
      </c>
      <c r="C723" s="4" t="str">
        <f>IF(E723=(LOOKUP(E723,Tableau1[Date])),"F","NF")</f>
        <v>NF</v>
      </c>
      <c r="D723" s="92" t="str">
        <f t="shared" ca="1" si="70"/>
        <v/>
      </c>
      <c r="E723" s="7">
        <v>43820</v>
      </c>
      <c r="I723" s="152"/>
      <c r="J723" s="150"/>
      <c r="K723" s="150"/>
      <c r="L723" s="150"/>
      <c r="M723" s="150"/>
      <c r="N723" s="150"/>
      <c r="O723" s="150"/>
      <c r="T723" s="152"/>
      <c r="U723" s="150"/>
      <c r="V723" s="150"/>
      <c r="W723" s="150"/>
      <c r="X723" s="150"/>
      <c r="Y723" s="150"/>
      <c r="Z723" s="156"/>
      <c r="AA723" s="157"/>
      <c r="AC723" s="42" t="str">
        <f t="shared" ca="1" si="71"/>
        <v/>
      </c>
      <c r="AD723" s="44" t="str">
        <f t="shared" ca="1" si="72"/>
        <v/>
      </c>
      <c r="AE723" s="46" t="str">
        <f t="shared" ca="1" si="73"/>
        <v/>
      </c>
      <c r="AF723" s="48" t="str">
        <f t="shared" ca="1" si="74"/>
        <v/>
      </c>
      <c r="AG723" s="50" t="str">
        <f t="shared" ca="1" si="75"/>
        <v/>
      </c>
      <c r="AH723" s="52" t="str">
        <f t="shared" ca="1" si="76"/>
        <v/>
      </c>
      <c r="AI723" s="158"/>
    </row>
    <row r="724" spans="2:35" x14ac:dyDescent="0.25">
      <c r="B724" s="4" t="e">
        <f>VLOOKUP(E724,Tableau1[],4,FALSE)</f>
        <v>#N/A</v>
      </c>
      <c r="C724" s="4" t="str">
        <f>IF(E724=(LOOKUP(E724,Tableau1[Date])),"F","NF")</f>
        <v>NF</v>
      </c>
      <c r="D724" s="92" t="str">
        <f t="shared" ca="1" si="70"/>
        <v/>
      </c>
      <c r="E724" s="7">
        <v>43821</v>
      </c>
      <c r="I724" s="152"/>
      <c r="J724" s="150"/>
      <c r="K724" s="150"/>
      <c r="L724" s="150"/>
      <c r="M724" s="150"/>
      <c r="N724" s="150"/>
      <c r="O724" s="150"/>
      <c r="T724" s="152"/>
      <c r="U724" s="150"/>
      <c r="V724" s="150"/>
      <c r="W724" s="150"/>
      <c r="X724" s="150"/>
      <c r="Y724" s="150"/>
      <c r="Z724" s="156"/>
      <c r="AA724" s="157"/>
      <c r="AC724" s="42" t="str">
        <f t="shared" ca="1" si="71"/>
        <v/>
      </c>
      <c r="AD724" s="44" t="str">
        <f t="shared" ca="1" si="72"/>
        <v/>
      </c>
      <c r="AE724" s="46" t="str">
        <f t="shared" ca="1" si="73"/>
        <v/>
      </c>
      <c r="AF724" s="48" t="str">
        <f t="shared" ca="1" si="74"/>
        <v/>
      </c>
      <c r="AG724" s="50" t="str">
        <f t="shared" ca="1" si="75"/>
        <v/>
      </c>
      <c r="AH724" s="52" t="str">
        <f t="shared" ca="1" si="76"/>
        <v/>
      </c>
      <c r="AI724" s="158"/>
    </row>
    <row r="725" spans="2:35" x14ac:dyDescent="0.25">
      <c r="B725" s="4" t="e">
        <f>VLOOKUP(E725,Tableau1[],4,FALSE)</f>
        <v>#N/A</v>
      </c>
      <c r="C725" s="4" t="str">
        <f>IF(E725=(LOOKUP(E725,Tableau1[Date])),"F","NF")</f>
        <v>NF</v>
      </c>
      <c r="D725" s="92" t="str">
        <f t="shared" ca="1" si="70"/>
        <v/>
      </c>
      <c r="E725" s="2">
        <v>43822</v>
      </c>
      <c r="F725" s="1">
        <f>COUNTIF(J725:O725,"M*")-COUNTIF(J725:O725,"MAL")</f>
        <v>2</v>
      </c>
      <c r="G725" s="1">
        <f>COUNTIF(J725:O725,"J*")</f>
        <v>1</v>
      </c>
      <c r="H725" s="1">
        <f>COUNTIF(J725:O725,"AM*")</f>
        <v>1</v>
      </c>
      <c r="I725" s="152"/>
      <c r="J725" s="176" t="s">
        <v>9</v>
      </c>
      <c r="K725" s="176" t="s">
        <v>1</v>
      </c>
      <c r="L725" s="150" t="s">
        <v>77</v>
      </c>
      <c r="M725" s="150" t="s">
        <v>9</v>
      </c>
      <c r="N725" s="150" t="s">
        <v>8</v>
      </c>
      <c r="O725" s="150" t="s">
        <v>8</v>
      </c>
      <c r="P725" s="20" t="s">
        <v>59</v>
      </c>
      <c r="Q725" s="1">
        <f>COUNTIF(U725:Y725,"M*")-COUNTIF(U725:Y725,"MAL")</f>
        <v>2</v>
      </c>
      <c r="R725" s="1">
        <f>COUNTIF(U725:Y725,"J*")</f>
        <v>0</v>
      </c>
      <c r="S725" s="1">
        <f>COUNTIF(U725:Y725,"AM*")</f>
        <v>1</v>
      </c>
      <c r="T725" s="152"/>
      <c r="U725" s="150" t="s">
        <v>8</v>
      </c>
      <c r="V725" s="150" t="s">
        <v>1</v>
      </c>
      <c r="W725" s="150" t="s">
        <v>9</v>
      </c>
      <c r="X725" s="150" t="s">
        <v>9</v>
      </c>
      <c r="Y725" s="150" t="s">
        <v>8</v>
      </c>
      <c r="Z725" s="156"/>
      <c r="AA725" s="157"/>
      <c r="AC725" s="42" t="str">
        <f t="shared" ca="1" si="71"/>
        <v/>
      </c>
      <c r="AD725" s="44" t="str">
        <f t="shared" ca="1" si="72"/>
        <v/>
      </c>
      <c r="AE725" s="46" t="str">
        <f t="shared" ca="1" si="73"/>
        <v/>
      </c>
      <c r="AF725" s="48" t="str">
        <f t="shared" ca="1" si="74"/>
        <v/>
      </c>
      <c r="AG725" s="50" t="str">
        <f t="shared" ca="1" si="75"/>
        <v/>
      </c>
      <c r="AH725" s="52" t="str">
        <f t="shared" ca="1" si="76"/>
        <v/>
      </c>
      <c r="AI725" s="158"/>
    </row>
    <row r="726" spans="2:35" x14ac:dyDescent="0.25">
      <c r="B726" s="4" t="e">
        <f>VLOOKUP(E726,Tableau1[],4,FALSE)</f>
        <v>#N/A</v>
      </c>
      <c r="C726" s="4" t="str">
        <f>IF(E726=(LOOKUP(E726,Tableau1[Date])),"F","NF")</f>
        <v>NF</v>
      </c>
      <c r="D726" s="92" t="str">
        <f t="shared" ca="1" si="70"/>
        <v/>
      </c>
      <c r="E726" s="2">
        <v>43823</v>
      </c>
      <c r="F726" s="1">
        <f>COUNTIF(J726:O726,"M*")-COUNTIF(J726:O726,"MAL")</f>
        <v>2</v>
      </c>
      <c r="G726" s="1">
        <f>COUNTIF(J726:O726,"J*")</f>
        <v>0</v>
      </c>
      <c r="H726" s="1">
        <f>COUNTIF(J726:O726,"AM*")</f>
        <v>1</v>
      </c>
      <c r="I726" s="152"/>
      <c r="J726" s="176" t="s">
        <v>9</v>
      </c>
      <c r="K726" s="176" t="s">
        <v>9</v>
      </c>
      <c r="L726" s="150" t="s">
        <v>1</v>
      </c>
      <c r="M726" s="150" t="s">
        <v>9</v>
      </c>
      <c r="N726" s="150" t="s">
        <v>8</v>
      </c>
      <c r="O726" s="150" t="s">
        <v>8</v>
      </c>
      <c r="P726" s="302">
        <v>52</v>
      </c>
      <c r="Q726" s="1">
        <f>COUNTIF(U726:Y726,"M*")-COUNTIF(U726:Y726,"MAL")</f>
        <v>2</v>
      </c>
      <c r="R726" s="1">
        <f>COUNTIF(U726:Y726,"J*")</f>
        <v>0</v>
      </c>
      <c r="S726" s="1">
        <f>COUNTIF(U726:Y726,"AM*")</f>
        <v>1</v>
      </c>
      <c r="T726" s="152"/>
      <c r="U726" s="150" t="s">
        <v>8</v>
      </c>
      <c r="V726" s="150" t="s">
        <v>1</v>
      </c>
      <c r="W726" s="150" t="s">
        <v>9</v>
      </c>
      <c r="X726" s="150" t="s">
        <v>9</v>
      </c>
      <c r="Y726" s="150" t="s">
        <v>8</v>
      </c>
      <c r="Z726" s="156"/>
      <c r="AA726" s="157"/>
      <c r="AC726" s="42" t="str">
        <f t="shared" ca="1" si="71"/>
        <v/>
      </c>
      <c r="AD726" s="44" t="str">
        <f t="shared" ca="1" si="72"/>
        <v/>
      </c>
      <c r="AE726" s="46" t="str">
        <f t="shared" ca="1" si="73"/>
        <v/>
      </c>
      <c r="AF726" s="48" t="str">
        <f t="shared" ca="1" si="74"/>
        <v/>
      </c>
      <c r="AG726" s="50" t="str">
        <f t="shared" ca="1" si="75"/>
        <v/>
      </c>
      <c r="AH726" s="52" t="str">
        <f t="shared" ca="1" si="76"/>
        <v/>
      </c>
      <c r="AI726" s="158"/>
    </row>
    <row r="727" spans="2:35" x14ac:dyDescent="0.25">
      <c r="B727" s="4" t="str">
        <f>VLOOKUP(E727,Tableau1[],4,FALSE)</f>
        <v>NON</v>
      </c>
      <c r="C727" s="4" t="str">
        <f>IF(E727=(LOOKUP(E727,Tableau1[Date])),"F","NF")</f>
        <v>F</v>
      </c>
      <c r="D727" s="92" t="str">
        <f t="shared" ca="1" si="70"/>
        <v/>
      </c>
      <c r="E727" s="2">
        <v>43824</v>
      </c>
      <c r="F727" s="1">
        <f>COUNTIF(J727:O727,"M*")-COUNTIF(J727:O727,"MAL")</f>
        <v>0</v>
      </c>
      <c r="G727" s="1">
        <f>COUNTIF(J727:O727,"J*")</f>
        <v>0</v>
      </c>
      <c r="H727" s="1">
        <f>COUNTIF(J727:O727,"AM*")</f>
        <v>0</v>
      </c>
      <c r="I727" s="152"/>
      <c r="J727" s="150" t="s">
        <v>58</v>
      </c>
      <c r="K727" s="150" t="s">
        <v>58</v>
      </c>
      <c r="L727" s="150" t="s">
        <v>58</v>
      </c>
      <c r="M727" s="150" t="s">
        <v>58</v>
      </c>
      <c r="N727" s="150" t="s">
        <v>58</v>
      </c>
      <c r="O727" s="150" t="s">
        <v>58</v>
      </c>
      <c r="P727" s="302"/>
      <c r="Q727" s="1">
        <f>COUNTIF(U727:Y727,"M*")-COUNTIF(U727:Y727,"MAL")</f>
        <v>0</v>
      </c>
      <c r="R727" s="1">
        <f>COUNTIF(U727:Y727,"J*")</f>
        <v>0</v>
      </c>
      <c r="S727" s="1">
        <f>COUNTIF(U727:Y727,"AM*")</f>
        <v>0</v>
      </c>
      <c r="T727" s="152"/>
      <c r="U727" s="150" t="s">
        <v>58</v>
      </c>
      <c r="V727" s="150" t="s">
        <v>58</v>
      </c>
      <c r="W727" s="150" t="s">
        <v>58</v>
      </c>
      <c r="X727" s="150" t="s">
        <v>58</v>
      </c>
      <c r="Y727" s="150" t="s">
        <v>58</v>
      </c>
      <c r="Z727" s="156"/>
      <c r="AA727" s="157"/>
      <c r="AC727" s="42" t="str">
        <f t="shared" ca="1" si="71"/>
        <v/>
      </c>
      <c r="AD727" s="44" t="str">
        <f t="shared" ca="1" si="72"/>
        <v/>
      </c>
      <c r="AE727" s="46" t="str">
        <f t="shared" ca="1" si="73"/>
        <v/>
      </c>
      <c r="AF727" s="48" t="str">
        <f t="shared" ca="1" si="74"/>
        <v/>
      </c>
      <c r="AG727" s="50" t="str">
        <f t="shared" ca="1" si="75"/>
        <v/>
      </c>
      <c r="AH727" s="52" t="str">
        <f t="shared" ca="1" si="76"/>
        <v/>
      </c>
      <c r="AI727" s="158"/>
    </row>
    <row r="728" spans="2:35" x14ac:dyDescent="0.25">
      <c r="B728" s="4" t="e">
        <f>VLOOKUP(E728,Tableau1[],4,FALSE)</f>
        <v>#N/A</v>
      </c>
      <c r="C728" s="4" t="str">
        <f>IF(E728=(LOOKUP(E728,Tableau1[Date])),"F","NF")</f>
        <v>NF</v>
      </c>
      <c r="D728" s="92" t="str">
        <f t="shared" ca="1" si="70"/>
        <v/>
      </c>
      <c r="E728" s="2">
        <v>43825</v>
      </c>
      <c r="F728" s="1">
        <f>COUNTIF(J728:O728,"M*")-COUNTIF(J728:O728,"MAL")</f>
        <v>2</v>
      </c>
      <c r="G728" s="1">
        <f>COUNTIF(J728:O728,"J*")</f>
        <v>0</v>
      </c>
      <c r="H728" s="1">
        <f>COUNTIF(J728:O728,"AM*")</f>
        <v>1</v>
      </c>
      <c r="I728" s="152"/>
      <c r="J728" s="176" t="s">
        <v>9</v>
      </c>
      <c r="K728" s="176" t="s">
        <v>9</v>
      </c>
      <c r="L728" s="150" t="s">
        <v>1</v>
      </c>
      <c r="M728" s="150" t="s">
        <v>9</v>
      </c>
      <c r="N728" s="150" t="s">
        <v>8</v>
      </c>
      <c r="O728" s="150" t="s">
        <v>8</v>
      </c>
      <c r="P728" s="19" t="s">
        <v>62</v>
      </c>
      <c r="Q728" s="1">
        <f>COUNTIF(U728:Y728,"M*")-COUNTIF(U728:Y728,"MAL")</f>
        <v>1</v>
      </c>
      <c r="R728" s="1">
        <f>COUNTIF(U728:Y728,"J*")</f>
        <v>0</v>
      </c>
      <c r="S728" s="1">
        <f>COUNTIF(U728:Y728,"AM*")</f>
        <v>1</v>
      </c>
      <c r="T728" s="152"/>
      <c r="U728" s="150" t="s">
        <v>9</v>
      </c>
      <c r="V728" s="150" t="s">
        <v>8</v>
      </c>
      <c r="W728" s="150" t="s">
        <v>9</v>
      </c>
      <c r="X728" s="150" t="s">
        <v>9</v>
      </c>
      <c r="Y728" s="150" t="s">
        <v>1</v>
      </c>
      <c r="Z728" s="156"/>
      <c r="AA728" s="157"/>
      <c r="AC728" s="42" t="str">
        <f t="shared" ca="1" si="71"/>
        <v/>
      </c>
      <c r="AD728" s="44" t="str">
        <f t="shared" ca="1" si="72"/>
        <v/>
      </c>
      <c r="AE728" s="46" t="str">
        <f t="shared" ca="1" si="73"/>
        <v/>
      </c>
      <c r="AF728" s="48" t="str">
        <f t="shared" ca="1" si="74"/>
        <v/>
      </c>
      <c r="AG728" s="50" t="str">
        <f t="shared" ca="1" si="75"/>
        <v/>
      </c>
      <c r="AH728" s="52" t="str">
        <f t="shared" ca="1" si="76"/>
        <v/>
      </c>
      <c r="AI728" s="158"/>
    </row>
    <row r="729" spans="2:35" x14ac:dyDescent="0.25">
      <c r="B729" s="4" t="e">
        <f>VLOOKUP(E729,Tableau1[],4,FALSE)</f>
        <v>#N/A</v>
      </c>
      <c r="C729" s="4" t="str">
        <f>IF(E729=(LOOKUP(E729,Tableau1[Date])),"F","NF")</f>
        <v>NF</v>
      </c>
      <c r="D729" s="92" t="str">
        <f t="shared" ca="1" si="70"/>
        <v/>
      </c>
      <c r="E729" s="2">
        <v>43826</v>
      </c>
      <c r="F729" s="1">
        <f>COUNTIF(J729:O729,"M*")-COUNTIF(J729:O729,"MAL")</f>
        <v>2</v>
      </c>
      <c r="G729" s="1">
        <f>COUNTIF(J729:O729,"J*")</f>
        <v>0</v>
      </c>
      <c r="H729" s="1">
        <f>COUNTIF(J729:O729,"AM*")</f>
        <v>1</v>
      </c>
      <c r="I729" s="152"/>
      <c r="J729" s="176" t="s">
        <v>9</v>
      </c>
      <c r="K729" s="176" t="s">
        <v>9</v>
      </c>
      <c r="L729" s="150" t="s">
        <v>1</v>
      </c>
      <c r="M729" s="150" t="s">
        <v>9</v>
      </c>
      <c r="N729" s="150" t="s">
        <v>8</v>
      </c>
      <c r="O729" s="150" t="s">
        <v>8</v>
      </c>
      <c r="P729" s="21" t="str">
        <f ca="1">IF((E729-TODAY())&lt;70,"Verrouillée","Libre")</f>
        <v>Verrouillée</v>
      </c>
      <c r="Q729" s="1">
        <f>COUNTIF(U729:Y729,"M*")-COUNTIF(U729:Y729,"MAL")</f>
        <v>1</v>
      </c>
      <c r="R729" s="1">
        <f>COUNTIF(U729:Y729,"J*")</f>
        <v>1</v>
      </c>
      <c r="S729" s="1">
        <f>COUNTIF(U729:Y729,"AM*")</f>
        <v>2</v>
      </c>
      <c r="T729" s="152"/>
      <c r="U729" s="150" t="s">
        <v>9</v>
      </c>
      <c r="V729" s="150" t="s">
        <v>8</v>
      </c>
      <c r="W729" s="150" t="s">
        <v>1</v>
      </c>
      <c r="X729" s="150" t="s">
        <v>1</v>
      </c>
      <c r="Y729" s="150" t="s">
        <v>77</v>
      </c>
      <c r="Z729" s="156"/>
      <c r="AA729" s="157"/>
      <c r="AC729" s="42" t="str">
        <f t="shared" ca="1" si="71"/>
        <v/>
      </c>
      <c r="AD729" s="44" t="str">
        <f t="shared" ca="1" si="72"/>
        <v/>
      </c>
      <c r="AE729" s="46" t="str">
        <f t="shared" ca="1" si="73"/>
        <v/>
      </c>
      <c r="AF729" s="48" t="str">
        <f t="shared" ca="1" si="74"/>
        <v/>
      </c>
      <c r="AG729" s="50" t="str">
        <f t="shared" ca="1" si="75"/>
        <v/>
      </c>
      <c r="AH729" s="52" t="str">
        <f t="shared" ca="1" si="76"/>
        <v/>
      </c>
      <c r="AI729" s="158"/>
    </row>
    <row r="730" spans="2:35" x14ac:dyDescent="0.25">
      <c r="B730" s="4" t="e">
        <f>VLOOKUP(E730,Tableau1[],4,FALSE)</f>
        <v>#N/A</v>
      </c>
      <c r="C730" s="4" t="str">
        <f>IF(E730=(LOOKUP(E730,Tableau1[Date])),"F","NF")</f>
        <v>NF</v>
      </c>
      <c r="D730" s="92" t="str">
        <f t="shared" ca="1" si="70"/>
        <v/>
      </c>
      <c r="E730" s="7">
        <v>43827</v>
      </c>
      <c r="I730" s="152"/>
      <c r="J730" s="150"/>
      <c r="K730" s="150"/>
      <c r="L730" s="150"/>
      <c r="M730" s="150"/>
      <c r="N730" s="150"/>
      <c r="O730" s="150"/>
      <c r="T730" s="152"/>
      <c r="U730" s="150"/>
      <c r="V730" s="150"/>
      <c r="W730" s="150"/>
      <c r="X730" s="150"/>
      <c r="Y730" s="150"/>
      <c r="Z730" s="156"/>
      <c r="AA730" s="157"/>
      <c r="AC730" s="42" t="str">
        <f t="shared" ca="1" si="71"/>
        <v/>
      </c>
      <c r="AD730" s="44" t="str">
        <f t="shared" ca="1" si="72"/>
        <v/>
      </c>
      <c r="AE730" s="46" t="str">
        <f t="shared" ca="1" si="73"/>
        <v/>
      </c>
      <c r="AF730" s="48" t="str">
        <f t="shared" ca="1" si="74"/>
        <v/>
      </c>
      <c r="AG730" s="50" t="str">
        <f t="shared" ca="1" si="75"/>
        <v/>
      </c>
      <c r="AH730" s="52" t="str">
        <f t="shared" ca="1" si="76"/>
        <v/>
      </c>
      <c r="AI730" s="158"/>
    </row>
    <row r="731" spans="2:35" x14ac:dyDescent="0.25">
      <c r="B731" s="4" t="e">
        <f>VLOOKUP(E731,Tableau1[],4,FALSE)</f>
        <v>#N/A</v>
      </c>
      <c r="C731" s="4" t="str">
        <f>IF(E731=(LOOKUP(E731,Tableau1[Date])),"F","NF")</f>
        <v>NF</v>
      </c>
      <c r="D731" s="92" t="str">
        <f t="shared" ca="1" si="70"/>
        <v/>
      </c>
      <c r="E731" s="7">
        <v>43828</v>
      </c>
      <c r="I731" s="152"/>
      <c r="J731" s="150"/>
      <c r="K731" s="150"/>
      <c r="L731" s="150"/>
      <c r="M731" s="150"/>
      <c r="N731" s="150"/>
      <c r="O731" s="150"/>
      <c r="T731" s="152"/>
      <c r="U731" s="150"/>
      <c r="V731" s="150"/>
      <c r="W731" s="150"/>
      <c r="X731" s="150"/>
      <c r="Y731" s="150"/>
      <c r="Z731" s="156"/>
      <c r="AA731" s="157"/>
      <c r="AC731" s="42" t="str">
        <f t="shared" ca="1" si="71"/>
        <v/>
      </c>
      <c r="AD731" s="44" t="str">
        <f t="shared" ca="1" si="72"/>
        <v/>
      </c>
      <c r="AE731" s="46" t="str">
        <f t="shared" ca="1" si="73"/>
        <v/>
      </c>
      <c r="AF731" s="48" t="str">
        <f t="shared" ca="1" si="74"/>
        <v/>
      </c>
      <c r="AG731" s="50" t="str">
        <f t="shared" ca="1" si="75"/>
        <v/>
      </c>
      <c r="AH731" s="52" t="str">
        <f t="shared" ca="1" si="76"/>
        <v/>
      </c>
      <c r="AI731" s="158"/>
    </row>
    <row r="732" spans="2:35" x14ac:dyDescent="0.25">
      <c r="B732" s="4" t="e">
        <f>VLOOKUP(E732,Tableau1[],4,FALSE)</f>
        <v>#N/A</v>
      </c>
      <c r="C732" s="4" t="str">
        <f>IF(E732=(LOOKUP(E732,Tableau1[Date])),"F","NF")</f>
        <v>NF</v>
      </c>
      <c r="D732" s="92" t="str">
        <f t="shared" ref="D732:D795" ca="1" si="77">IF(E732=TODAY(), "=&gt;", "")</f>
        <v/>
      </c>
      <c r="E732" s="2">
        <v>43829</v>
      </c>
      <c r="F732" s="1">
        <f>COUNTIF(J732:O732,"M*")-COUNTIF(J732:O732,"MAL")</f>
        <v>2</v>
      </c>
      <c r="G732" s="1">
        <f>COUNTIF(J732:O732,"J*")</f>
        <v>1</v>
      </c>
      <c r="H732" s="1">
        <f>COUNTIF(J732:O732,"AM*")</f>
        <v>1</v>
      </c>
      <c r="I732" s="152"/>
      <c r="J732" s="150" t="s">
        <v>1</v>
      </c>
      <c r="K732" s="150" t="s">
        <v>77</v>
      </c>
      <c r="L732" s="150" t="s">
        <v>9</v>
      </c>
      <c r="M732" s="150" t="s">
        <v>8</v>
      </c>
      <c r="N732" s="150" t="s">
        <v>8</v>
      </c>
      <c r="O732" s="150" t="s">
        <v>9</v>
      </c>
      <c r="P732" s="20" t="s">
        <v>59</v>
      </c>
      <c r="Q732" s="1">
        <f>COUNTIF(U732:Y732,"M*")-COUNTIF(U732:Y732,"MAL")</f>
        <v>2</v>
      </c>
      <c r="R732" s="1">
        <f>COUNTIF(U732:Y732,"J*")</f>
        <v>0</v>
      </c>
      <c r="S732" s="1">
        <f>COUNTIF(U732:Y732,"AM*")</f>
        <v>1</v>
      </c>
      <c r="T732" s="152"/>
      <c r="U732" s="150" t="s">
        <v>8</v>
      </c>
      <c r="V732" s="150" t="s">
        <v>1</v>
      </c>
      <c r="W732" s="150" t="s">
        <v>9</v>
      </c>
      <c r="X732" s="150" t="s">
        <v>9</v>
      </c>
      <c r="Y732" s="150" t="s">
        <v>8</v>
      </c>
      <c r="Z732" s="156"/>
      <c r="AA732" s="157"/>
      <c r="AC732" s="42" t="str">
        <f t="shared" ca="1" si="71"/>
        <v/>
      </c>
      <c r="AD732" s="44" t="str">
        <f t="shared" ca="1" si="72"/>
        <v/>
      </c>
      <c r="AE732" s="46" t="str">
        <f t="shared" ca="1" si="73"/>
        <v/>
      </c>
      <c r="AF732" s="48" t="str">
        <f t="shared" ca="1" si="74"/>
        <v/>
      </c>
      <c r="AG732" s="50" t="str">
        <f t="shared" ca="1" si="75"/>
        <v/>
      </c>
      <c r="AH732" s="52" t="str">
        <f t="shared" ca="1" si="76"/>
        <v/>
      </c>
      <c r="AI732" s="158"/>
    </row>
    <row r="733" spans="2:35" x14ac:dyDescent="0.25">
      <c r="B733" s="4" t="e">
        <f>VLOOKUP(E733,Tableau1[],4,FALSE)</f>
        <v>#N/A</v>
      </c>
      <c r="C733" s="4" t="str">
        <f>IF(E733=(LOOKUP(E733,Tableau1[Date])),"F","NF")</f>
        <v>NF</v>
      </c>
      <c r="D733" s="92" t="str">
        <f t="shared" ca="1" si="77"/>
        <v/>
      </c>
      <c r="E733" s="2">
        <v>43830</v>
      </c>
      <c r="F733" s="1">
        <f>COUNTIF(J733:O733,"M*")-COUNTIF(J733:O733,"MAL")</f>
        <v>2</v>
      </c>
      <c r="G733" s="1">
        <f>COUNTIF(J733:O733,"J*")</f>
        <v>1</v>
      </c>
      <c r="H733" s="1">
        <f>COUNTIF(J733:O733,"AM*")</f>
        <v>1</v>
      </c>
      <c r="I733" s="152"/>
      <c r="J733" s="150" t="s">
        <v>1</v>
      </c>
      <c r="K733" s="150" t="s">
        <v>77</v>
      </c>
      <c r="L733" s="150" t="s">
        <v>9</v>
      </c>
      <c r="M733" s="150" t="s">
        <v>8</v>
      </c>
      <c r="N733" s="150" t="s">
        <v>8</v>
      </c>
      <c r="O733" s="150" t="s">
        <v>9</v>
      </c>
      <c r="P733" s="302">
        <v>1</v>
      </c>
      <c r="Q733" s="1">
        <f>COUNTIF(U733:Y733,"M*")-COUNTIF(U733:Y733,"MAL")</f>
        <v>2</v>
      </c>
      <c r="R733" s="1">
        <f>COUNTIF(U733:Y733,"J*")</f>
        <v>0</v>
      </c>
      <c r="S733" s="1">
        <f>COUNTIF(U733:Y733,"AM*")</f>
        <v>1</v>
      </c>
      <c r="T733" s="152"/>
      <c r="U733" s="150" t="s">
        <v>8</v>
      </c>
      <c r="V733" s="150" t="s">
        <v>1</v>
      </c>
      <c r="W733" s="150" t="s">
        <v>9</v>
      </c>
      <c r="X733" s="150" t="s">
        <v>9</v>
      </c>
      <c r="Y733" s="150" t="s">
        <v>8</v>
      </c>
      <c r="Z733" s="156"/>
      <c r="AA733" s="157"/>
      <c r="AC733" s="42" t="str">
        <f t="shared" ca="1" si="71"/>
        <v/>
      </c>
      <c r="AD733" s="44" t="str">
        <f t="shared" ca="1" si="72"/>
        <v/>
      </c>
      <c r="AE733" s="46" t="str">
        <f t="shared" ca="1" si="73"/>
        <v/>
      </c>
      <c r="AF733" s="48" t="str">
        <f t="shared" ca="1" si="74"/>
        <v/>
      </c>
      <c r="AG733" s="50" t="str">
        <f t="shared" ca="1" si="75"/>
        <v/>
      </c>
      <c r="AH733" s="52" t="str">
        <f t="shared" ca="1" si="76"/>
        <v/>
      </c>
      <c r="AI733" s="158"/>
    </row>
    <row r="734" spans="2:35" x14ac:dyDescent="0.25">
      <c r="B734" s="4" t="str">
        <f>VLOOKUP(E734,Tableau1[],4,FALSE)</f>
        <v>NON</v>
      </c>
      <c r="C734" s="4" t="str">
        <f>IF(E734=(LOOKUP(E734,Tableau1[Date])),"F","NF")</f>
        <v>F</v>
      </c>
      <c r="D734" s="92" t="str">
        <f t="shared" ca="1" si="77"/>
        <v/>
      </c>
      <c r="E734" s="2">
        <v>43831</v>
      </c>
      <c r="F734" s="1">
        <f>COUNTIF(J734:O734,"M*")-COUNTIF(J734:O734,"MAL")</f>
        <v>0</v>
      </c>
      <c r="G734" s="1">
        <f>COUNTIF(J734:O734,"J*")</f>
        <v>0</v>
      </c>
      <c r="H734" s="1">
        <f>COUNTIF(J734:O734,"AM*")</f>
        <v>0</v>
      </c>
      <c r="I734" s="152"/>
      <c r="J734" s="150" t="s">
        <v>58</v>
      </c>
      <c r="K734" s="150" t="s">
        <v>58</v>
      </c>
      <c r="L734" s="150" t="s">
        <v>58</v>
      </c>
      <c r="M734" s="150" t="s">
        <v>58</v>
      </c>
      <c r="N734" s="150" t="s">
        <v>58</v>
      </c>
      <c r="O734" s="150" t="s">
        <v>58</v>
      </c>
      <c r="P734" s="302"/>
      <c r="Q734" s="1">
        <f>COUNTIF(U734:Y734,"M*")-COUNTIF(U734:Y734,"MAL")</f>
        <v>0</v>
      </c>
      <c r="R734" s="1">
        <f>COUNTIF(U734:Y734,"J*")</f>
        <v>0</v>
      </c>
      <c r="S734" s="1">
        <f>COUNTIF(U734:Y734,"AM*")</f>
        <v>0</v>
      </c>
      <c r="T734" s="152"/>
      <c r="U734" s="150" t="s">
        <v>58</v>
      </c>
      <c r="V734" s="150" t="s">
        <v>58</v>
      </c>
      <c r="W734" s="150" t="s">
        <v>58</v>
      </c>
      <c r="X734" s="150" t="s">
        <v>58</v>
      </c>
      <c r="Y734" s="150" t="s">
        <v>58</v>
      </c>
      <c r="Z734" s="156"/>
      <c r="AA734" s="157"/>
      <c r="AC734" s="42" t="str">
        <f t="shared" ca="1" si="71"/>
        <v/>
      </c>
      <c r="AD734" s="44" t="str">
        <f t="shared" ca="1" si="72"/>
        <v/>
      </c>
      <c r="AE734" s="46" t="str">
        <f t="shared" ca="1" si="73"/>
        <v/>
      </c>
      <c r="AF734" s="48" t="str">
        <f t="shared" ca="1" si="74"/>
        <v/>
      </c>
      <c r="AG734" s="50" t="str">
        <f t="shared" ca="1" si="75"/>
        <v/>
      </c>
      <c r="AH734" s="52" t="str">
        <f t="shared" ca="1" si="76"/>
        <v/>
      </c>
      <c r="AI734" s="158"/>
    </row>
    <row r="735" spans="2:35" x14ac:dyDescent="0.25">
      <c r="B735" s="4" t="e">
        <f>VLOOKUP(E735,Tableau1[],4,FALSE)</f>
        <v>#N/A</v>
      </c>
      <c r="C735" s="4" t="str">
        <f>IF(E735=(LOOKUP(E735,Tableau1[Date])),"F","NF")</f>
        <v>NF</v>
      </c>
      <c r="D735" s="92" t="str">
        <f t="shared" ca="1" si="77"/>
        <v/>
      </c>
      <c r="E735" s="2">
        <v>43832</v>
      </c>
      <c r="F735" s="1">
        <f>COUNTIF(J735:O735,"M*")-COUNTIF(J735:O735,"MAL")</f>
        <v>3</v>
      </c>
      <c r="G735" s="1">
        <f>COUNTIF(J735:O735,"J*")</f>
        <v>1</v>
      </c>
      <c r="H735" s="1">
        <f>COUNTIF(J735:O735,"AM*")</f>
        <v>1</v>
      </c>
      <c r="I735" s="152"/>
      <c r="J735" s="150" t="s">
        <v>1</v>
      </c>
      <c r="K735" s="150" t="s">
        <v>77</v>
      </c>
      <c r="L735" s="150" t="s">
        <v>9</v>
      </c>
      <c r="M735" s="150" t="s">
        <v>8</v>
      </c>
      <c r="N735" s="150" t="s">
        <v>8</v>
      </c>
      <c r="O735" s="150" t="s">
        <v>8</v>
      </c>
      <c r="P735" s="19" t="s">
        <v>62</v>
      </c>
      <c r="Q735" s="1">
        <f>COUNTIF(U735:Y735,"M*")-COUNTIF(U735:Y735,"MAL")</f>
        <v>2</v>
      </c>
      <c r="R735" s="1">
        <f>COUNTIF(U735:Y735,"J*")</f>
        <v>0</v>
      </c>
      <c r="S735" s="1">
        <f>COUNTIF(U735:Y735,"AM*")</f>
        <v>2</v>
      </c>
      <c r="T735" s="152"/>
      <c r="U735" s="150" t="s">
        <v>9</v>
      </c>
      <c r="V735" s="150" t="s">
        <v>8</v>
      </c>
      <c r="W735" s="150" t="s">
        <v>1</v>
      </c>
      <c r="X735" s="150" t="s">
        <v>1</v>
      </c>
      <c r="Y735" s="150" t="s">
        <v>8</v>
      </c>
      <c r="Z735" s="156"/>
      <c r="AA735" s="157"/>
      <c r="AC735" s="42" t="str">
        <f t="shared" ca="1" si="71"/>
        <v/>
      </c>
      <c r="AD735" s="44" t="str">
        <f t="shared" ca="1" si="72"/>
        <v/>
      </c>
      <c r="AE735" s="46" t="str">
        <f t="shared" ca="1" si="73"/>
        <v/>
      </c>
      <c r="AF735" s="48" t="str">
        <f t="shared" ca="1" si="74"/>
        <v/>
      </c>
      <c r="AG735" s="50" t="str">
        <f t="shared" ca="1" si="75"/>
        <v/>
      </c>
      <c r="AH735" s="52" t="str">
        <f t="shared" ca="1" si="76"/>
        <v/>
      </c>
      <c r="AI735" s="158"/>
    </row>
    <row r="736" spans="2:35" x14ac:dyDescent="0.25">
      <c r="B736" s="4" t="e">
        <f>VLOOKUP(E736,Tableau1[],4,FALSE)</f>
        <v>#N/A</v>
      </c>
      <c r="C736" s="4" t="str">
        <f>IF(E736=(LOOKUP(E736,Tableau1[Date])),"F","NF")</f>
        <v>NF</v>
      </c>
      <c r="D736" s="92" t="str">
        <f t="shared" ca="1" si="77"/>
        <v/>
      </c>
      <c r="E736" s="2">
        <v>43833</v>
      </c>
      <c r="F736" s="1">
        <f>COUNTIF(J736:O736,"M*")-COUNTIF(J736:O736,"MAL")</f>
        <v>3</v>
      </c>
      <c r="G736" s="1">
        <f>COUNTIF(J736:O736,"J*")</f>
        <v>1</v>
      </c>
      <c r="H736" s="1">
        <f>COUNTIF(J736:O736,"AM*")</f>
        <v>1</v>
      </c>
      <c r="I736" s="152"/>
      <c r="J736" s="150" t="s">
        <v>1</v>
      </c>
      <c r="K736" s="150" t="s">
        <v>77</v>
      </c>
      <c r="L736" s="150" t="s">
        <v>9</v>
      </c>
      <c r="M736" s="150" t="s">
        <v>8</v>
      </c>
      <c r="N736" s="150" t="s">
        <v>8</v>
      </c>
      <c r="O736" s="150" t="s">
        <v>8</v>
      </c>
      <c r="P736" s="21" t="str">
        <f ca="1">IF((E736-TODAY())&lt;70,"Verrouillée","Libre")</f>
        <v>Verrouillée</v>
      </c>
      <c r="Q736" s="1">
        <f>COUNTIF(U736:Y736,"M*")-COUNTIF(U736:Y736,"MAL")</f>
        <v>2</v>
      </c>
      <c r="R736" s="1">
        <f>COUNTIF(U736:Y736,"J*")</f>
        <v>0</v>
      </c>
      <c r="S736" s="1">
        <f>COUNTIF(U736:Y736,"AM*")</f>
        <v>2</v>
      </c>
      <c r="T736" s="152"/>
      <c r="U736" s="150" t="s">
        <v>9</v>
      </c>
      <c r="V736" s="150" t="s">
        <v>8</v>
      </c>
      <c r="W736" s="150" t="s">
        <v>1</v>
      </c>
      <c r="X736" s="150" t="s">
        <v>1</v>
      </c>
      <c r="Y736" s="150" t="s">
        <v>8</v>
      </c>
      <c r="Z736" s="156"/>
      <c r="AA736" s="157"/>
      <c r="AC736" s="42" t="str">
        <f t="shared" ca="1" si="71"/>
        <v/>
      </c>
      <c r="AD736" s="44" t="str">
        <f t="shared" ca="1" si="72"/>
        <v/>
      </c>
      <c r="AE736" s="46" t="str">
        <f t="shared" ca="1" si="73"/>
        <v/>
      </c>
      <c r="AF736" s="48" t="str">
        <f t="shared" ca="1" si="74"/>
        <v/>
      </c>
      <c r="AG736" s="50" t="str">
        <f t="shared" ca="1" si="75"/>
        <v/>
      </c>
      <c r="AH736" s="52" t="str">
        <f t="shared" ca="1" si="76"/>
        <v/>
      </c>
      <c r="AI736" s="158"/>
    </row>
    <row r="737" spans="2:35" x14ac:dyDescent="0.25">
      <c r="B737" s="4" t="e">
        <f>VLOOKUP(E737,Tableau1[],4,FALSE)</f>
        <v>#N/A</v>
      </c>
      <c r="C737" s="4" t="str">
        <f>IF(E737=(LOOKUP(E737,Tableau1[Date])),"F","NF")</f>
        <v>NF</v>
      </c>
      <c r="D737" s="92" t="str">
        <f t="shared" ca="1" si="77"/>
        <v/>
      </c>
      <c r="E737" s="7">
        <v>43834</v>
      </c>
      <c r="I737" s="152"/>
      <c r="J737" s="150"/>
      <c r="K737" s="150"/>
      <c r="L737" s="150"/>
      <c r="M737" s="150"/>
      <c r="N737" s="150"/>
      <c r="O737" s="150"/>
      <c r="T737" s="152"/>
      <c r="U737" s="150"/>
      <c r="V737" s="150"/>
      <c r="W737" s="150"/>
      <c r="X737" s="150"/>
      <c r="Y737" s="150"/>
      <c r="Z737" s="156"/>
      <c r="AA737" s="157"/>
      <c r="AC737" s="42" t="str">
        <f t="shared" ca="1" si="71"/>
        <v/>
      </c>
      <c r="AD737" s="44" t="str">
        <f t="shared" ca="1" si="72"/>
        <v/>
      </c>
      <c r="AE737" s="46" t="str">
        <f t="shared" ca="1" si="73"/>
        <v/>
      </c>
      <c r="AF737" s="48" t="str">
        <f t="shared" ca="1" si="74"/>
        <v/>
      </c>
      <c r="AG737" s="50" t="str">
        <f t="shared" ca="1" si="75"/>
        <v/>
      </c>
      <c r="AH737" s="52" t="str">
        <f t="shared" ca="1" si="76"/>
        <v/>
      </c>
      <c r="AI737" s="158"/>
    </row>
    <row r="738" spans="2:35" x14ac:dyDescent="0.25">
      <c r="B738" s="4" t="e">
        <f>VLOOKUP(E738,Tableau1[],4,FALSE)</f>
        <v>#N/A</v>
      </c>
      <c r="C738" s="4" t="str">
        <f>IF(E738=(LOOKUP(E738,Tableau1[Date])),"F","NF")</f>
        <v>NF</v>
      </c>
      <c r="D738" s="92" t="str">
        <f t="shared" ca="1" si="77"/>
        <v/>
      </c>
      <c r="E738" s="7">
        <v>43835</v>
      </c>
      <c r="I738" s="152"/>
      <c r="J738" s="150"/>
      <c r="K738" s="150"/>
      <c r="L738" s="150"/>
      <c r="M738" s="150"/>
      <c r="N738" s="150"/>
      <c r="O738" s="150"/>
      <c r="T738" s="152"/>
      <c r="U738" s="150"/>
      <c r="V738" s="150"/>
      <c r="W738" s="150"/>
      <c r="X738" s="150"/>
      <c r="Y738" s="150"/>
      <c r="Z738" s="156"/>
      <c r="AA738" s="157"/>
      <c r="AC738" s="42" t="str">
        <f t="shared" ca="1" si="71"/>
        <v/>
      </c>
      <c r="AD738" s="44" t="str">
        <f t="shared" ca="1" si="72"/>
        <v/>
      </c>
      <c r="AE738" s="46" t="str">
        <f t="shared" ca="1" si="73"/>
        <v/>
      </c>
      <c r="AF738" s="48" t="str">
        <f t="shared" ca="1" si="74"/>
        <v/>
      </c>
      <c r="AG738" s="50" t="str">
        <f t="shared" ca="1" si="75"/>
        <v/>
      </c>
      <c r="AH738" s="52" t="str">
        <f t="shared" ca="1" si="76"/>
        <v/>
      </c>
      <c r="AI738" s="158"/>
    </row>
    <row r="739" spans="2:35" x14ac:dyDescent="0.25">
      <c r="B739" s="4" t="e">
        <f>VLOOKUP(E739,Tableau1[],4,FALSE)</f>
        <v>#N/A</v>
      </c>
      <c r="C739" s="4" t="str">
        <f>IF(E739=(LOOKUP(E739,Tableau1[Date])),"F","NF")</f>
        <v>NF</v>
      </c>
      <c r="D739" s="92" t="str">
        <f t="shared" ca="1" si="77"/>
        <v/>
      </c>
      <c r="E739" s="2">
        <v>43836</v>
      </c>
      <c r="F739" s="1">
        <f>COUNTIF(J739:O739,"M*")-COUNTIF(J739:O739,"MAL")</f>
        <v>3</v>
      </c>
      <c r="G739" s="1">
        <f>COUNTIF(J739:O739,"J*")</f>
        <v>1</v>
      </c>
      <c r="H739" s="1">
        <f>COUNTIF(J739:O739,"AM*")</f>
        <v>2</v>
      </c>
      <c r="I739" s="152"/>
      <c r="J739" s="150" t="s">
        <v>1</v>
      </c>
      <c r="K739" s="150" t="s">
        <v>1</v>
      </c>
      <c r="L739" s="150" t="s">
        <v>8</v>
      </c>
      <c r="M739" s="150" t="s">
        <v>8</v>
      </c>
      <c r="N739" s="150" t="s">
        <v>77</v>
      </c>
      <c r="O739" s="150" t="s">
        <v>8</v>
      </c>
      <c r="P739" s="13" t="s">
        <v>59</v>
      </c>
      <c r="Q739" s="1">
        <f>COUNTIF(U739:Y739,"M*")-COUNTIF(U739:Y739,"MAL")</f>
        <v>2</v>
      </c>
      <c r="R739" s="1">
        <f>COUNTIF(U739:Y739,"J*")</f>
        <v>0</v>
      </c>
      <c r="S739" s="1">
        <f>COUNTIF(U739:Y739,"AM*")</f>
        <v>2</v>
      </c>
      <c r="T739" s="152"/>
      <c r="U739" s="150" t="s">
        <v>8</v>
      </c>
      <c r="V739" s="150" t="s">
        <v>8</v>
      </c>
      <c r="W739" s="150" t="s">
        <v>1</v>
      </c>
      <c r="X739" s="150" t="s">
        <v>1</v>
      </c>
      <c r="Y739" s="150" t="s">
        <v>88</v>
      </c>
      <c r="Z739" s="156"/>
      <c r="AA739" s="157"/>
      <c r="AC739" s="42" t="str">
        <f t="shared" ca="1" si="71"/>
        <v/>
      </c>
      <c r="AD739" s="44" t="str">
        <f t="shared" ca="1" si="72"/>
        <v/>
      </c>
      <c r="AE739" s="46" t="str">
        <f t="shared" ca="1" si="73"/>
        <v/>
      </c>
      <c r="AF739" s="48" t="str">
        <f t="shared" ca="1" si="74"/>
        <v/>
      </c>
      <c r="AG739" s="50" t="str">
        <f t="shared" ca="1" si="75"/>
        <v/>
      </c>
      <c r="AH739" s="52" t="str">
        <f t="shared" ca="1" si="76"/>
        <v/>
      </c>
      <c r="AI739" s="158"/>
    </row>
    <row r="740" spans="2:35" x14ac:dyDescent="0.25">
      <c r="B740" s="4" t="e">
        <f>VLOOKUP(E740,Tableau1[],4,FALSE)</f>
        <v>#N/A</v>
      </c>
      <c r="C740" s="4" t="str">
        <f>IF(E740=(LOOKUP(E740,Tableau1[Date])),"F","NF")</f>
        <v>NF</v>
      </c>
      <c r="D740" s="92" t="str">
        <f t="shared" ca="1" si="77"/>
        <v/>
      </c>
      <c r="E740" s="2">
        <v>43837</v>
      </c>
      <c r="F740" s="1">
        <f>COUNTIF(J740:O740,"M*")-COUNTIF(J740:O740,"MAL")</f>
        <v>3</v>
      </c>
      <c r="G740" s="1">
        <f>COUNTIF(J740:O740,"J*")</f>
        <v>1</v>
      </c>
      <c r="H740" s="1">
        <f>COUNTIF(J740:O740,"AM*")</f>
        <v>2</v>
      </c>
      <c r="I740" s="152"/>
      <c r="J740" s="150" t="s">
        <v>1</v>
      </c>
      <c r="K740" s="150" t="s">
        <v>1</v>
      </c>
      <c r="L740" s="150" t="s">
        <v>8</v>
      </c>
      <c r="M740" s="150" t="s">
        <v>8</v>
      </c>
      <c r="N740" s="150" t="s">
        <v>8</v>
      </c>
      <c r="O740" s="150" t="s">
        <v>77</v>
      </c>
      <c r="P740" s="300">
        <v>2</v>
      </c>
      <c r="Q740" s="1">
        <f>COUNTIF(U740:Y740,"M*")-COUNTIF(U740:Y740,"MAL")</f>
        <v>2</v>
      </c>
      <c r="R740" s="1">
        <f>COUNTIF(U740:Y740,"J*")</f>
        <v>0</v>
      </c>
      <c r="S740" s="1">
        <f>COUNTIF(U740:Y740,"AM*")</f>
        <v>2</v>
      </c>
      <c r="T740" s="152"/>
      <c r="U740" s="150" t="s">
        <v>8</v>
      </c>
      <c r="V740" s="150" t="s">
        <v>8</v>
      </c>
      <c r="W740" s="150" t="s">
        <v>1</v>
      </c>
      <c r="X740" s="150" t="s">
        <v>1</v>
      </c>
      <c r="Y740" s="150" t="s">
        <v>88</v>
      </c>
      <c r="Z740" s="156"/>
      <c r="AA740" s="157"/>
      <c r="AC740" s="42" t="str">
        <f t="shared" ca="1" si="71"/>
        <v/>
      </c>
      <c r="AD740" s="44" t="str">
        <f t="shared" ca="1" si="72"/>
        <v/>
      </c>
      <c r="AE740" s="46" t="str">
        <f t="shared" ca="1" si="73"/>
        <v/>
      </c>
      <c r="AF740" s="48" t="str">
        <f t="shared" ca="1" si="74"/>
        <v/>
      </c>
      <c r="AG740" s="50" t="str">
        <f t="shared" ca="1" si="75"/>
        <v/>
      </c>
      <c r="AH740" s="52" t="str">
        <f t="shared" ca="1" si="76"/>
        <v/>
      </c>
      <c r="AI740" s="158"/>
    </row>
    <row r="741" spans="2:35" x14ac:dyDescent="0.25">
      <c r="B741" s="4" t="e">
        <f>VLOOKUP(E741,Tableau1[],4,FALSE)</f>
        <v>#N/A</v>
      </c>
      <c r="C741" s="4" t="str">
        <f>IF(E741=(LOOKUP(E741,Tableau1[Date])),"F","NF")</f>
        <v>NF</v>
      </c>
      <c r="D741" s="92" t="str">
        <f t="shared" ca="1" si="77"/>
        <v/>
      </c>
      <c r="E741" s="2">
        <v>43838</v>
      </c>
      <c r="F741" s="1">
        <f>COUNTIF(J741:O741,"M*")-COUNTIF(J741:O741,"MAL")</f>
        <v>3</v>
      </c>
      <c r="G741" s="1">
        <f>COUNTIF(J741:O741,"J*")</f>
        <v>1</v>
      </c>
      <c r="H741" s="1">
        <f>COUNTIF(J741:O741,"AM*")</f>
        <v>2</v>
      </c>
      <c r="I741" s="152"/>
      <c r="J741" s="150" t="s">
        <v>1</v>
      </c>
      <c r="K741" s="150" t="s">
        <v>1</v>
      </c>
      <c r="L741" s="150" t="s">
        <v>8</v>
      </c>
      <c r="M741" s="150" t="s">
        <v>8</v>
      </c>
      <c r="N741" s="150" t="s">
        <v>87</v>
      </c>
      <c r="O741" s="150" t="s">
        <v>77</v>
      </c>
      <c r="P741" s="300"/>
      <c r="Q741" s="1">
        <f>COUNTIF(U741:Y741,"M*")-COUNTIF(U741:Y741,"MAL")</f>
        <v>1</v>
      </c>
      <c r="R741" s="1">
        <f>COUNTIF(U741:Y741,"J*")</f>
        <v>0</v>
      </c>
      <c r="S741" s="1">
        <f>COUNTIF(U741:Y741,"AM*")</f>
        <v>1</v>
      </c>
      <c r="T741" s="152"/>
      <c r="U741" s="150" t="s">
        <v>8</v>
      </c>
      <c r="V741" s="150" t="s">
        <v>1</v>
      </c>
      <c r="W741" s="150" t="s">
        <v>9</v>
      </c>
      <c r="X741" s="150" t="s">
        <v>9</v>
      </c>
      <c r="Y741" s="150" t="s">
        <v>88</v>
      </c>
      <c r="Z741" s="156"/>
      <c r="AA741" s="157"/>
      <c r="AC741" s="42" t="str">
        <f t="shared" ca="1" si="71"/>
        <v/>
      </c>
      <c r="AD741" s="44" t="str">
        <f t="shared" ca="1" si="72"/>
        <v/>
      </c>
      <c r="AE741" s="46" t="str">
        <f t="shared" ca="1" si="73"/>
        <v/>
      </c>
      <c r="AF741" s="48" t="str">
        <f t="shared" ca="1" si="74"/>
        <v/>
      </c>
      <c r="AG741" s="50" t="str">
        <f t="shared" ca="1" si="75"/>
        <v/>
      </c>
      <c r="AH741" s="52" t="str">
        <f t="shared" ca="1" si="76"/>
        <v/>
      </c>
      <c r="AI741" s="158"/>
    </row>
    <row r="742" spans="2:35" x14ac:dyDescent="0.25">
      <c r="B742" s="4" t="e">
        <f>VLOOKUP(E742,Tableau1[],4,FALSE)</f>
        <v>#N/A</v>
      </c>
      <c r="C742" s="4" t="str">
        <f>IF(E742=(LOOKUP(E742,Tableau1[Date])),"F","NF")</f>
        <v>NF</v>
      </c>
      <c r="D742" s="92" t="str">
        <f t="shared" ca="1" si="77"/>
        <v/>
      </c>
      <c r="E742" s="2">
        <v>43839</v>
      </c>
      <c r="F742" s="1">
        <f>COUNTIF(J742:O742,"M*")-COUNTIF(J742:O742,"MAL")</f>
        <v>3</v>
      </c>
      <c r="G742" s="1">
        <f>COUNTIF(J742:O742,"J*")</f>
        <v>1</v>
      </c>
      <c r="H742" s="1">
        <f>COUNTIF(J742:O742,"AM*")</f>
        <v>2</v>
      </c>
      <c r="I742" s="152"/>
      <c r="J742" s="150" t="s">
        <v>1</v>
      </c>
      <c r="K742" s="150" t="s">
        <v>1</v>
      </c>
      <c r="L742" s="150" t="s">
        <v>8</v>
      </c>
      <c r="M742" s="150" t="s">
        <v>8</v>
      </c>
      <c r="N742" s="150" t="s">
        <v>8</v>
      </c>
      <c r="O742" s="150" t="s">
        <v>77</v>
      </c>
      <c r="P742" s="56"/>
      <c r="Q742" s="1">
        <f>COUNTIF(U742:Y742,"M*")-COUNTIF(U742:Y742,"MAL")</f>
        <v>3</v>
      </c>
      <c r="R742" s="1">
        <f>COUNTIF(U742:Y742,"J*")</f>
        <v>1</v>
      </c>
      <c r="S742" s="1">
        <f>COUNTIF(U742:Y742,"AM*")</f>
        <v>1</v>
      </c>
      <c r="T742" s="152"/>
      <c r="U742" s="150" t="s">
        <v>87</v>
      </c>
      <c r="V742" s="150" t="s">
        <v>1</v>
      </c>
      <c r="W742" s="150" t="s">
        <v>8</v>
      </c>
      <c r="X742" s="150" t="s">
        <v>8</v>
      </c>
      <c r="Y742" s="150" t="s">
        <v>77</v>
      </c>
      <c r="Z742" s="156"/>
      <c r="AA742" s="157"/>
      <c r="AC742" s="42" t="str">
        <f t="shared" ca="1" si="71"/>
        <v/>
      </c>
      <c r="AD742" s="44" t="str">
        <f t="shared" ca="1" si="72"/>
        <v/>
      </c>
      <c r="AE742" s="46" t="str">
        <f t="shared" ca="1" si="73"/>
        <v/>
      </c>
      <c r="AF742" s="48" t="str">
        <f t="shared" ca="1" si="74"/>
        <v/>
      </c>
      <c r="AG742" s="50" t="str">
        <f t="shared" ca="1" si="75"/>
        <v/>
      </c>
      <c r="AH742" s="52" t="str">
        <f t="shared" ca="1" si="76"/>
        <v/>
      </c>
      <c r="AI742" s="158"/>
    </row>
    <row r="743" spans="2:35" x14ac:dyDescent="0.25">
      <c r="B743" s="4" t="e">
        <f>VLOOKUP(E743,Tableau1[],4,FALSE)</f>
        <v>#N/A</v>
      </c>
      <c r="C743" s="4" t="str">
        <f>IF(E743=(LOOKUP(E743,Tableau1[Date])),"F","NF")</f>
        <v>NF</v>
      </c>
      <c r="D743" s="92" t="str">
        <f t="shared" ca="1" si="77"/>
        <v/>
      </c>
      <c r="E743" s="2">
        <v>43840</v>
      </c>
      <c r="F743" s="1">
        <f>COUNTIF(J743:O743,"M*")-COUNTIF(J743:O743,"MAL")</f>
        <v>2</v>
      </c>
      <c r="G743" s="1">
        <f>COUNTIF(J743:O743,"J*")</f>
        <v>1</v>
      </c>
      <c r="H743" s="1">
        <f>COUNTIF(J743:O743,"AM*")</f>
        <v>2</v>
      </c>
      <c r="I743" s="152"/>
      <c r="J743" s="150" t="s">
        <v>1</v>
      </c>
      <c r="K743" s="150" t="s">
        <v>1</v>
      </c>
      <c r="L743" s="150" t="s">
        <v>8</v>
      </c>
      <c r="M743" s="150" t="s">
        <v>9</v>
      </c>
      <c r="N743" s="150" t="s">
        <v>8</v>
      </c>
      <c r="O743" s="150" t="s">
        <v>77</v>
      </c>
      <c r="P743" s="57" t="str">
        <f ca="1">IF((E743-TODAY())&lt;70,"Verrouillée","Libre")</f>
        <v>Verrouillée</v>
      </c>
      <c r="Q743" s="1">
        <f>COUNTIF(U743:Y743,"M*")-COUNTIF(U743:Y743,"MAL")</f>
        <v>3</v>
      </c>
      <c r="R743" s="1">
        <f>COUNTIF(U743:Y743,"J*")</f>
        <v>1</v>
      </c>
      <c r="S743" s="1">
        <f>COUNTIF(U743:Y743,"AM*")</f>
        <v>1</v>
      </c>
      <c r="T743" s="152"/>
      <c r="U743" s="150" t="s">
        <v>87</v>
      </c>
      <c r="V743" s="150" t="s">
        <v>1</v>
      </c>
      <c r="W743" s="150" t="s">
        <v>8</v>
      </c>
      <c r="X743" s="150" t="s">
        <v>8</v>
      </c>
      <c r="Y743" s="150" t="s">
        <v>77</v>
      </c>
      <c r="Z743" s="156"/>
      <c r="AA743" s="157"/>
      <c r="AC743" s="42" t="str">
        <f t="shared" ca="1" si="71"/>
        <v/>
      </c>
      <c r="AD743" s="44" t="str">
        <f t="shared" ca="1" si="72"/>
        <v/>
      </c>
      <c r="AE743" s="46" t="str">
        <f t="shared" ca="1" si="73"/>
        <v/>
      </c>
      <c r="AF743" s="48" t="str">
        <f t="shared" ca="1" si="74"/>
        <v/>
      </c>
      <c r="AG743" s="50" t="str">
        <f t="shared" ca="1" si="75"/>
        <v/>
      </c>
      <c r="AH743" s="52" t="str">
        <f t="shared" ca="1" si="76"/>
        <v/>
      </c>
      <c r="AI743" s="158"/>
    </row>
    <row r="744" spans="2:35" x14ac:dyDescent="0.25">
      <c r="B744" s="4" t="e">
        <f>VLOOKUP(E744,Tableau1[],4,FALSE)</f>
        <v>#N/A</v>
      </c>
      <c r="C744" s="4" t="str">
        <f>IF(E744=(LOOKUP(E744,Tableau1[Date])),"F","NF")</f>
        <v>NF</v>
      </c>
      <c r="D744" s="92" t="str">
        <f t="shared" ca="1" si="77"/>
        <v/>
      </c>
      <c r="E744" s="7">
        <v>43841</v>
      </c>
      <c r="I744" s="152"/>
      <c r="J744" s="150"/>
      <c r="K744" s="150"/>
      <c r="L744" s="150"/>
      <c r="M744" s="150"/>
      <c r="N744" s="150"/>
      <c r="O744" s="150"/>
      <c r="T744" s="152"/>
      <c r="U744" s="150"/>
      <c r="V744" s="150"/>
      <c r="W744" s="150"/>
      <c r="X744" s="150"/>
      <c r="Y744" s="150"/>
      <c r="Z744" s="156"/>
      <c r="AA744" s="157"/>
      <c r="AC744" s="42" t="str">
        <f t="shared" ca="1" si="71"/>
        <v/>
      </c>
      <c r="AD744" s="44" t="str">
        <f t="shared" ca="1" si="72"/>
        <v/>
      </c>
      <c r="AE744" s="46" t="str">
        <f t="shared" ca="1" si="73"/>
        <v/>
      </c>
      <c r="AF744" s="48" t="str">
        <f t="shared" ca="1" si="74"/>
        <v/>
      </c>
      <c r="AG744" s="50" t="str">
        <f t="shared" ca="1" si="75"/>
        <v/>
      </c>
      <c r="AH744" s="52" t="str">
        <f t="shared" ca="1" si="76"/>
        <v/>
      </c>
      <c r="AI744" s="158"/>
    </row>
    <row r="745" spans="2:35" x14ac:dyDescent="0.25">
      <c r="B745" s="4" t="e">
        <f>VLOOKUP(E745,Tableau1[],4,FALSE)</f>
        <v>#N/A</v>
      </c>
      <c r="C745" s="4" t="str">
        <f>IF(E745=(LOOKUP(E745,Tableau1[Date])),"F","NF")</f>
        <v>NF</v>
      </c>
      <c r="D745" s="92" t="str">
        <f t="shared" ca="1" si="77"/>
        <v/>
      </c>
      <c r="E745" s="7">
        <v>43842</v>
      </c>
      <c r="I745" s="152"/>
      <c r="J745" s="150"/>
      <c r="K745" s="150"/>
      <c r="L745" s="150"/>
      <c r="M745" s="150"/>
      <c r="N745" s="150"/>
      <c r="O745" s="150"/>
      <c r="T745" s="152"/>
      <c r="U745" s="150"/>
      <c r="V745" s="150"/>
      <c r="W745" s="150"/>
      <c r="X745" s="150"/>
      <c r="Y745" s="150"/>
      <c r="Z745" s="156"/>
      <c r="AA745" s="157"/>
      <c r="AC745" s="42" t="str">
        <f t="shared" ca="1" si="71"/>
        <v/>
      </c>
      <c r="AD745" s="44" t="str">
        <f t="shared" ca="1" si="72"/>
        <v/>
      </c>
      <c r="AE745" s="46" t="str">
        <f t="shared" ca="1" si="73"/>
        <v/>
      </c>
      <c r="AF745" s="48" t="str">
        <f t="shared" ca="1" si="74"/>
        <v/>
      </c>
      <c r="AG745" s="50" t="str">
        <f t="shared" ca="1" si="75"/>
        <v/>
      </c>
      <c r="AH745" s="52" t="str">
        <f t="shared" ca="1" si="76"/>
        <v/>
      </c>
      <c r="AI745" s="158"/>
    </row>
    <row r="746" spans="2:35" x14ac:dyDescent="0.25">
      <c r="B746" s="4" t="e">
        <f>VLOOKUP(E746,Tableau1[],4,FALSE)</f>
        <v>#N/A</v>
      </c>
      <c r="C746" s="4" t="str">
        <f>IF(E746=(LOOKUP(E746,Tableau1[Date])),"F","NF")</f>
        <v>NF</v>
      </c>
      <c r="D746" s="92" t="str">
        <f t="shared" ca="1" si="77"/>
        <v/>
      </c>
      <c r="E746" s="2">
        <v>43843</v>
      </c>
      <c r="F746" s="1">
        <f>COUNTIF(J746:O746,"M*")-COUNTIF(J746:O746,"MAL")</f>
        <v>3</v>
      </c>
      <c r="G746" s="1">
        <f>COUNTIF(J746:O746,"J*")</f>
        <v>0</v>
      </c>
      <c r="H746" s="1">
        <f>COUNTIF(J746:O746,"AM*")</f>
        <v>2</v>
      </c>
      <c r="I746" s="152"/>
      <c r="J746" s="150" t="s">
        <v>8</v>
      </c>
      <c r="K746" s="150" t="s">
        <v>1</v>
      </c>
      <c r="L746" s="150" t="s">
        <v>8</v>
      </c>
      <c r="M746" s="150" t="s">
        <v>9</v>
      </c>
      <c r="N746" s="150" t="s">
        <v>1</v>
      </c>
      <c r="O746" s="150" t="s">
        <v>8</v>
      </c>
      <c r="P746" s="13" t="s">
        <v>59</v>
      </c>
      <c r="Q746" s="1">
        <f>COUNTIF(U746:Y746,"M*")-COUNTIF(U746:Y746,"MAL")</f>
        <v>2</v>
      </c>
      <c r="R746" s="1">
        <f>COUNTIF(U746:Y746,"J*")</f>
        <v>2</v>
      </c>
      <c r="S746" s="1">
        <f>COUNTIF(U746:Y746,"AM*")</f>
        <v>1</v>
      </c>
      <c r="T746" s="152"/>
      <c r="U746" s="150" t="s">
        <v>8</v>
      </c>
      <c r="V746" s="150" t="s">
        <v>1</v>
      </c>
      <c r="W746" s="150" t="s">
        <v>77</v>
      </c>
      <c r="X746" s="150" t="s">
        <v>77</v>
      </c>
      <c r="Y746" s="150" t="s">
        <v>8</v>
      </c>
      <c r="Z746" s="156"/>
      <c r="AA746" s="157"/>
      <c r="AC746" s="42" t="str">
        <f t="shared" ca="1" si="71"/>
        <v/>
      </c>
      <c r="AD746" s="44" t="str">
        <f t="shared" ca="1" si="72"/>
        <v/>
      </c>
      <c r="AE746" s="46" t="str">
        <f t="shared" ca="1" si="73"/>
        <v/>
      </c>
      <c r="AF746" s="48" t="str">
        <f t="shared" ca="1" si="74"/>
        <v/>
      </c>
      <c r="AG746" s="50" t="str">
        <f t="shared" ca="1" si="75"/>
        <v/>
      </c>
      <c r="AH746" s="52" t="str">
        <f t="shared" ca="1" si="76"/>
        <v/>
      </c>
      <c r="AI746" s="158"/>
    </row>
    <row r="747" spans="2:35" x14ac:dyDescent="0.25">
      <c r="B747" s="4" t="e">
        <f>VLOOKUP(E747,Tableau1[],4,FALSE)</f>
        <v>#N/A</v>
      </c>
      <c r="C747" s="4" t="str">
        <f>IF(E747=(LOOKUP(E747,Tableau1[Date])),"F","NF")</f>
        <v>NF</v>
      </c>
      <c r="D747" s="92" t="str">
        <f t="shared" ca="1" si="77"/>
        <v/>
      </c>
      <c r="E747" s="2">
        <v>43844</v>
      </c>
      <c r="F747" s="1">
        <f>COUNTIF(J747:O747,"M*")-COUNTIF(J747:O747,"MAL")</f>
        <v>3</v>
      </c>
      <c r="G747" s="1">
        <f>COUNTIF(J747:O747,"J*")</f>
        <v>1</v>
      </c>
      <c r="H747" s="1">
        <f>COUNTIF(J747:O747,"AM*")</f>
        <v>1</v>
      </c>
      <c r="I747" s="152"/>
      <c r="J747" s="150" t="s">
        <v>8</v>
      </c>
      <c r="K747" s="150" t="s">
        <v>1</v>
      </c>
      <c r="L747" s="150" t="s">
        <v>87</v>
      </c>
      <c r="M747" s="150" t="s">
        <v>9</v>
      </c>
      <c r="N747" s="150" t="s">
        <v>77</v>
      </c>
      <c r="O747" s="150" t="s">
        <v>87</v>
      </c>
      <c r="P747" s="300">
        <v>3</v>
      </c>
      <c r="Q747" s="1">
        <f>COUNTIF(U747:Y747,"M*")-COUNTIF(U747:Y747,"MAL")</f>
        <v>1</v>
      </c>
      <c r="R747" s="1">
        <f>COUNTIF(U747:Y747,"J*")</f>
        <v>2</v>
      </c>
      <c r="S747" s="1">
        <f>COUNTIF(U747:Y747,"AM*")</f>
        <v>1</v>
      </c>
      <c r="T747" s="152"/>
      <c r="U747" s="150" t="s">
        <v>9</v>
      </c>
      <c r="V747" s="150" t="s">
        <v>1</v>
      </c>
      <c r="W747" s="150" t="s">
        <v>77</v>
      </c>
      <c r="X747" s="150" t="s">
        <v>77</v>
      </c>
      <c r="Y747" s="150" t="s">
        <v>8</v>
      </c>
      <c r="Z747" s="156"/>
      <c r="AA747" s="157"/>
      <c r="AC747" s="42" t="str">
        <f t="shared" ca="1" si="71"/>
        <v/>
      </c>
      <c r="AD747" s="44" t="str">
        <f t="shared" ca="1" si="72"/>
        <v/>
      </c>
      <c r="AE747" s="46" t="str">
        <f t="shared" ca="1" si="73"/>
        <v/>
      </c>
      <c r="AF747" s="48" t="str">
        <f t="shared" ca="1" si="74"/>
        <v/>
      </c>
      <c r="AG747" s="50" t="str">
        <f t="shared" ca="1" si="75"/>
        <v/>
      </c>
      <c r="AH747" s="52" t="str">
        <f t="shared" ca="1" si="76"/>
        <v/>
      </c>
      <c r="AI747" s="158"/>
    </row>
    <row r="748" spans="2:35" x14ac:dyDescent="0.25">
      <c r="B748" s="4" t="e">
        <f>VLOOKUP(E748,Tableau1[],4,FALSE)</f>
        <v>#N/A</v>
      </c>
      <c r="C748" s="4" t="str">
        <f>IF(E748=(LOOKUP(E748,Tableau1[Date])),"F","NF")</f>
        <v>NF</v>
      </c>
      <c r="D748" s="92" t="str">
        <f t="shared" ca="1" si="77"/>
        <v/>
      </c>
      <c r="E748" s="2">
        <v>43845</v>
      </c>
      <c r="F748" s="1">
        <f>COUNTIF(J748:O748,"M*")-COUNTIF(J748:O748,"MAL")</f>
        <v>3</v>
      </c>
      <c r="G748" s="1">
        <f>COUNTIF(J748:O748,"J*")</f>
        <v>0</v>
      </c>
      <c r="H748" s="1">
        <f>COUNTIF(J748:O748,"AM*")</f>
        <v>2</v>
      </c>
      <c r="I748" s="152"/>
      <c r="J748" s="150" t="s">
        <v>8</v>
      </c>
      <c r="K748" s="150" t="s">
        <v>1</v>
      </c>
      <c r="L748" s="150" t="s">
        <v>9</v>
      </c>
      <c r="M748" s="150" t="s">
        <v>1</v>
      </c>
      <c r="N748" s="150" t="s">
        <v>87</v>
      </c>
      <c r="O748" s="150" t="s">
        <v>8</v>
      </c>
      <c r="P748" s="300"/>
      <c r="Q748" s="1">
        <f>COUNTIF(U748:Y748,"M*")-COUNTIF(U748:Y748,"MAL")</f>
        <v>2</v>
      </c>
      <c r="R748" s="1">
        <f>COUNTIF(U748:Y748,"J*")</f>
        <v>2</v>
      </c>
      <c r="S748" s="1">
        <f>COUNTIF(U748:Y748,"AM*")</f>
        <v>1</v>
      </c>
      <c r="T748" s="152"/>
      <c r="U748" s="150" t="s">
        <v>8</v>
      </c>
      <c r="V748" s="150" t="s">
        <v>1</v>
      </c>
      <c r="W748" s="150" t="s">
        <v>77</v>
      </c>
      <c r="X748" s="150" t="s">
        <v>77</v>
      </c>
      <c r="Y748" s="150" t="s">
        <v>8</v>
      </c>
      <c r="Z748" s="156"/>
      <c r="AA748" s="157"/>
      <c r="AC748" s="42" t="str">
        <f t="shared" ca="1" si="71"/>
        <v/>
      </c>
      <c r="AD748" s="44" t="str">
        <f t="shared" ca="1" si="72"/>
        <v/>
      </c>
      <c r="AE748" s="46" t="str">
        <f t="shared" ca="1" si="73"/>
        <v/>
      </c>
      <c r="AF748" s="48" t="str">
        <f t="shared" ca="1" si="74"/>
        <v/>
      </c>
      <c r="AG748" s="50" t="str">
        <f t="shared" ca="1" si="75"/>
        <v/>
      </c>
      <c r="AH748" s="52" t="str">
        <f t="shared" ca="1" si="76"/>
        <v/>
      </c>
      <c r="AI748" s="158"/>
    </row>
    <row r="749" spans="2:35" x14ac:dyDescent="0.25">
      <c r="B749" s="4" t="e">
        <f>VLOOKUP(E749,Tableau1[],4,FALSE)</f>
        <v>#N/A</v>
      </c>
      <c r="C749" s="4" t="str">
        <f>IF(E749=(LOOKUP(E749,Tableau1[Date])),"F","NF")</f>
        <v>NF</v>
      </c>
      <c r="D749" s="92" t="str">
        <f t="shared" ca="1" si="77"/>
        <v/>
      </c>
      <c r="E749" s="2">
        <v>43846</v>
      </c>
      <c r="F749" s="1">
        <f>COUNTIF(J749:O749,"M*")-COUNTIF(J749:O749,"MAL")</f>
        <v>3</v>
      </c>
      <c r="G749" s="1">
        <f>COUNTIF(J749:O749,"J*")</f>
        <v>1</v>
      </c>
      <c r="H749" s="1">
        <f>COUNTIF(J749:O749,"AM*")</f>
        <v>2</v>
      </c>
      <c r="I749" s="152"/>
      <c r="J749" s="150" t="s">
        <v>8</v>
      </c>
      <c r="K749" s="150" t="s">
        <v>1</v>
      </c>
      <c r="L749" s="150" t="s">
        <v>87</v>
      </c>
      <c r="M749" s="150" t="s">
        <v>1</v>
      </c>
      <c r="N749" s="150" t="s">
        <v>8</v>
      </c>
      <c r="O749" s="150" t="s">
        <v>91</v>
      </c>
      <c r="P749" s="56"/>
      <c r="Q749" s="1">
        <f>COUNTIF(U749:Y749,"M*")-COUNTIF(U749:Y749,"MAL")</f>
        <v>2</v>
      </c>
      <c r="R749" s="1">
        <f>COUNTIF(U749:Y749,"J*")</f>
        <v>2</v>
      </c>
      <c r="S749" s="1">
        <f>COUNTIF(U749:Y749,"AM*")</f>
        <v>1</v>
      </c>
      <c r="T749" s="152"/>
      <c r="U749" s="150" t="s">
        <v>8</v>
      </c>
      <c r="V749" s="150" t="s">
        <v>1</v>
      </c>
      <c r="W749" s="150" t="s">
        <v>77</v>
      </c>
      <c r="X749" s="150" t="s">
        <v>77</v>
      </c>
      <c r="Y749" s="150" t="s">
        <v>8</v>
      </c>
      <c r="Z749" s="156"/>
      <c r="AA749" s="157"/>
      <c r="AC749" s="42" t="str">
        <f t="shared" ca="1" si="71"/>
        <v/>
      </c>
      <c r="AD749" s="44" t="str">
        <f t="shared" ca="1" si="72"/>
        <v/>
      </c>
      <c r="AE749" s="46" t="str">
        <f t="shared" ca="1" si="73"/>
        <v/>
      </c>
      <c r="AF749" s="48" t="str">
        <f t="shared" ca="1" si="74"/>
        <v/>
      </c>
      <c r="AG749" s="50" t="str">
        <f t="shared" ca="1" si="75"/>
        <v/>
      </c>
      <c r="AH749" s="52" t="str">
        <f t="shared" ca="1" si="76"/>
        <v/>
      </c>
      <c r="AI749" s="158"/>
    </row>
    <row r="750" spans="2:35" x14ac:dyDescent="0.25">
      <c r="B750" s="4" t="e">
        <f>VLOOKUP(E750,Tableau1[],4,FALSE)</f>
        <v>#N/A</v>
      </c>
      <c r="C750" s="4" t="str">
        <f>IF(E750=(LOOKUP(E750,Tableau1[Date])),"F","NF")</f>
        <v>NF</v>
      </c>
      <c r="D750" s="92" t="str">
        <f t="shared" ca="1" si="77"/>
        <v/>
      </c>
      <c r="E750" s="2">
        <v>43847</v>
      </c>
      <c r="F750" s="1">
        <f>COUNTIF(J750:O750,"M*")-COUNTIF(J750:O750,"MAL")</f>
        <v>3</v>
      </c>
      <c r="G750" s="1">
        <f>COUNTIF(J750:O750,"J*")</f>
        <v>0</v>
      </c>
      <c r="H750" s="1">
        <f>COUNTIF(J750:O750,"AM*")</f>
        <v>2</v>
      </c>
      <c r="I750" s="152"/>
      <c r="J750" s="150" t="s">
        <v>8</v>
      </c>
      <c r="K750" s="150" t="s">
        <v>1</v>
      </c>
      <c r="L750" s="150" t="s">
        <v>8</v>
      </c>
      <c r="M750" s="150" t="s">
        <v>1</v>
      </c>
      <c r="N750" s="150" t="s">
        <v>9</v>
      </c>
      <c r="O750" s="150" t="s">
        <v>8</v>
      </c>
      <c r="P750" s="57" t="str">
        <f ca="1">IF((E750-TODAY())&lt;70,"Verrouillée","Libre")</f>
        <v>Verrouillée</v>
      </c>
      <c r="Q750" s="1">
        <f>COUNTIF(U750:Y750,"M*")-COUNTIF(U750:Y750,"MAL")</f>
        <v>2</v>
      </c>
      <c r="R750" s="1">
        <f>COUNTIF(U750:Y750,"J*")</f>
        <v>2</v>
      </c>
      <c r="S750" s="1">
        <f>COUNTIF(U750:Y750,"AM*")</f>
        <v>1</v>
      </c>
      <c r="T750" s="152"/>
      <c r="U750" s="150" t="s">
        <v>87</v>
      </c>
      <c r="V750" s="150" t="s">
        <v>1</v>
      </c>
      <c r="W750" s="150" t="s">
        <v>77</v>
      </c>
      <c r="X750" s="150" t="s">
        <v>77</v>
      </c>
      <c r="Y750" s="150" t="s">
        <v>8</v>
      </c>
      <c r="Z750" s="156"/>
      <c r="AA750" s="157"/>
      <c r="AC750" s="42" t="str">
        <f t="shared" ca="1" si="71"/>
        <v/>
      </c>
      <c r="AD750" s="44" t="str">
        <f t="shared" ca="1" si="72"/>
        <v/>
      </c>
      <c r="AE750" s="46" t="str">
        <f t="shared" ca="1" si="73"/>
        <v/>
      </c>
      <c r="AF750" s="48" t="str">
        <f t="shared" ca="1" si="74"/>
        <v/>
      </c>
      <c r="AG750" s="50" t="str">
        <f t="shared" ca="1" si="75"/>
        <v/>
      </c>
      <c r="AH750" s="52" t="str">
        <f t="shared" ca="1" si="76"/>
        <v/>
      </c>
      <c r="AI750" s="158"/>
    </row>
    <row r="751" spans="2:35" x14ac:dyDescent="0.25">
      <c r="B751" s="4" t="e">
        <f>VLOOKUP(E751,Tableau1[],4,FALSE)</f>
        <v>#N/A</v>
      </c>
      <c r="C751" s="4" t="str">
        <f>IF(E751=(LOOKUP(E751,Tableau1[Date])),"F","NF")</f>
        <v>NF</v>
      </c>
      <c r="D751" s="92" t="str">
        <f t="shared" ca="1" si="77"/>
        <v/>
      </c>
      <c r="E751" s="7">
        <v>43848</v>
      </c>
      <c r="I751" s="152"/>
      <c r="J751" s="150"/>
      <c r="K751" s="150"/>
      <c r="L751" s="150"/>
      <c r="M751" s="150"/>
      <c r="N751" s="150"/>
      <c r="O751" s="150"/>
      <c r="T751" s="152"/>
      <c r="U751" s="150"/>
      <c r="V751" s="150"/>
      <c r="W751" s="150"/>
      <c r="X751" s="150"/>
      <c r="Y751" s="150"/>
      <c r="Z751" s="156"/>
      <c r="AA751" s="157"/>
      <c r="AC751" s="42" t="str">
        <f t="shared" ca="1" si="71"/>
        <v/>
      </c>
      <c r="AD751" s="44" t="str">
        <f t="shared" ca="1" si="72"/>
        <v/>
      </c>
      <c r="AE751" s="46" t="str">
        <f t="shared" ca="1" si="73"/>
        <v/>
      </c>
      <c r="AF751" s="48" t="str">
        <f t="shared" ca="1" si="74"/>
        <v/>
      </c>
      <c r="AG751" s="50" t="str">
        <f t="shared" ca="1" si="75"/>
        <v/>
      </c>
      <c r="AH751" s="52" t="str">
        <f t="shared" ca="1" si="76"/>
        <v/>
      </c>
      <c r="AI751" s="158"/>
    </row>
    <row r="752" spans="2:35" x14ac:dyDescent="0.25">
      <c r="B752" s="4" t="e">
        <f>VLOOKUP(E752,Tableau1[],4,FALSE)</f>
        <v>#N/A</v>
      </c>
      <c r="C752" s="4" t="str">
        <f>IF(E752=(LOOKUP(E752,Tableau1[Date])),"F","NF")</f>
        <v>NF</v>
      </c>
      <c r="D752" s="92" t="str">
        <f t="shared" ca="1" si="77"/>
        <v/>
      </c>
      <c r="E752" s="7">
        <v>43849</v>
      </c>
      <c r="I752" s="152"/>
      <c r="J752" s="150"/>
      <c r="K752" s="150"/>
      <c r="L752" s="150"/>
      <c r="M752" s="150"/>
      <c r="N752" s="150"/>
      <c r="O752" s="150"/>
      <c r="T752" s="152"/>
      <c r="U752" s="150"/>
      <c r="V752" s="150"/>
      <c r="W752" s="150"/>
      <c r="X752" s="150"/>
      <c r="Y752" s="150"/>
      <c r="Z752" s="156"/>
      <c r="AA752" s="157"/>
      <c r="AC752" s="42" t="str">
        <f t="shared" ca="1" si="71"/>
        <v/>
      </c>
      <c r="AD752" s="44" t="str">
        <f t="shared" ca="1" si="72"/>
        <v/>
      </c>
      <c r="AE752" s="46" t="str">
        <f t="shared" ca="1" si="73"/>
        <v/>
      </c>
      <c r="AF752" s="48" t="str">
        <f t="shared" ca="1" si="74"/>
        <v/>
      </c>
      <c r="AG752" s="50" t="str">
        <f t="shared" ca="1" si="75"/>
        <v/>
      </c>
      <c r="AH752" s="52" t="str">
        <f t="shared" ca="1" si="76"/>
        <v/>
      </c>
      <c r="AI752" s="158"/>
    </row>
    <row r="753" spans="2:39" x14ac:dyDescent="0.25">
      <c r="B753" s="4" t="e">
        <f>VLOOKUP(E753,Tableau1[],4,FALSE)</f>
        <v>#N/A</v>
      </c>
      <c r="C753" s="4" t="str">
        <f>IF(E753=(LOOKUP(E753,Tableau1[Date])),"F","NF")</f>
        <v>NF</v>
      </c>
      <c r="D753" s="92" t="str">
        <f t="shared" ca="1" si="77"/>
        <v/>
      </c>
      <c r="E753" s="2">
        <v>43850</v>
      </c>
      <c r="F753" s="1">
        <f>COUNTIF(J753:O753,"M*")-COUNTIF(J753:O753,"MAL")</f>
        <v>3</v>
      </c>
      <c r="G753" s="1">
        <f>COUNTIF(J753:O753,"J*")</f>
        <v>0</v>
      </c>
      <c r="H753" s="1">
        <f>COUNTIF(J753:O753,"AM*")</f>
        <v>2</v>
      </c>
      <c r="I753" s="152"/>
      <c r="J753" s="150" t="s">
        <v>1</v>
      </c>
      <c r="K753" s="150" t="s">
        <v>8</v>
      </c>
      <c r="L753" s="150" t="s">
        <v>8</v>
      </c>
      <c r="M753" s="150" t="s">
        <v>1</v>
      </c>
      <c r="N753" s="150" t="s">
        <v>8</v>
      </c>
      <c r="O753" s="150" t="s">
        <v>9</v>
      </c>
      <c r="P753" s="13" t="s">
        <v>59</v>
      </c>
      <c r="Q753" s="1">
        <f>COUNTIF(U753:Y753,"M*")-COUNTIF(U753:Y753,"MAL")</f>
        <v>2</v>
      </c>
      <c r="R753" s="1">
        <f>COUNTIF(U753:Y753,"J*")</f>
        <v>1</v>
      </c>
      <c r="S753" s="1">
        <f>COUNTIF(U753:Y753,"AM*")</f>
        <v>2</v>
      </c>
      <c r="T753" s="152"/>
      <c r="U753" s="150" t="s">
        <v>8</v>
      </c>
      <c r="V753" s="150" t="s">
        <v>8</v>
      </c>
      <c r="W753" s="150" t="s">
        <v>1</v>
      </c>
      <c r="X753" s="150" t="s">
        <v>1</v>
      </c>
      <c r="Y753" s="150" t="s">
        <v>77</v>
      </c>
      <c r="Z753" s="156"/>
      <c r="AA753" s="157"/>
      <c r="AC753" s="42" t="str">
        <f t="shared" ca="1" si="71"/>
        <v/>
      </c>
      <c r="AD753" s="44" t="str">
        <f t="shared" ca="1" si="72"/>
        <v/>
      </c>
      <c r="AE753" s="46" t="str">
        <f t="shared" ca="1" si="73"/>
        <v/>
      </c>
      <c r="AF753" s="48" t="str">
        <f t="shared" ca="1" si="74"/>
        <v/>
      </c>
      <c r="AG753" s="50" t="str">
        <f t="shared" ca="1" si="75"/>
        <v/>
      </c>
      <c r="AH753" s="52" t="str">
        <f t="shared" ca="1" si="76"/>
        <v/>
      </c>
      <c r="AI753" s="177" t="s">
        <v>201</v>
      </c>
      <c r="AJ753" s="179"/>
      <c r="AK753" s="179"/>
      <c r="AL753" s="179"/>
      <c r="AM753" s="179"/>
    </row>
    <row r="754" spans="2:39" x14ac:dyDescent="0.25">
      <c r="B754" s="4" t="e">
        <f>VLOOKUP(E754,Tableau1[],4,FALSE)</f>
        <v>#N/A</v>
      </c>
      <c r="C754" s="4" t="str">
        <f>IF(E754=(LOOKUP(E754,Tableau1[Date])),"F","NF")</f>
        <v>NF</v>
      </c>
      <c r="D754" s="92" t="str">
        <f t="shared" ca="1" si="77"/>
        <v/>
      </c>
      <c r="E754" s="2">
        <v>43851</v>
      </c>
      <c r="F754" s="1">
        <f>COUNTIF(J754:O754,"M*")-COUNTIF(J754:O754,"MAL")</f>
        <v>3</v>
      </c>
      <c r="G754" s="1">
        <f>COUNTIF(J754:O754,"J*")</f>
        <v>0</v>
      </c>
      <c r="H754" s="1">
        <f>COUNTIF(J754:O754,"AM*")</f>
        <v>2</v>
      </c>
      <c r="I754" s="152"/>
      <c r="J754" s="150" t="s">
        <v>1</v>
      </c>
      <c r="K754" s="150" t="s">
        <v>8</v>
      </c>
      <c r="L754" s="150" t="s">
        <v>8</v>
      </c>
      <c r="M754" s="150" t="s">
        <v>1</v>
      </c>
      <c r="N754" s="150" t="s">
        <v>8</v>
      </c>
      <c r="O754" s="150" t="s">
        <v>9</v>
      </c>
      <c r="P754" s="300">
        <v>4</v>
      </c>
      <c r="Q754" s="1">
        <f>COUNTIF(U754:Y754,"M*")-COUNTIF(U754:Y754,"MAL")</f>
        <v>1</v>
      </c>
      <c r="R754" s="1">
        <f>COUNTIF(U754:Y754,"J*")</f>
        <v>1</v>
      </c>
      <c r="S754" s="1">
        <f>COUNTIF(U754:Y754,"AM*")</f>
        <v>2</v>
      </c>
      <c r="T754" s="152"/>
      <c r="U754" s="150" t="s">
        <v>9</v>
      </c>
      <c r="V754" s="150" t="s">
        <v>8</v>
      </c>
      <c r="W754" s="150" t="s">
        <v>1</v>
      </c>
      <c r="X754" s="150" t="s">
        <v>1</v>
      </c>
      <c r="Y754" s="150" t="s">
        <v>77</v>
      </c>
      <c r="Z754" s="156"/>
      <c r="AA754" s="157"/>
      <c r="AC754" s="42" t="str">
        <f t="shared" ca="1" si="71"/>
        <v/>
      </c>
      <c r="AD754" s="44" t="str">
        <f t="shared" ca="1" si="72"/>
        <v/>
      </c>
      <c r="AE754" s="46" t="str">
        <f t="shared" ca="1" si="73"/>
        <v/>
      </c>
      <c r="AF754" s="48" t="str">
        <f t="shared" ca="1" si="74"/>
        <v/>
      </c>
      <c r="AG754" s="50" t="str">
        <f t="shared" ca="1" si="75"/>
        <v/>
      </c>
      <c r="AH754" s="52" t="str">
        <f t="shared" ca="1" si="76"/>
        <v/>
      </c>
      <c r="AI754" s="158"/>
    </row>
    <row r="755" spans="2:39" x14ac:dyDescent="0.25">
      <c r="B755" s="4" t="e">
        <f>VLOOKUP(E755,Tableau1[],4,FALSE)</f>
        <v>#N/A</v>
      </c>
      <c r="C755" s="4" t="str">
        <f>IF(E755=(LOOKUP(E755,Tableau1[Date])),"F","NF")</f>
        <v>NF</v>
      </c>
      <c r="D755" s="92" t="str">
        <f t="shared" ca="1" si="77"/>
        <v/>
      </c>
      <c r="E755" s="2">
        <v>43852</v>
      </c>
      <c r="F755" s="1">
        <f>COUNTIF(J755:O755,"M*")-COUNTIF(J755:O755,"MAL")</f>
        <v>3</v>
      </c>
      <c r="G755" s="1">
        <f>COUNTIF(J755:O755,"J*")</f>
        <v>0</v>
      </c>
      <c r="H755" s="1">
        <f>COUNTIF(J755:O755,"AM*")</f>
        <v>2</v>
      </c>
      <c r="I755" s="152"/>
      <c r="J755" s="150" t="s">
        <v>1</v>
      </c>
      <c r="K755" s="150" t="s">
        <v>8</v>
      </c>
      <c r="L755" s="150" t="s">
        <v>8</v>
      </c>
      <c r="M755" s="150" t="s">
        <v>1</v>
      </c>
      <c r="N755" s="150" t="s">
        <v>87</v>
      </c>
      <c r="O755" s="150" t="s">
        <v>9</v>
      </c>
      <c r="P755" s="300"/>
      <c r="Q755" s="1">
        <f>COUNTIF(U755:Y755,"M*")-COUNTIF(U755:Y755,"MAL")</f>
        <v>2</v>
      </c>
      <c r="R755" s="1">
        <f>COUNTIF(U755:Y755,"J*")</f>
        <v>1</v>
      </c>
      <c r="S755" s="1">
        <f>COUNTIF(U755:Y755,"AM*")</f>
        <v>2</v>
      </c>
      <c r="T755" s="152"/>
      <c r="U755" s="150" t="s">
        <v>8</v>
      </c>
      <c r="V755" s="150" t="s">
        <v>8</v>
      </c>
      <c r="W755" s="150" t="s">
        <v>1</v>
      </c>
      <c r="X755" s="150" t="s">
        <v>1</v>
      </c>
      <c r="Y755" s="150" t="s">
        <v>77</v>
      </c>
      <c r="Z755" s="156"/>
      <c r="AA755" s="157"/>
      <c r="AC755" s="42" t="str">
        <f t="shared" ca="1" si="71"/>
        <v/>
      </c>
      <c r="AD755" s="44" t="str">
        <f t="shared" ca="1" si="72"/>
        <v/>
      </c>
      <c r="AE755" s="46" t="str">
        <f t="shared" ca="1" si="73"/>
        <v/>
      </c>
      <c r="AF755" s="48" t="str">
        <f t="shared" ca="1" si="74"/>
        <v/>
      </c>
      <c r="AG755" s="50" t="str">
        <f t="shared" ca="1" si="75"/>
        <v/>
      </c>
      <c r="AH755" s="52" t="str">
        <f t="shared" ca="1" si="76"/>
        <v/>
      </c>
      <c r="AI755" s="158"/>
    </row>
    <row r="756" spans="2:39" x14ac:dyDescent="0.25">
      <c r="B756" s="4" t="e">
        <f>VLOOKUP(E756,Tableau1[],4,FALSE)</f>
        <v>#N/A</v>
      </c>
      <c r="C756" s="4" t="str">
        <f>IF(E756=(LOOKUP(E756,Tableau1[Date])),"F","NF")</f>
        <v>NF</v>
      </c>
      <c r="D756" s="92" t="str">
        <f t="shared" ca="1" si="77"/>
        <v/>
      </c>
      <c r="E756" s="2">
        <v>43853</v>
      </c>
      <c r="F756" s="1">
        <f>COUNTIF(J756:O756,"M*")-COUNTIF(J756:O756,"MAL")</f>
        <v>3</v>
      </c>
      <c r="G756" s="1">
        <f>COUNTIF(J756:O756,"J*")</f>
        <v>0</v>
      </c>
      <c r="H756" s="1">
        <f>COUNTIF(J756:O756,"AM*")</f>
        <v>2</v>
      </c>
      <c r="I756" s="154" t="s">
        <v>97</v>
      </c>
      <c r="J756" s="150" t="s">
        <v>1</v>
      </c>
      <c r="K756" s="150" t="s">
        <v>8</v>
      </c>
      <c r="L756" s="150" t="s">
        <v>8</v>
      </c>
      <c r="M756" s="150" t="s">
        <v>1</v>
      </c>
      <c r="N756" s="150" t="s">
        <v>8</v>
      </c>
      <c r="O756" s="150" t="s">
        <v>9</v>
      </c>
      <c r="P756" s="56"/>
      <c r="Q756" s="1">
        <f>COUNTIF(U756:Y756,"M*")-COUNTIF(U756:Y756,"MAL")</f>
        <v>2</v>
      </c>
      <c r="R756" s="1">
        <f>COUNTIF(U756:Y756,"J*")</f>
        <v>1</v>
      </c>
      <c r="S756" s="1">
        <f>COUNTIF(U756:Y756,"AM*")</f>
        <v>2</v>
      </c>
      <c r="T756" s="152"/>
      <c r="U756" s="150" t="s">
        <v>8</v>
      </c>
      <c r="V756" s="150" t="s">
        <v>8</v>
      </c>
      <c r="W756" s="150" t="s">
        <v>1</v>
      </c>
      <c r="X756" s="150" t="s">
        <v>1</v>
      </c>
      <c r="Y756" s="150" t="s">
        <v>77</v>
      </c>
      <c r="Z756" s="156"/>
      <c r="AA756" s="157"/>
      <c r="AC756" s="42" t="str">
        <f t="shared" ca="1" si="71"/>
        <v/>
      </c>
      <c r="AD756" s="44" t="str">
        <f t="shared" ca="1" si="72"/>
        <v/>
      </c>
      <c r="AE756" s="46" t="str">
        <f t="shared" ca="1" si="73"/>
        <v/>
      </c>
      <c r="AF756" s="48" t="str">
        <f t="shared" ca="1" si="74"/>
        <v/>
      </c>
      <c r="AG756" s="50" t="str">
        <f t="shared" ca="1" si="75"/>
        <v/>
      </c>
      <c r="AH756" s="52" t="str">
        <f t="shared" ca="1" si="76"/>
        <v/>
      </c>
      <c r="AI756" s="158"/>
    </row>
    <row r="757" spans="2:39" x14ac:dyDescent="0.25">
      <c r="B757" s="4" t="e">
        <f>VLOOKUP(E757,Tableau1[],4,FALSE)</f>
        <v>#N/A</v>
      </c>
      <c r="C757" s="4" t="str">
        <f>IF(E757=(LOOKUP(E757,Tableau1[Date])),"F","NF")</f>
        <v>NF</v>
      </c>
      <c r="D757" s="92" t="str">
        <f t="shared" ca="1" si="77"/>
        <v/>
      </c>
      <c r="E757" s="2">
        <v>43854</v>
      </c>
      <c r="F757" s="1">
        <f>COUNTIF(J757:O757,"M*")-COUNTIF(J757:O757,"MAL")</f>
        <v>3</v>
      </c>
      <c r="G757" s="1">
        <f>COUNTIF(J757:O757,"J*")</f>
        <v>0</v>
      </c>
      <c r="H757" s="1">
        <f>COUNTIF(J757:O757,"AM*")</f>
        <v>2</v>
      </c>
      <c r="I757" s="152"/>
      <c r="J757" s="150" t="s">
        <v>1</v>
      </c>
      <c r="K757" s="150" t="s">
        <v>87</v>
      </c>
      <c r="L757" s="150" t="s">
        <v>8</v>
      </c>
      <c r="M757" s="150" t="s">
        <v>1</v>
      </c>
      <c r="N757" s="150" t="s">
        <v>8</v>
      </c>
      <c r="O757" s="150" t="s">
        <v>9</v>
      </c>
      <c r="P757" s="57" t="str">
        <f ca="1">IF((E757-TODAY())&lt;70,"Verrouillée","Libre")</f>
        <v>Verrouillée</v>
      </c>
      <c r="Q757" s="1">
        <f>COUNTIF(U757:Y757,"M*")-COUNTIF(U757:Y757,"MAL")</f>
        <v>2</v>
      </c>
      <c r="R757" s="1">
        <f>COUNTIF(U757:Y757,"J*")</f>
        <v>1</v>
      </c>
      <c r="S757" s="1">
        <f>COUNTIF(U757:Y757,"AM*")</f>
        <v>2</v>
      </c>
      <c r="T757" s="152"/>
      <c r="U757" s="150" t="s">
        <v>87</v>
      </c>
      <c r="V757" s="150" t="s">
        <v>8</v>
      </c>
      <c r="W757" s="150" t="s">
        <v>1</v>
      </c>
      <c r="X757" s="150" t="s">
        <v>1</v>
      </c>
      <c r="Y757" s="150" t="s">
        <v>77</v>
      </c>
      <c r="Z757" s="156"/>
      <c r="AA757" s="157"/>
      <c r="AC757" s="42" t="str">
        <f t="shared" ca="1" si="71"/>
        <v/>
      </c>
      <c r="AD757" s="44" t="str">
        <f t="shared" ca="1" si="72"/>
        <v/>
      </c>
      <c r="AE757" s="46" t="str">
        <f t="shared" ca="1" si="73"/>
        <v/>
      </c>
      <c r="AF757" s="48" t="str">
        <f t="shared" ca="1" si="74"/>
        <v/>
      </c>
      <c r="AG757" s="50" t="str">
        <f t="shared" ca="1" si="75"/>
        <v/>
      </c>
      <c r="AH757" s="52" t="str">
        <f t="shared" ca="1" si="76"/>
        <v/>
      </c>
      <c r="AI757" s="158"/>
    </row>
    <row r="758" spans="2:39" x14ac:dyDescent="0.25">
      <c r="B758" s="4" t="e">
        <f>VLOOKUP(E758,Tableau1[],4,FALSE)</f>
        <v>#N/A</v>
      </c>
      <c r="C758" s="4" t="str">
        <f>IF(E758=(LOOKUP(E758,Tableau1[Date])),"F","NF")</f>
        <v>NF</v>
      </c>
      <c r="D758" s="92" t="str">
        <f t="shared" ca="1" si="77"/>
        <v/>
      </c>
      <c r="E758" s="7">
        <v>43855</v>
      </c>
      <c r="I758" s="152"/>
      <c r="J758" s="150"/>
      <c r="K758" s="150"/>
      <c r="L758" s="150"/>
      <c r="M758" s="150"/>
      <c r="N758" s="150"/>
      <c r="O758" s="150"/>
      <c r="T758" s="152"/>
      <c r="U758" s="150"/>
      <c r="V758" s="150"/>
      <c r="W758" s="150"/>
      <c r="X758" s="150"/>
      <c r="Y758" s="150"/>
      <c r="Z758" s="156"/>
      <c r="AA758" s="157"/>
      <c r="AC758" s="42" t="str">
        <f t="shared" ca="1" si="71"/>
        <v/>
      </c>
      <c r="AD758" s="44" t="str">
        <f t="shared" ca="1" si="72"/>
        <v/>
      </c>
      <c r="AE758" s="46" t="str">
        <f t="shared" ca="1" si="73"/>
        <v/>
      </c>
      <c r="AF758" s="48" t="str">
        <f t="shared" ca="1" si="74"/>
        <v/>
      </c>
      <c r="AG758" s="50" t="str">
        <f t="shared" ca="1" si="75"/>
        <v/>
      </c>
      <c r="AH758" s="52" t="str">
        <f t="shared" ca="1" si="76"/>
        <v/>
      </c>
      <c r="AI758" s="158"/>
    </row>
    <row r="759" spans="2:39" x14ac:dyDescent="0.25">
      <c r="B759" s="4" t="e">
        <f>VLOOKUP(E759,Tableau1[],4,FALSE)</f>
        <v>#N/A</v>
      </c>
      <c r="C759" s="4" t="str">
        <f>IF(E759=(LOOKUP(E759,Tableau1[Date])),"F","NF")</f>
        <v>NF</v>
      </c>
      <c r="D759" s="92" t="str">
        <f t="shared" ca="1" si="77"/>
        <v/>
      </c>
      <c r="E759" s="7">
        <v>43856</v>
      </c>
      <c r="I759" s="152"/>
      <c r="J759" s="150"/>
      <c r="K759" s="150"/>
      <c r="L759" s="150"/>
      <c r="M759" s="150"/>
      <c r="N759" s="150"/>
      <c r="O759" s="150"/>
      <c r="T759" s="152"/>
      <c r="U759" s="150"/>
      <c r="V759" s="150"/>
      <c r="W759" s="150"/>
      <c r="X759" s="150"/>
      <c r="Y759" s="150"/>
      <c r="Z759" s="156"/>
      <c r="AA759" s="157"/>
      <c r="AC759" s="42" t="str">
        <f t="shared" ca="1" si="71"/>
        <v/>
      </c>
      <c r="AD759" s="44" t="str">
        <f t="shared" ca="1" si="72"/>
        <v/>
      </c>
      <c r="AE759" s="46" t="str">
        <f t="shared" ca="1" si="73"/>
        <v/>
      </c>
      <c r="AF759" s="48" t="str">
        <f t="shared" ca="1" si="74"/>
        <v/>
      </c>
      <c r="AG759" s="50" t="str">
        <f t="shared" ca="1" si="75"/>
        <v/>
      </c>
      <c r="AH759" s="52" t="str">
        <f t="shared" ca="1" si="76"/>
        <v/>
      </c>
      <c r="AI759" s="158"/>
    </row>
    <row r="760" spans="2:39" x14ac:dyDescent="0.25">
      <c r="B760" s="4" t="e">
        <f>VLOOKUP(E760,Tableau1[],4,FALSE)</f>
        <v>#N/A</v>
      </c>
      <c r="C760" s="4" t="str">
        <f>IF(E760=(LOOKUP(E760,Tableau1[Date])),"F","NF")</f>
        <v>NF</v>
      </c>
      <c r="D760" s="92" t="str">
        <f t="shared" ca="1" si="77"/>
        <v/>
      </c>
      <c r="E760" s="2">
        <v>43857</v>
      </c>
      <c r="F760" s="1">
        <f>COUNTIF(J760:O760,"M*")-COUNTIF(J760:O760,"MAL")</f>
        <v>3</v>
      </c>
      <c r="G760" s="1">
        <f>COUNTIF(J760:O760,"J*")</f>
        <v>1</v>
      </c>
      <c r="H760" s="1">
        <f>COUNTIF(J760:O760,"AM*")</f>
        <v>2</v>
      </c>
      <c r="I760" s="152"/>
      <c r="J760" s="150" t="s">
        <v>8</v>
      </c>
      <c r="K760" s="150" t="s">
        <v>8</v>
      </c>
      <c r="L760" s="150" t="s">
        <v>77</v>
      </c>
      <c r="M760" s="150" t="s">
        <v>1</v>
      </c>
      <c r="N760" s="150" t="s">
        <v>8</v>
      </c>
      <c r="O760" s="150" t="s">
        <v>1</v>
      </c>
      <c r="P760" s="13" t="s">
        <v>59</v>
      </c>
      <c r="Q760" s="1">
        <f>COUNTIF(U760:Y760,"M*")-COUNTIF(U760:Y760,"MAL")</f>
        <v>2</v>
      </c>
      <c r="R760" s="1">
        <f>COUNTIF(U760:Y760,"J*")</f>
        <v>1</v>
      </c>
      <c r="S760" s="1">
        <f>COUNTIF(U760:Y760,"AM*")</f>
        <v>2</v>
      </c>
      <c r="T760" s="152"/>
      <c r="U760" s="150" t="s">
        <v>8</v>
      </c>
      <c r="V760" s="150" t="s">
        <v>8</v>
      </c>
      <c r="W760" s="150" t="s">
        <v>1</v>
      </c>
      <c r="X760" s="150" t="s">
        <v>1</v>
      </c>
      <c r="Y760" s="150" t="s">
        <v>77</v>
      </c>
      <c r="Z760" s="156"/>
      <c r="AA760" s="157"/>
      <c r="AC760" s="42" t="str">
        <f t="shared" ca="1" si="71"/>
        <v/>
      </c>
      <c r="AD760" s="44" t="str">
        <f t="shared" ca="1" si="72"/>
        <v/>
      </c>
      <c r="AE760" s="46" t="str">
        <f t="shared" ca="1" si="73"/>
        <v/>
      </c>
      <c r="AF760" s="48" t="str">
        <f t="shared" ca="1" si="74"/>
        <v/>
      </c>
      <c r="AG760" s="50" t="str">
        <f t="shared" ca="1" si="75"/>
        <v/>
      </c>
      <c r="AH760" s="52" t="str">
        <f t="shared" ca="1" si="76"/>
        <v/>
      </c>
      <c r="AI760" s="158"/>
    </row>
    <row r="761" spans="2:39" x14ac:dyDescent="0.25">
      <c r="B761" s="4" t="e">
        <f>VLOOKUP(E761,Tableau1[],4,FALSE)</f>
        <v>#N/A</v>
      </c>
      <c r="C761" s="4" t="str">
        <f>IF(E761=(LOOKUP(E761,Tableau1[Date])),"F","NF")</f>
        <v>NF</v>
      </c>
      <c r="D761" s="92" t="str">
        <f t="shared" ca="1" si="77"/>
        <v/>
      </c>
      <c r="E761" s="2">
        <v>43858</v>
      </c>
      <c r="F761" s="1">
        <f>COUNTIF(J761:O761,"M*")-COUNTIF(J761:O761,"MAL")</f>
        <v>3</v>
      </c>
      <c r="G761" s="1">
        <f>COUNTIF(J761:O761,"J*")</f>
        <v>1</v>
      </c>
      <c r="H761" s="1">
        <f>COUNTIF(J761:O761,"AM*")</f>
        <v>2</v>
      </c>
      <c r="I761" s="152"/>
      <c r="J761" s="150" t="s">
        <v>8</v>
      </c>
      <c r="K761" s="150" t="s">
        <v>8</v>
      </c>
      <c r="L761" s="150" t="s">
        <v>77</v>
      </c>
      <c r="M761" s="150" t="s">
        <v>1</v>
      </c>
      <c r="N761" s="150" t="s">
        <v>8</v>
      </c>
      <c r="O761" s="150" t="s">
        <v>1</v>
      </c>
      <c r="P761" s="300">
        <v>5</v>
      </c>
      <c r="Q761" s="1">
        <f>COUNTIF(U761:Y761,"M*")-COUNTIF(U761:Y761,"MAL")</f>
        <v>2</v>
      </c>
      <c r="R761" s="1">
        <f>COUNTIF(U761:Y761,"J*")</f>
        <v>1</v>
      </c>
      <c r="S761" s="1">
        <f>COUNTIF(U761:Y761,"AM*")</f>
        <v>2</v>
      </c>
      <c r="T761" s="152"/>
      <c r="U761" s="150" t="s">
        <v>8</v>
      </c>
      <c r="V761" s="150" t="s">
        <v>8</v>
      </c>
      <c r="W761" s="150" t="s">
        <v>1</v>
      </c>
      <c r="X761" s="150" t="s">
        <v>1</v>
      </c>
      <c r="Y761" s="150" t="s">
        <v>77</v>
      </c>
      <c r="Z761" s="156"/>
      <c r="AA761" s="157"/>
      <c r="AC761" s="42" t="str">
        <f t="shared" ca="1" si="71"/>
        <v/>
      </c>
      <c r="AD761" s="44" t="str">
        <f t="shared" ca="1" si="72"/>
        <v/>
      </c>
      <c r="AE761" s="46" t="str">
        <f t="shared" ca="1" si="73"/>
        <v/>
      </c>
      <c r="AF761" s="48" t="str">
        <f t="shared" ca="1" si="74"/>
        <v/>
      </c>
      <c r="AG761" s="50" t="str">
        <f t="shared" ca="1" si="75"/>
        <v/>
      </c>
      <c r="AH761" s="52" t="str">
        <f t="shared" ca="1" si="76"/>
        <v/>
      </c>
      <c r="AI761" s="158"/>
    </row>
    <row r="762" spans="2:39" x14ac:dyDescent="0.25">
      <c r="B762" s="4" t="e">
        <f>VLOOKUP(E762,Tableau1[],4,FALSE)</f>
        <v>#N/A</v>
      </c>
      <c r="C762" s="4" t="str">
        <f>IF(E762=(LOOKUP(E762,Tableau1[Date])),"F","NF")</f>
        <v>NF</v>
      </c>
      <c r="D762" s="92" t="str">
        <f t="shared" ca="1" si="77"/>
        <v/>
      </c>
      <c r="E762" s="2">
        <v>43859</v>
      </c>
      <c r="F762" s="1">
        <f>COUNTIF(J762:O762,"M*")-COUNTIF(J762:O762,"MAL")</f>
        <v>3</v>
      </c>
      <c r="G762" s="1">
        <f>COUNTIF(J762:O762,"J*")</f>
        <v>1</v>
      </c>
      <c r="H762" s="1">
        <f>COUNTIF(J762:O762,"AM*")</f>
        <v>2</v>
      </c>
      <c r="I762" s="152"/>
      <c r="J762" s="150" t="s">
        <v>8</v>
      </c>
      <c r="K762" s="150" t="s">
        <v>8</v>
      </c>
      <c r="L762" s="150" t="s">
        <v>77</v>
      </c>
      <c r="M762" s="150" t="s">
        <v>1</v>
      </c>
      <c r="N762" s="150" t="s">
        <v>87</v>
      </c>
      <c r="O762" s="150" t="s">
        <v>1</v>
      </c>
      <c r="P762" s="300"/>
      <c r="Q762" s="1">
        <f>COUNTIF(U762:Y762,"M*")-COUNTIF(U762:Y762,"MAL")</f>
        <v>2</v>
      </c>
      <c r="R762" s="1">
        <f>COUNTIF(U762:Y762,"J*")</f>
        <v>2</v>
      </c>
      <c r="S762" s="1">
        <f>COUNTIF(U762:Y762,"AM*")</f>
        <v>1</v>
      </c>
      <c r="T762" s="152"/>
      <c r="U762" s="150" t="s">
        <v>8</v>
      </c>
      <c r="V762" s="150" t="s">
        <v>1</v>
      </c>
      <c r="W762" s="150" t="s">
        <v>77</v>
      </c>
      <c r="X762" s="150" t="s">
        <v>77</v>
      </c>
      <c r="Y762" s="150" t="s">
        <v>8</v>
      </c>
      <c r="Z762" s="156"/>
      <c r="AA762" s="157"/>
      <c r="AC762" s="42" t="str">
        <f t="shared" ca="1" si="71"/>
        <v/>
      </c>
      <c r="AD762" s="44" t="str">
        <f t="shared" ca="1" si="72"/>
        <v/>
      </c>
      <c r="AE762" s="46" t="str">
        <f t="shared" ca="1" si="73"/>
        <v/>
      </c>
      <c r="AF762" s="48" t="str">
        <f t="shared" ca="1" si="74"/>
        <v/>
      </c>
      <c r="AG762" s="50" t="str">
        <f t="shared" ca="1" si="75"/>
        <v/>
      </c>
      <c r="AH762" s="52" t="str">
        <f t="shared" ca="1" si="76"/>
        <v/>
      </c>
      <c r="AI762" s="158"/>
    </row>
    <row r="763" spans="2:39" x14ac:dyDescent="0.25">
      <c r="B763" s="4" t="e">
        <f>VLOOKUP(E763,Tableau1[],4,FALSE)</f>
        <v>#N/A</v>
      </c>
      <c r="C763" s="4" t="str">
        <f>IF(E763=(LOOKUP(E763,Tableau1[Date])),"F","NF")</f>
        <v>NF</v>
      </c>
      <c r="D763" s="92" t="str">
        <f t="shared" ca="1" si="77"/>
        <v/>
      </c>
      <c r="E763" s="2">
        <v>43860</v>
      </c>
      <c r="F763" s="1">
        <f>COUNTIF(J763:O763,"M*")-COUNTIF(J763:O763,"MAL")</f>
        <v>4</v>
      </c>
      <c r="G763" s="1">
        <f>COUNTIF(J763:O763,"J*")</f>
        <v>0</v>
      </c>
      <c r="H763" s="1">
        <f>COUNTIF(J763:O763,"AM*")</f>
        <v>2</v>
      </c>
      <c r="I763" s="155" t="s">
        <v>112</v>
      </c>
      <c r="J763" s="150" t="s">
        <v>8</v>
      </c>
      <c r="K763" s="150" t="s">
        <v>8</v>
      </c>
      <c r="L763" s="150" t="s">
        <v>8</v>
      </c>
      <c r="M763" s="150" t="s">
        <v>1</v>
      </c>
      <c r="N763" s="150" t="s">
        <v>8</v>
      </c>
      <c r="O763" s="150" t="s">
        <v>1</v>
      </c>
      <c r="P763" s="56"/>
      <c r="Q763" s="1">
        <f>COUNTIF(U763:Y763,"M*")-COUNTIF(U763:Y763,"MAL")</f>
        <v>3</v>
      </c>
      <c r="R763" s="1">
        <f>COUNTIF(U763:Y763,"J*")</f>
        <v>1</v>
      </c>
      <c r="S763" s="1">
        <f>COUNTIF(U763:Y763,"AM*")</f>
        <v>1</v>
      </c>
      <c r="T763" s="152"/>
      <c r="U763" s="150" t="s">
        <v>8</v>
      </c>
      <c r="V763" s="150" t="s">
        <v>1</v>
      </c>
      <c r="W763" s="150" t="s">
        <v>8</v>
      </c>
      <c r="X763" s="150" t="s">
        <v>8</v>
      </c>
      <c r="Y763" s="150" t="s">
        <v>77</v>
      </c>
      <c r="Z763" s="156"/>
      <c r="AA763" s="157"/>
      <c r="AC763" s="42" t="str">
        <f t="shared" ca="1" si="71"/>
        <v/>
      </c>
      <c r="AD763" s="44" t="str">
        <f t="shared" ca="1" si="72"/>
        <v/>
      </c>
      <c r="AE763" s="46" t="str">
        <f t="shared" ca="1" si="73"/>
        <v/>
      </c>
      <c r="AF763" s="48" t="str">
        <f t="shared" ca="1" si="74"/>
        <v/>
      </c>
      <c r="AG763" s="50" t="str">
        <f t="shared" ca="1" si="75"/>
        <v/>
      </c>
      <c r="AH763" s="52" t="str">
        <f t="shared" ca="1" si="76"/>
        <v/>
      </c>
      <c r="AI763" s="161" t="s">
        <v>195</v>
      </c>
    </row>
    <row r="764" spans="2:39" x14ac:dyDescent="0.25">
      <c r="B764" s="4" t="e">
        <f>VLOOKUP(E764,Tableau1[],4,FALSE)</f>
        <v>#N/A</v>
      </c>
      <c r="C764" s="4" t="str">
        <f>IF(E764=(LOOKUP(E764,Tableau1[Date])),"F","NF")</f>
        <v>NF</v>
      </c>
      <c r="D764" s="92" t="str">
        <f t="shared" ca="1" si="77"/>
        <v/>
      </c>
      <c r="E764" s="2">
        <v>43861</v>
      </c>
      <c r="F764" s="1">
        <f>COUNTIF(J764:O764,"M*")-COUNTIF(J764:O764,"MAL")</f>
        <v>3</v>
      </c>
      <c r="G764" s="1">
        <f>COUNTIF(J764:O764,"J*")</f>
        <v>1</v>
      </c>
      <c r="H764" s="1">
        <f>COUNTIF(J764:O764,"AM*")</f>
        <v>2</v>
      </c>
      <c r="I764" s="152"/>
      <c r="J764" s="150" t="s">
        <v>8</v>
      </c>
      <c r="K764" s="150" t="s">
        <v>8</v>
      </c>
      <c r="L764" s="150" t="s">
        <v>77</v>
      </c>
      <c r="M764" s="150" t="s">
        <v>1</v>
      </c>
      <c r="N764" s="150" t="s">
        <v>8</v>
      </c>
      <c r="O764" s="150" t="s">
        <v>1</v>
      </c>
      <c r="P764" s="57" t="str">
        <f ca="1">IF((E764-TODAY())&lt;70,"Verrouillée","Libre")</f>
        <v>Verrouillée</v>
      </c>
      <c r="Q764" s="1">
        <f>COUNTIF(U764:Y764,"M*")-COUNTIF(U764:Y764,"MAL")</f>
        <v>3</v>
      </c>
      <c r="R764" s="1">
        <f>COUNTIF(U764:Y764,"J*")</f>
        <v>1</v>
      </c>
      <c r="S764" s="1">
        <f>COUNTIF(U764:Y764,"AM*")</f>
        <v>1</v>
      </c>
      <c r="T764" s="152"/>
      <c r="U764" s="150" t="s">
        <v>87</v>
      </c>
      <c r="V764" s="150" t="s">
        <v>1</v>
      </c>
      <c r="W764" s="150" t="s">
        <v>8</v>
      </c>
      <c r="X764" s="150" t="s">
        <v>8</v>
      </c>
      <c r="Y764" s="150" t="s">
        <v>77</v>
      </c>
      <c r="Z764" s="156"/>
      <c r="AA764" s="157"/>
      <c r="AC764" s="42" t="str">
        <f t="shared" ca="1" si="71"/>
        <v/>
      </c>
      <c r="AD764" s="44" t="str">
        <f t="shared" ca="1" si="72"/>
        <v/>
      </c>
      <c r="AE764" s="46" t="str">
        <f t="shared" ca="1" si="73"/>
        <v/>
      </c>
      <c r="AF764" s="48" t="str">
        <f t="shared" ca="1" si="74"/>
        <v/>
      </c>
      <c r="AG764" s="50" t="str">
        <f t="shared" ca="1" si="75"/>
        <v/>
      </c>
      <c r="AH764" s="52" t="str">
        <f t="shared" ca="1" si="76"/>
        <v/>
      </c>
      <c r="AI764" s="177"/>
    </row>
    <row r="765" spans="2:39" x14ac:dyDescent="0.25">
      <c r="B765" s="4" t="e">
        <f>VLOOKUP(E765,Tableau1[],4,FALSE)</f>
        <v>#N/A</v>
      </c>
      <c r="C765" s="4" t="str">
        <f>IF(E765=(LOOKUP(E765,Tableau1[Date])),"F","NF")</f>
        <v>NF</v>
      </c>
      <c r="D765" s="92" t="str">
        <f t="shared" ca="1" si="77"/>
        <v/>
      </c>
      <c r="E765" s="7">
        <v>43862</v>
      </c>
      <c r="I765" s="152"/>
      <c r="J765" s="150"/>
      <c r="K765" s="150"/>
      <c r="L765" s="150"/>
      <c r="M765" s="150"/>
      <c r="N765" s="150"/>
      <c r="O765" s="150"/>
      <c r="T765" s="152"/>
      <c r="U765" s="150"/>
      <c r="V765" s="150"/>
      <c r="W765" s="150"/>
      <c r="X765" s="150"/>
      <c r="Y765" s="150"/>
      <c r="Z765" s="156"/>
      <c r="AA765" s="157"/>
      <c r="AC765" s="42" t="str">
        <f t="shared" ca="1" si="71"/>
        <v/>
      </c>
      <c r="AD765" s="44" t="str">
        <f t="shared" ca="1" si="72"/>
        <v/>
      </c>
      <c r="AE765" s="46" t="str">
        <f t="shared" ca="1" si="73"/>
        <v/>
      </c>
      <c r="AF765" s="48" t="str">
        <f t="shared" ca="1" si="74"/>
        <v/>
      </c>
      <c r="AG765" s="50" t="str">
        <f t="shared" ca="1" si="75"/>
        <v/>
      </c>
      <c r="AH765" s="52" t="str">
        <f t="shared" ca="1" si="76"/>
        <v/>
      </c>
      <c r="AI765" s="158"/>
    </row>
    <row r="766" spans="2:39" x14ac:dyDescent="0.25">
      <c r="B766" s="4" t="e">
        <f>VLOOKUP(E766,Tableau1[],4,FALSE)</f>
        <v>#N/A</v>
      </c>
      <c r="C766" s="4" t="str">
        <f>IF(E766=(LOOKUP(E766,Tableau1[Date])),"F","NF")</f>
        <v>NF</v>
      </c>
      <c r="D766" s="92" t="str">
        <f t="shared" ca="1" si="77"/>
        <v/>
      </c>
      <c r="E766" s="7">
        <v>43863</v>
      </c>
      <c r="I766" s="152"/>
      <c r="J766" s="150"/>
      <c r="K766" s="150"/>
      <c r="L766" s="150"/>
      <c r="M766" s="150"/>
      <c r="N766" s="150"/>
      <c r="O766" s="150"/>
      <c r="T766" s="152"/>
      <c r="U766" s="150"/>
      <c r="V766" s="150"/>
      <c r="W766" s="150"/>
      <c r="X766" s="150"/>
      <c r="Y766" s="150"/>
      <c r="Z766" s="156"/>
      <c r="AA766" s="157"/>
      <c r="AC766" s="42" t="str">
        <f t="shared" ca="1" si="71"/>
        <v/>
      </c>
      <c r="AD766" s="44" t="str">
        <f t="shared" ca="1" si="72"/>
        <v/>
      </c>
      <c r="AE766" s="46" t="str">
        <f t="shared" ca="1" si="73"/>
        <v/>
      </c>
      <c r="AF766" s="48" t="str">
        <f t="shared" ca="1" si="74"/>
        <v/>
      </c>
      <c r="AG766" s="50" t="str">
        <f t="shared" ca="1" si="75"/>
        <v/>
      </c>
      <c r="AH766" s="52" t="str">
        <f t="shared" ca="1" si="76"/>
        <v/>
      </c>
      <c r="AI766" s="158"/>
    </row>
    <row r="767" spans="2:39" x14ac:dyDescent="0.25">
      <c r="B767" s="4" t="e">
        <f>VLOOKUP(E767,Tableau1[],4,FALSE)</f>
        <v>#N/A</v>
      </c>
      <c r="C767" s="4" t="str">
        <f>IF(E767=(LOOKUP(E767,Tableau1[Date])),"F","NF")</f>
        <v>NF</v>
      </c>
      <c r="D767" s="92" t="str">
        <f t="shared" ca="1" si="77"/>
        <v/>
      </c>
      <c r="E767" s="2">
        <v>43864</v>
      </c>
      <c r="F767" s="1">
        <f>COUNTIF(J767:O767,"M*")-COUNTIF(J767:O767,"MAL")</f>
        <v>3</v>
      </c>
      <c r="G767" s="1">
        <f>COUNTIF(J767:O767,"J*")</f>
        <v>2</v>
      </c>
      <c r="H767" s="1">
        <f>COUNTIF(J767:O767,"AM*")</f>
        <v>1</v>
      </c>
      <c r="I767" s="152"/>
      <c r="J767" s="150" t="s">
        <v>8</v>
      </c>
      <c r="K767" s="150" t="s">
        <v>8</v>
      </c>
      <c r="L767" s="150" t="s">
        <v>1</v>
      </c>
      <c r="M767" s="150" t="s">
        <v>77</v>
      </c>
      <c r="N767" s="150" t="s">
        <v>77</v>
      </c>
      <c r="O767" s="150" t="s">
        <v>8</v>
      </c>
      <c r="P767" s="13" t="s">
        <v>59</v>
      </c>
      <c r="Q767" s="1">
        <f>COUNTIF(U767:Y767,"M*")-COUNTIF(U767:Y767,"MAL")</f>
        <v>2</v>
      </c>
      <c r="R767" s="1">
        <f>COUNTIF(U767:Y767,"J*")</f>
        <v>0</v>
      </c>
      <c r="S767" s="1">
        <f>COUNTIF(U767:Y767,"AM*")</f>
        <v>1</v>
      </c>
      <c r="T767" s="152"/>
      <c r="U767" s="150" t="s">
        <v>8</v>
      </c>
      <c r="V767" s="150" t="s">
        <v>1</v>
      </c>
      <c r="W767" s="150" t="s">
        <v>9</v>
      </c>
      <c r="X767" s="150" t="s">
        <v>9</v>
      </c>
      <c r="Y767" s="150" t="s">
        <v>8</v>
      </c>
      <c r="Z767" s="156"/>
      <c r="AA767" s="157"/>
      <c r="AC767" s="42" t="str">
        <f t="shared" ca="1" si="71"/>
        <v/>
      </c>
      <c r="AD767" s="44" t="str">
        <f t="shared" ca="1" si="72"/>
        <v/>
      </c>
      <c r="AE767" s="46" t="str">
        <f t="shared" ca="1" si="73"/>
        <v/>
      </c>
      <c r="AF767" s="48" t="str">
        <f t="shared" ca="1" si="74"/>
        <v/>
      </c>
      <c r="AG767" s="50" t="str">
        <f t="shared" ca="1" si="75"/>
        <v/>
      </c>
      <c r="AH767" s="52" t="str">
        <f t="shared" ca="1" si="76"/>
        <v/>
      </c>
      <c r="AI767" s="177" t="s">
        <v>200</v>
      </c>
    </row>
    <row r="768" spans="2:39" x14ac:dyDescent="0.25">
      <c r="B768" s="4" t="e">
        <f>VLOOKUP(E768,Tableau1[],4,FALSE)</f>
        <v>#N/A</v>
      </c>
      <c r="C768" s="4" t="str">
        <f>IF(E768=(LOOKUP(E768,Tableau1[Date])),"F","NF")</f>
        <v>NF</v>
      </c>
      <c r="D768" s="92" t="str">
        <f t="shared" ca="1" si="77"/>
        <v/>
      </c>
      <c r="E768" s="2">
        <v>43865</v>
      </c>
      <c r="F768" s="1">
        <f>COUNTIF(J768:O768,"M*")-COUNTIF(J768:O768,"MAL")</f>
        <v>3</v>
      </c>
      <c r="G768" s="1">
        <f>COUNTIF(J768:O768,"J*")</f>
        <v>2</v>
      </c>
      <c r="H768" s="1">
        <f>COUNTIF(J768:O768,"AM*")</f>
        <v>1</v>
      </c>
      <c r="I768" s="152"/>
      <c r="J768" s="150" t="s">
        <v>8</v>
      </c>
      <c r="K768" s="150" t="s">
        <v>8</v>
      </c>
      <c r="L768" s="150" t="s">
        <v>1</v>
      </c>
      <c r="M768" s="150" t="s">
        <v>90</v>
      </c>
      <c r="N768" s="150" t="s">
        <v>77</v>
      </c>
      <c r="O768" s="150" t="s">
        <v>87</v>
      </c>
      <c r="P768" s="300">
        <v>6</v>
      </c>
      <c r="Q768" s="1">
        <f>COUNTIF(U768:Y768,"M*")-COUNTIF(U768:Y768,"MAL")</f>
        <v>2</v>
      </c>
      <c r="R768" s="1">
        <f>COUNTIF(U768:Y768,"J*")</f>
        <v>0</v>
      </c>
      <c r="S768" s="1">
        <f>COUNTIF(U768:Y768,"AM*")</f>
        <v>1</v>
      </c>
      <c r="T768" s="152"/>
      <c r="U768" s="150" t="s">
        <v>8</v>
      </c>
      <c r="V768" s="150" t="s">
        <v>1</v>
      </c>
      <c r="W768" s="150" t="s">
        <v>9</v>
      </c>
      <c r="X768" s="150" t="s">
        <v>9</v>
      </c>
      <c r="Y768" s="150" t="s">
        <v>8</v>
      </c>
      <c r="Z768" s="156"/>
      <c r="AA768" s="157"/>
      <c r="AC768" s="42" t="str">
        <f t="shared" ca="1" si="71"/>
        <v/>
      </c>
      <c r="AD768" s="44" t="str">
        <f t="shared" ca="1" si="72"/>
        <v/>
      </c>
      <c r="AE768" s="46" t="str">
        <f t="shared" ca="1" si="73"/>
        <v/>
      </c>
      <c r="AF768" s="48" t="str">
        <f t="shared" ca="1" si="74"/>
        <v/>
      </c>
      <c r="AG768" s="50" t="str">
        <f t="shared" ca="1" si="75"/>
        <v/>
      </c>
      <c r="AH768" s="52" t="str">
        <f t="shared" ca="1" si="76"/>
        <v/>
      </c>
      <c r="AI768" s="158"/>
    </row>
    <row r="769" spans="2:35" x14ac:dyDescent="0.25">
      <c r="B769" s="4" t="e">
        <f>VLOOKUP(E769,Tableau1[],4,FALSE)</f>
        <v>#N/A</v>
      </c>
      <c r="C769" s="4" t="str">
        <f>IF(E769=(LOOKUP(E769,Tableau1[Date])),"F","NF")</f>
        <v>NF</v>
      </c>
      <c r="D769" s="92" t="str">
        <f t="shared" ca="1" si="77"/>
        <v/>
      </c>
      <c r="E769" s="2">
        <v>43866</v>
      </c>
      <c r="F769" s="1">
        <f>COUNTIF(J769:O769,"M*")-COUNTIF(J769:O769,"MAL")</f>
        <v>3</v>
      </c>
      <c r="G769" s="1">
        <f>COUNTIF(J769:O769,"J*")</f>
        <v>1</v>
      </c>
      <c r="H769" s="1">
        <f>COUNTIF(J769:O769,"AM*")</f>
        <v>1</v>
      </c>
      <c r="I769" s="152"/>
      <c r="J769" s="150" t="s">
        <v>8</v>
      </c>
      <c r="K769" s="150" t="s">
        <v>8</v>
      </c>
      <c r="L769" s="150" t="s">
        <v>1</v>
      </c>
      <c r="M769" s="150" t="s">
        <v>77</v>
      </c>
      <c r="N769" s="150" t="s">
        <v>9</v>
      </c>
      <c r="O769" s="150" t="s">
        <v>8</v>
      </c>
      <c r="P769" s="300"/>
      <c r="Q769" s="1">
        <f>COUNTIF(U769:Y769,"M*")-COUNTIF(U769:Y769,"MAL")</f>
        <v>2</v>
      </c>
      <c r="R769" s="1">
        <f>COUNTIF(U769:Y769,"J*")</f>
        <v>0</v>
      </c>
      <c r="S769" s="1">
        <f>COUNTIF(U769:Y769,"AM*")</f>
        <v>1</v>
      </c>
      <c r="T769" s="152"/>
      <c r="U769" s="150" t="s">
        <v>8</v>
      </c>
      <c r="V769" s="150" t="s">
        <v>1</v>
      </c>
      <c r="W769" s="150" t="s">
        <v>9</v>
      </c>
      <c r="X769" s="150" t="s">
        <v>9</v>
      </c>
      <c r="Y769" s="150" t="s">
        <v>8</v>
      </c>
      <c r="Z769" s="156"/>
      <c r="AA769" s="157"/>
      <c r="AC769" s="42" t="str">
        <f t="shared" ca="1" si="71"/>
        <v/>
      </c>
      <c r="AD769" s="44" t="str">
        <f t="shared" ca="1" si="72"/>
        <v/>
      </c>
      <c r="AE769" s="46" t="str">
        <f t="shared" ca="1" si="73"/>
        <v/>
      </c>
      <c r="AF769" s="48" t="str">
        <f t="shared" ca="1" si="74"/>
        <v/>
      </c>
      <c r="AG769" s="50" t="str">
        <f t="shared" ca="1" si="75"/>
        <v/>
      </c>
      <c r="AH769" s="52" t="str">
        <f t="shared" ca="1" si="76"/>
        <v/>
      </c>
      <c r="AI769" s="177"/>
    </row>
    <row r="770" spans="2:35" x14ac:dyDescent="0.25">
      <c r="B770" s="4" t="e">
        <f>VLOOKUP(E770,Tableau1[],4,FALSE)</f>
        <v>#N/A</v>
      </c>
      <c r="C770" s="4" t="str">
        <f>IF(E770=(LOOKUP(E770,Tableau1[Date])),"F","NF")</f>
        <v>NF</v>
      </c>
      <c r="D770" s="92" t="str">
        <f t="shared" ca="1" si="77"/>
        <v/>
      </c>
      <c r="E770" s="2">
        <v>43867</v>
      </c>
      <c r="F770" s="1">
        <f>COUNTIF(J770:O770,"M*")-COUNTIF(J770:O770,"MAL")</f>
        <v>3</v>
      </c>
      <c r="G770" s="1">
        <f>COUNTIF(J770:O770,"J*")</f>
        <v>2</v>
      </c>
      <c r="H770" s="1">
        <f>COUNTIF(J770:O770,"AM*")</f>
        <v>1</v>
      </c>
      <c r="I770" s="152"/>
      <c r="J770" s="150" t="s">
        <v>8</v>
      </c>
      <c r="K770" s="150" t="s">
        <v>8</v>
      </c>
      <c r="L770" s="150" t="s">
        <v>1</v>
      </c>
      <c r="M770" s="150" t="s">
        <v>77</v>
      </c>
      <c r="N770" s="150" t="s">
        <v>77</v>
      </c>
      <c r="O770" s="150" t="s">
        <v>8</v>
      </c>
      <c r="P770" s="56"/>
      <c r="Q770" s="1">
        <f>COUNTIF(U770:Y770,"M*")-COUNTIF(U770:Y770,"MAL")</f>
        <v>2</v>
      </c>
      <c r="R770" s="1">
        <f>COUNTIF(U770:Y770,"J*")</f>
        <v>1</v>
      </c>
      <c r="S770" s="1">
        <f>COUNTIF(U770:Y770,"AM*")</f>
        <v>2</v>
      </c>
      <c r="T770" s="152"/>
      <c r="U770" s="150" t="s">
        <v>8</v>
      </c>
      <c r="V770" s="150" t="s">
        <v>77</v>
      </c>
      <c r="W770" s="150" t="s">
        <v>1</v>
      </c>
      <c r="X770" s="150" t="s">
        <v>1</v>
      </c>
      <c r="Y770" s="150" t="s">
        <v>8</v>
      </c>
      <c r="Z770" s="156"/>
      <c r="AA770" s="157"/>
      <c r="AC770" s="42" t="str">
        <f t="shared" ca="1" si="71"/>
        <v/>
      </c>
      <c r="AD770" s="44" t="str">
        <f t="shared" ca="1" si="72"/>
        <v/>
      </c>
      <c r="AE770" s="46" t="str">
        <f t="shared" ca="1" si="73"/>
        <v/>
      </c>
      <c r="AF770" s="48" t="str">
        <f t="shared" ca="1" si="74"/>
        <v/>
      </c>
      <c r="AG770" s="50" t="str">
        <f t="shared" ca="1" si="75"/>
        <v/>
      </c>
      <c r="AH770" s="52" t="str">
        <f t="shared" ca="1" si="76"/>
        <v/>
      </c>
      <c r="AI770" s="158"/>
    </row>
    <row r="771" spans="2:35" x14ac:dyDescent="0.25">
      <c r="B771" s="4" t="e">
        <f>VLOOKUP(E771,Tableau1[],4,FALSE)</f>
        <v>#N/A</v>
      </c>
      <c r="C771" s="4" t="str">
        <f>IF(E771=(LOOKUP(E771,Tableau1[Date])),"F","NF")</f>
        <v>NF</v>
      </c>
      <c r="D771" s="92" t="str">
        <f t="shared" ca="1" si="77"/>
        <v/>
      </c>
      <c r="E771" s="2">
        <v>43868</v>
      </c>
      <c r="F771" s="1">
        <f>COUNTIF(J771:O771,"M*")-COUNTIF(J771:O771,"MAL")</f>
        <v>3</v>
      </c>
      <c r="G771" s="1">
        <f>COUNTIF(J771:O771,"J*")</f>
        <v>1</v>
      </c>
      <c r="H771" s="1">
        <f>COUNTIF(J771:O771,"AM*")</f>
        <v>1</v>
      </c>
      <c r="I771" s="152"/>
      <c r="J771" s="150" t="s">
        <v>8</v>
      </c>
      <c r="K771" s="150" t="s">
        <v>8</v>
      </c>
      <c r="L771" s="150" t="s">
        <v>1</v>
      </c>
      <c r="M771" s="150" t="s">
        <v>77</v>
      </c>
      <c r="N771" s="150" t="s">
        <v>9</v>
      </c>
      <c r="O771" s="150" t="s">
        <v>8</v>
      </c>
      <c r="P771" s="57" t="str">
        <f ca="1">IF((E771-TODAY())&lt;70,"Verrouillée","Libre")</f>
        <v>Verrouillée</v>
      </c>
      <c r="Q771" s="1">
        <f>COUNTIF(U771:Y771,"M*")-COUNTIF(U771:Y771,"MAL")</f>
        <v>2</v>
      </c>
      <c r="R771" s="1">
        <f>COUNTIF(U771:Y771,"J*")</f>
        <v>1</v>
      </c>
      <c r="S771" s="1">
        <f>COUNTIF(U771:Y771,"AM*")</f>
        <v>2</v>
      </c>
      <c r="T771" s="152"/>
      <c r="U771" s="150" t="s">
        <v>87</v>
      </c>
      <c r="V771" s="150" t="s">
        <v>77</v>
      </c>
      <c r="W771" s="150" t="s">
        <v>1</v>
      </c>
      <c r="X771" s="150" t="s">
        <v>1</v>
      </c>
      <c r="Y771" s="150" t="s">
        <v>8</v>
      </c>
      <c r="Z771" s="156"/>
      <c r="AA771" s="157"/>
      <c r="AC771" s="42" t="str">
        <f t="shared" ca="1" si="71"/>
        <v/>
      </c>
      <c r="AD771" s="44" t="str">
        <f t="shared" ca="1" si="72"/>
        <v/>
      </c>
      <c r="AE771" s="46" t="str">
        <f t="shared" ca="1" si="73"/>
        <v/>
      </c>
      <c r="AF771" s="48" t="str">
        <f t="shared" ca="1" si="74"/>
        <v/>
      </c>
      <c r="AG771" s="50" t="str">
        <f t="shared" ca="1" si="75"/>
        <v/>
      </c>
      <c r="AH771" s="52" t="str">
        <f t="shared" ca="1" si="76"/>
        <v/>
      </c>
      <c r="AI771" s="158"/>
    </row>
    <row r="772" spans="2:35" x14ac:dyDescent="0.25">
      <c r="B772" s="4" t="e">
        <f>VLOOKUP(E772,Tableau1[],4,FALSE)</f>
        <v>#N/A</v>
      </c>
      <c r="C772" s="4" t="str">
        <f>IF(E772=(LOOKUP(E772,Tableau1[Date])),"F","NF")</f>
        <v>NF</v>
      </c>
      <c r="D772" s="92" t="str">
        <f t="shared" ca="1" si="77"/>
        <v/>
      </c>
      <c r="E772" s="7">
        <v>43869</v>
      </c>
      <c r="I772" s="152"/>
      <c r="J772" s="150"/>
      <c r="K772" s="150"/>
      <c r="L772" s="150"/>
      <c r="M772" s="150"/>
      <c r="N772" s="150"/>
      <c r="O772" s="150"/>
      <c r="T772" s="152"/>
      <c r="U772" s="150"/>
      <c r="V772" s="150"/>
      <c r="W772" s="150"/>
      <c r="X772" s="150"/>
      <c r="Y772" s="150"/>
      <c r="Z772" s="156"/>
      <c r="AA772" s="157"/>
      <c r="AC772" s="42" t="str">
        <f t="shared" ref="AC772:AC835" ca="1" si="78">IF(E772=TODAY(), "&lt;", "")</f>
        <v/>
      </c>
      <c r="AD772" s="44" t="str">
        <f t="shared" ref="AD772:AD835" ca="1" si="79">IF(E772=TODAY(), "=", "")</f>
        <v/>
      </c>
      <c r="AE772" s="46" t="str">
        <f t="shared" ref="AE772:AE835" ca="1" si="80">IF(E772=TODAY(), "=", "")</f>
        <v/>
      </c>
      <c r="AF772" s="48" t="str">
        <f t="shared" ref="AF772:AF835" ca="1" si="81">IF(E772=TODAY(), "=", "")</f>
        <v/>
      </c>
      <c r="AG772" s="50" t="str">
        <f t="shared" ref="AG772:AG835" ca="1" si="82">IF(E772=TODAY(), "=", "")</f>
        <v/>
      </c>
      <c r="AH772" s="52" t="str">
        <f t="shared" ref="AH772:AH835" ca="1" si="83">IF(E772=TODAY(), "=", "")</f>
        <v/>
      </c>
      <c r="AI772" s="158"/>
    </row>
    <row r="773" spans="2:35" x14ac:dyDescent="0.25">
      <c r="B773" s="4" t="e">
        <f>VLOOKUP(E773,Tableau1[],4,FALSE)</f>
        <v>#N/A</v>
      </c>
      <c r="C773" s="4" t="str">
        <f>IF(E773=(LOOKUP(E773,Tableau1[Date])),"F","NF")</f>
        <v>NF</v>
      </c>
      <c r="D773" s="92" t="str">
        <f t="shared" ca="1" si="77"/>
        <v/>
      </c>
      <c r="E773" s="7">
        <v>43870</v>
      </c>
      <c r="I773" s="152"/>
      <c r="J773" s="150"/>
      <c r="K773" s="150"/>
      <c r="L773" s="150"/>
      <c r="M773" s="150"/>
      <c r="N773" s="150"/>
      <c r="O773" s="150"/>
      <c r="T773" s="152"/>
      <c r="U773" s="150"/>
      <c r="V773" s="150"/>
      <c r="W773" s="150"/>
      <c r="X773" s="150"/>
      <c r="Y773" s="150"/>
      <c r="Z773" s="156"/>
      <c r="AA773" s="157"/>
      <c r="AC773" s="42" t="str">
        <f t="shared" ca="1" si="78"/>
        <v/>
      </c>
      <c r="AD773" s="44" t="str">
        <f t="shared" ca="1" si="79"/>
        <v/>
      </c>
      <c r="AE773" s="46" t="str">
        <f t="shared" ca="1" si="80"/>
        <v/>
      </c>
      <c r="AF773" s="48" t="str">
        <f t="shared" ca="1" si="81"/>
        <v/>
      </c>
      <c r="AG773" s="50" t="str">
        <f t="shared" ca="1" si="82"/>
        <v/>
      </c>
      <c r="AH773" s="52" t="str">
        <f t="shared" ca="1" si="83"/>
        <v/>
      </c>
      <c r="AI773" s="158"/>
    </row>
    <row r="774" spans="2:35" x14ac:dyDescent="0.25">
      <c r="B774" s="4" t="e">
        <f>VLOOKUP(E774,Tableau1[],4,FALSE)</f>
        <v>#N/A</v>
      </c>
      <c r="C774" s="4" t="str">
        <f>IF(E774=(LOOKUP(E774,Tableau1[Date])),"F","NF")</f>
        <v>NF</v>
      </c>
      <c r="D774" s="92" t="str">
        <f t="shared" ca="1" si="77"/>
        <v/>
      </c>
      <c r="E774" s="2">
        <v>43871</v>
      </c>
      <c r="F774" s="1">
        <f>COUNTIF(J774:O774,"M*")-COUNTIF(J774:O774,"MAL")</f>
        <v>3</v>
      </c>
      <c r="G774" s="1">
        <f>COUNTIF(J774:O774,"J*")</f>
        <v>1</v>
      </c>
      <c r="H774" s="1">
        <f>COUNTIF(J774:O774,"AM*")</f>
        <v>2</v>
      </c>
      <c r="I774" s="152"/>
      <c r="J774" s="150" t="s">
        <v>8</v>
      </c>
      <c r="K774" s="150" t="s">
        <v>87</v>
      </c>
      <c r="L774" s="150" t="s">
        <v>77</v>
      </c>
      <c r="M774" s="150" t="s">
        <v>1</v>
      </c>
      <c r="N774" s="150" t="s">
        <v>1</v>
      </c>
      <c r="O774" s="150" t="s">
        <v>87</v>
      </c>
      <c r="P774" s="20" t="s">
        <v>59</v>
      </c>
      <c r="Q774" s="1">
        <f>COUNTIF(U774:Y774,"M*")-COUNTIF(U774:Y774,"MAL")</f>
        <v>2</v>
      </c>
      <c r="R774" s="1">
        <f>COUNTIF(U774:Y774,"J*")</f>
        <v>2</v>
      </c>
      <c r="S774" s="1">
        <f>COUNTIF(U774:Y774,"AM*")</f>
        <v>1</v>
      </c>
      <c r="T774" s="152"/>
      <c r="U774" s="150" t="s">
        <v>87</v>
      </c>
      <c r="V774" s="150" t="s">
        <v>1</v>
      </c>
      <c r="W774" s="150" t="s">
        <v>77</v>
      </c>
      <c r="X774" s="150" t="s">
        <v>77</v>
      </c>
      <c r="Y774" s="150" t="s">
        <v>8</v>
      </c>
      <c r="Z774" s="156"/>
      <c r="AA774" s="157"/>
      <c r="AC774" s="42" t="str">
        <f t="shared" ca="1" si="78"/>
        <v/>
      </c>
      <c r="AD774" s="44" t="str">
        <f t="shared" ca="1" si="79"/>
        <v/>
      </c>
      <c r="AE774" s="46" t="str">
        <f t="shared" ca="1" si="80"/>
        <v/>
      </c>
      <c r="AF774" s="48" t="str">
        <f t="shared" ca="1" si="81"/>
        <v/>
      </c>
      <c r="AG774" s="50" t="str">
        <f t="shared" ca="1" si="82"/>
        <v/>
      </c>
      <c r="AH774" s="52" t="str">
        <f t="shared" ca="1" si="83"/>
        <v/>
      </c>
      <c r="AI774" s="158"/>
    </row>
    <row r="775" spans="2:35" x14ac:dyDescent="0.25">
      <c r="B775" s="4" t="e">
        <f>VLOOKUP(E775,Tableau1[],4,FALSE)</f>
        <v>#N/A</v>
      </c>
      <c r="C775" s="4" t="str">
        <f>IF(E775=(LOOKUP(E775,Tableau1[Date])),"F","NF")</f>
        <v>NF</v>
      </c>
      <c r="D775" s="92" t="str">
        <f t="shared" ca="1" si="77"/>
        <v/>
      </c>
      <c r="E775" s="2">
        <v>43872</v>
      </c>
      <c r="F775" s="1">
        <f>COUNTIF(J775:O775,"M*")-COUNTIF(J775:O775,"MAL")</f>
        <v>3</v>
      </c>
      <c r="G775" s="1">
        <f>COUNTIF(J775:O775,"J*")</f>
        <v>1</v>
      </c>
      <c r="H775" s="1">
        <f>COUNTIF(J775:O775,"AM*")</f>
        <v>2</v>
      </c>
      <c r="I775" s="152"/>
      <c r="J775" s="150" t="s">
        <v>8</v>
      </c>
      <c r="K775" s="150" t="s">
        <v>8</v>
      </c>
      <c r="L775" s="150" t="s">
        <v>77</v>
      </c>
      <c r="M775" s="150" t="s">
        <v>1</v>
      </c>
      <c r="N775" s="150" t="s">
        <v>1</v>
      </c>
      <c r="O775" s="150" t="s">
        <v>8</v>
      </c>
      <c r="P775" s="302">
        <v>7</v>
      </c>
      <c r="Q775" s="1">
        <f>COUNTIF(U775:Y775,"M*")-COUNTIF(U775:Y775,"MAL")</f>
        <v>2</v>
      </c>
      <c r="R775" s="1">
        <f>COUNTIF(U775:Y775,"J*")</f>
        <v>2</v>
      </c>
      <c r="S775" s="1">
        <f>COUNTIF(U775:Y775,"AM*")</f>
        <v>1</v>
      </c>
      <c r="T775" s="152"/>
      <c r="U775" s="150" t="s">
        <v>87</v>
      </c>
      <c r="V775" s="150" t="s">
        <v>1</v>
      </c>
      <c r="W775" s="150" t="s">
        <v>77</v>
      </c>
      <c r="X775" s="150" t="s">
        <v>77</v>
      </c>
      <c r="Y775" s="150" t="s">
        <v>8</v>
      </c>
      <c r="Z775" s="156"/>
      <c r="AA775" s="157"/>
      <c r="AC775" s="42" t="str">
        <f t="shared" ca="1" si="78"/>
        <v/>
      </c>
      <c r="AD775" s="44" t="str">
        <f t="shared" ca="1" si="79"/>
        <v/>
      </c>
      <c r="AE775" s="46" t="str">
        <f t="shared" ca="1" si="80"/>
        <v/>
      </c>
      <c r="AF775" s="48" t="str">
        <f t="shared" ca="1" si="81"/>
        <v/>
      </c>
      <c r="AG775" s="50" t="str">
        <f t="shared" ca="1" si="82"/>
        <v/>
      </c>
      <c r="AH775" s="52" t="str">
        <f t="shared" ca="1" si="83"/>
        <v/>
      </c>
      <c r="AI775" s="158"/>
    </row>
    <row r="776" spans="2:35" x14ac:dyDescent="0.25">
      <c r="B776" s="4" t="e">
        <f>VLOOKUP(E776,Tableau1[],4,FALSE)</f>
        <v>#N/A</v>
      </c>
      <c r="C776" s="4" t="str">
        <f>IF(E776=(LOOKUP(E776,Tableau1[Date])),"F","NF")</f>
        <v>NF</v>
      </c>
      <c r="D776" s="92" t="str">
        <f t="shared" ca="1" si="77"/>
        <v/>
      </c>
      <c r="E776" s="2">
        <v>43873</v>
      </c>
      <c r="F776" s="1">
        <f>COUNTIF(J776:O776,"M*")-COUNTIF(J776:O776,"MAL")</f>
        <v>3</v>
      </c>
      <c r="G776" s="1">
        <f>COUNTIF(J776:O776,"J*")</f>
        <v>1</v>
      </c>
      <c r="H776" s="1">
        <f>COUNTIF(J776:O776,"AM*")</f>
        <v>2</v>
      </c>
      <c r="I776" s="152"/>
      <c r="J776" s="150" t="s">
        <v>8</v>
      </c>
      <c r="K776" s="150" t="s">
        <v>8</v>
      </c>
      <c r="L776" s="150" t="s">
        <v>77</v>
      </c>
      <c r="M776" s="150" t="s">
        <v>1</v>
      </c>
      <c r="N776" s="150" t="s">
        <v>1</v>
      </c>
      <c r="O776" s="150" t="s">
        <v>8</v>
      </c>
      <c r="P776" s="302"/>
      <c r="Q776" s="1">
        <f>COUNTIF(U776:Y776,"M*")-COUNTIF(U776:Y776,"MAL")</f>
        <v>2</v>
      </c>
      <c r="R776" s="1">
        <f>COUNTIF(U776:Y776,"J*")</f>
        <v>2</v>
      </c>
      <c r="S776" s="1">
        <f>COUNTIF(U776:Y776,"AM*")</f>
        <v>1</v>
      </c>
      <c r="T776" s="152"/>
      <c r="U776" s="150" t="s">
        <v>8</v>
      </c>
      <c r="V776" s="150" t="s">
        <v>1</v>
      </c>
      <c r="W776" s="150" t="s">
        <v>77</v>
      </c>
      <c r="X776" s="150" t="s">
        <v>77</v>
      </c>
      <c r="Y776" s="150" t="s">
        <v>8</v>
      </c>
      <c r="Z776" s="156"/>
      <c r="AA776" s="157"/>
      <c r="AC776" s="42" t="str">
        <f t="shared" ca="1" si="78"/>
        <v/>
      </c>
      <c r="AD776" s="44" t="str">
        <f t="shared" ca="1" si="79"/>
        <v/>
      </c>
      <c r="AE776" s="46" t="str">
        <f t="shared" ca="1" si="80"/>
        <v/>
      </c>
      <c r="AF776" s="48" t="str">
        <f t="shared" ca="1" si="81"/>
        <v/>
      </c>
      <c r="AG776" s="50" t="str">
        <f t="shared" ca="1" si="82"/>
        <v/>
      </c>
      <c r="AH776" s="52" t="str">
        <f t="shared" ca="1" si="83"/>
        <v/>
      </c>
      <c r="AI776" s="158"/>
    </row>
    <row r="777" spans="2:35" x14ac:dyDescent="0.25">
      <c r="B777" s="4" t="e">
        <f>VLOOKUP(E777,Tableau1[],4,FALSE)</f>
        <v>#N/A</v>
      </c>
      <c r="C777" s="4" t="str">
        <f>IF(E777=(LOOKUP(E777,Tableau1[Date])),"F","NF")</f>
        <v>NF</v>
      </c>
      <c r="D777" s="92" t="str">
        <f t="shared" ca="1" si="77"/>
        <v/>
      </c>
      <c r="E777" s="2">
        <v>43874</v>
      </c>
      <c r="F777" s="1">
        <f>COUNTIF(J777:O777,"M*")-COUNTIF(J777:O777,"MAL")</f>
        <v>3</v>
      </c>
      <c r="G777" s="1">
        <f>COUNTIF(J777:O777,"J*")</f>
        <v>1</v>
      </c>
      <c r="H777" s="1">
        <f>COUNTIF(J777:O777,"AM*")</f>
        <v>2</v>
      </c>
      <c r="I777" s="152"/>
      <c r="J777" s="150" t="s">
        <v>8</v>
      </c>
      <c r="K777" s="150" t="s">
        <v>8</v>
      </c>
      <c r="L777" s="150" t="s">
        <v>77</v>
      </c>
      <c r="M777" s="150" t="s">
        <v>1</v>
      </c>
      <c r="N777" s="150" t="s">
        <v>1</v>
      </c>
      <c r="O777" s="150" t="s">
        <v>8</v>
      </c>
      <c r="P777" s="19" t="s">
        <v>62</v>
      </c>
      <c r="Q777" s="1">
        <f>COUNTIF(U777:Y777,"M*")-COUNTIF(U777:Y777,"MAL")</f>
        <v>2</v>
      </c>
      <c r="R777" s="1">
        <f>COUNTIF(U777:Y777,"J*")</f>
        <v>2</v>
      </c>
      <c r="S777" s="1">
        <f>COUNTIF(U777:Y777,"AM*")</f>
        <v>1</v>
      </c>
      <c r="T777" s="152"/>
      <c r="U777" s="150" t="s">
        <v>8</v>
      </c>
      <c r="V777" s="150" t="s">
        <v>1</v>
      </c>
      <c r="W777" s="150" t="s">
        <v>77</v>
      </c>
      <c r="X777" s="150" t="s">
        <v>77</v>
      </c>
      <c r="Y777" s="150" t="s">
        <v>8</v>
      </c>
      <c r="Z777" s="156"/>
      <c r="AA777" s="157"/>
      <c r="AC777" s="42" t="str">
        <f t="shared" ca="1" si="78"/>
        <v/>
      </c>
      <c r="AD777" s="44" t="str">
        <f t="shared" ca="1" si="79"/>
        <v/>
      </c>
      <c r="AE777" s="46" t="str">
        <f t="shared" ca="1" si="80"/>
        <v/>
      </c>
      <c r="AF777" s="48" t="str">
        <f t="shared" ca="1" si="81"/>
        <v/>
      </c>
      <c r="AG777" s="50" t="str">
        <f t="shared" ca="1" si="82"/>
        <v/>
      </c>
      <c r="AH777" s="52" t="str">
        <f t="shared" ca="1" si="83"/>
        <v/>
      </c>
      <c r="AI777" s="158"/>
    </row>
    <row r="778" spans="2:35" x14ac:dyDescent="0.25">
      <c r="B778" s="4" t="e">
        <f>VLOOKUP(E778,Tableau1[],4,FALSE)</f>
        <v>#N/A</v>
      </c>
      <c r="C778" s="4" t="str">
        <f>IF(E778=(LOOKUP(E778,Tableau1[Date])),"F","NF")</f>
        <v>NF</v>
      </c>
      <c r="D778" s="92" t="str">
        <f t="shared" ca="1" si="77"/>
        <v/>
      </c>
      <c r="E778" s="2">
        <v>43875</v>
      </c>
      <c r="F778" s="1">
        <f>COUNTIF(J778:O778,"M*")-COUNTIF(J778:O778,"MAL")</f>
        <v>3</v>
      </c>
      <c r="G778" s="1">
        <f>COUNTIF(J778:O778,"J*")</f>
        <v>1</v>
      </c>
      <c r="H778" s="1">
        <f>COUNTIF(J778:O778,"AM*")</f>
        <v>2</v>
      </c>
      <c r="I778" s="152"/>
      <c r="J778" s="150" t="s">
        <v>8</v>
      </c>
      <c r="K778" s="150" t="s">
        <v>8</v>
      </c>
      <c r="L778" s="150" t="s">
        <v>77</v>
      </c>
      <c r="M778" s="150" t="s">
        <v>1</v>
      </c>
      <c r="N778" s="150" t="s">
        <v>1</v>
      </c>
      <c r="O778" s="150" t="s">
        <v>8</v>
      </c>
      <c r="P778" s="21" t="str">
        <f ca="1">IF((E778-TODAY())&lt;70,"Verrouillée","Libre")</f>
        <v>Verrouillée</v>
      </c>
      <c r="Q778" s="1">
        <f>COUNTIF(U778:Y778,"M*")-COUNTIF(U778:Y778,"MAL")</f>
        <v>1</v>
      </c>
      <c r="R778" s="1">
        <f>COUNTIF(U778:Y778,"J*")</f>
        <v>0</v>
      </c>
      <c r="S778" s="1">
        <f>COUNTIF(U778:Y778,"AM*")</f>
        <v>2</v>
      </c>
      <c r="T778" s="152"/>
      <c r="U778" s="150" t="s">
        <v>87</v>
      </c>
      <c r="V778" s="150" t="s">
        <v>9</v>
      </c>
      <c r="W778" s="150" t="s">
        <v>1</v>
      </c>
      <c r="X778" s="150" t="s">
        <v>1</v>
      </c>
      <c r="Y778" s="150" t="s">
        <v>9</v>
      </c>
      <c r="Z778" s="156"/>
      <c r="AA778" s="157"/>
      <c r="AC778" s="42" t="str">
        <f t="shared" ca="1" si="78"/>
        <v/>
      </c>
      <c r="AD778" s="44" t="str">
        <f t="shared" ca="1" si="79"/>
        <v/>
      </c>
      <c r="AE778" s="46" t="str">
        <f t="shared" ca="1" si="80"/>
        <v/>
      </c>
      <c r="AF778" s="48" t="str">
        <f t="shared" ca="1" si="81"/>
        <v/>
      </c>
      <c r="AG778" s="50" t="str">
        <f t="shared" ca="1" si="82"/>
        <v/>
      </c>
      <c r="AH778" s="52" t="str">
        <f t="shared" ca="1" si="83"/>
        <v/>
      </c>
      <c r="AI778" s="158"/>
    </row>
    <row r="779" spans="2:35" x14ac:dyDescent="0.25">
      <c r="B779" s="4" t="e">
        <f>VLOOKUP(E779,Tableau1[],4,FALSE)</f>
        <v>#N/A</v>
      </c>
      <c r="C779" s="4" t="str">
        <f>IF(E779=(LOOKUP(E779,Tableau1[Date])),"F","NF")</f>
        <v>NF</v>
      </c>
      <c r="D779" s="92" t="str">
        <f t="shared" ca="1" si="77"/>
        <v/>
      </c>
      <c r="E779" s="7">
        <v>43876</v>
      </c>
      <c r="I779" s="152"/>
      <c r="J779" s="150"/>
      <c r="K779" s="150"/>
      <c r="L779" s="150"/>
      <c r="M779" s="150"/>
      <c r="N779" s="150"/>
      <c r="O779" s="150"/>
      <c r="T779" s="152"/>
      <c r="U779" s="150"/>
      <c r="V779" s="150"/>
      <c r="W779" s="150"/>
      <c r="X779" s="150"/>
      <c r="Y779" s="150"/>
      <c r="Z779" s="156"/>
      <c r="AA779" s="157"/>
      <c r="AC779" s="42" t="str">
        <f t="shared" ca="1" si="78"/>
        <v/>
      </c>
      <c r="AD779" s="44" t="str">
        <f t="shared" ca="1" si="79"/>
        <v/>
      </c>
      <c r="AE779" s="46" t="str">
        <f t="shared" ca="1" si="80"/>
        <v/>
      </c>
      <c r="AF779" s="48" t="str">
        <f t="shared" ca="1" si="81"/>
        <v/>
      </c>
      <c r="AG779" s="50" t="str">
        <f t="shared" ca="1" si="82"/>
        <v/>
      </c>
      <c r="AH779" s="52" t="str">
        <f t="shared" ca="1" si="83"/>
        <v/>
      </c>
      <c r="AI779" s="158"/>
    </row>
    <row r="780" spans="2:35" x14ac:dyDescent="0.25">
      <c r="B780" s="4" t="e">
        <f>VLOOKUP(E780,Tableau1[],4,FALSE)</f>
        <v>#N/A</v>
      </c>
      <c r="C780" s="4" t="str">
        <f>IF(E780=(LOOKUP(E780,Tableau1[Date])),"F","NF")</f>
        <v>NF</v>
      </c>
      <c r="D780" s="92" t="str">
        <f t="shared" ca="1" si="77"/>
        <v/>
      </c>
      <c r="E780" s="7">
        <v>43877</v>
      </c>
      <c r="I780" s="152"/>
      <c r="J780" s="150"/>
      <c r="K780" s="150"/>
      <c r="L780" s="150"/>
      <c r="M780" s="150"/>
      <c r="N780" s="150"/>
      <c r="O780" s="150"/>
      <c r="T780" s="152"/>
      <c r="U780" s="150"/>
      <c r="V780" s="150"/>
      <c r="W780" s="150"/>
      <c r="X780" s="150"/>
      <c r="Y780" s="150"/>
      <c r="Z780" s="156"/>
      <c r="AA780" s="157"/>
      <c r="AC780" s="42" t="str">
        <f t="shared" ca="1" si="78"/>
        <v/>
      </c>
      <c r="AD780" s="44" t="str">
        <f t="shared" ca="1" si="79"/>
        <v/>
      </c>
      <c r="AE780" s="46" t="str">
        <f t="shared" ca="1" si="80"/>
        <v/>
      </c>
      <c r="AF780" s="48" t="str">
        <f t="shared" ca="1" si="81"/>
        <v/>
      </c>
      <c r="AG780" s="50" t="str">
        <f t="shared" ca="1" si="82"/>
        <v/>
      </c>
      <c r="AH780" s="52" t="str">
        <f t="shared" ca="1" si="83"/>
        <v/>
      </c>
      <c r="AI780" s="158"/>
    </row>
    <row r="781" spans="2:35" x14ac:dyDescent="0.25">
      <c r="B781" s="4" t="e">
        <f>VLOOKUP(E781,Tableau1[],4,FALSE)</f>
        <v>#N/A</v>
      </c>
      <c r="C781" s="4" t="str">
        <f>IF(E781=(LOOKUP(E781,Tableau1[Date])),"F","NF")</f>
        <v>NF</v>
      </c>
      <c r="D781" s="92" t="str">
        <f t="shared" ca="1" si="77"/>
        <v/>
      </c>
      <c r="E781" s="2">
        <v>43878</v>
      </c>
      <c r="F781" s="1">
        <f>COUNTIF(J781:O781,"M*")-COUNTIF(J781:O781,"MAL")</f>
        <v>2</v>
      </c>
      <c r="G781" s="1">
        <f>COUNTIF(J781:O781,"J*")</f>
        <v>1</v>
      </c>
      <c r="H781" s="1">
        <f>COUNTIF(J781:O781,"AM*")</f>
        <v>1</v>
      </c>
      <c r="I781" s="152"/>
      <c r="J781" s="150" t="s">
        <v>1</v>
      </c>
      <c r="K781" s="150" t="s">
        <v>8</v>
      </c>
      <c r="L781" s="150" t="s">
        <v>77</v>
      </c>
      <c r="M781" s="150" t="s">
        <v>9</v>
      </c>
      <c r="N781" s="150" t="s">
        <v>8</v>
      </c>
      <c r="O781" s="150" t="s">
        <v>9</v>
      </c>
      <c r="P781" s="20" t="s">
        <v>59</v>
      </c>
      <c r="Q781" s="1">
        <f>COUNTIF(U781:Y781,"M*")-COUNTIF(U781:Y781,"MAL")</f>
        <v>1</v>
      </c>
      <c r="R781" s="1">
        <f>COUNTIF(U781:Y781,"J*")</f>
        <v>0</v>
      </c>
      <c r="S781" s="1">
        <f>COUNTIF(U781:Y781,"AM*")</f>
        <v>2</v>
      </c>
      <c r="T781" s="152"/>
      <c r="U781" s="150" t="s">
        <v>9</v>
      </c>
      <c r="V781" s="150" t="s">
        <v>8</v>
      </c>
      <c r="W781" s="150" t="s">
        <v>1</v>
      </c>
      <c r="X781" s="150" t="s">
        <v>1</v>
      </c>
      <c r="Y781" s="150" t="s">
        <v>9</v>
      </c>
      <c r="Z781" s="156"/>
      <c r="AA781" s="157"/>
      <c r="AC781" s="42" t="str">
        <f t="shared" ca="1" si="78"/>
        <v/>
      </c>
      <c r="AD781" s="44" t="str">
        <f t="shared" ca="1" si="79"/>
        <v/>
      </c>
      <c r="AE781" s="46" t="str">
        <f t="shared" ca="1" si="80"/>
        <v/>
      </c>
      <c r="AF781" s="48" t="str">
        <f t="shared" ca="1" si="81"/>
        <v/>
      </c>
      <c r="AG781" s="50" t="str">
        <f t="shared" ca="1" si="82"/>
        <v/>
      </c>
      <c r="AH781" s="52" t="str">
        <f t="shared" ca="1" si="83"/>
        <v/>
      </c>
      <c r="AI781" s="177" t="s">
        <v>203</v>
      </c>
    </row>
    <row r="782" spans="2:35" x14ac:dyDescent="0.25">
      <c r="B782" s="4" t="e">
        <f>VLOOKUP(E782,Tableau1[],4,FALSE)</f>
        <v>#N/A</v>
      </c>
      <c r="C782" s="4" t="str">
        <f>IF(E782=(LOOKUP(E782,Tableau1[Date])),"F","NF")</f>
        <v>NF</v>
      </c>
      <c r="D782" s="92" t="str">
        <f t="shared" ca="1" si="77"/>
        <v/>
      </c>
      <c r="E782" s="2">
        <v>43879</v>
      </c>
      <c r="F782" s="1">
        <f>COUNTIF(J782:O782,"M*")-COUNTIF(J782:O782,"MAL")</f>
        <v>2</v>
      </c>
      <c r="G782" s="1">
        <f>COUNTIF(J782:O782,"J*")</f>
        <v>1</v>
      </c>
      <c r="H782" s="1">
        <f>COUNTIF(J782:O782,"AM*")</f>
        <v>1</v>
      </c>
      <c r="I782" s="152"/>
      <c r="J782" s="150" t="s">
        <v>1</v>
      </c>
      <c r="K782" s="150" t="s">
        <v>8</v>
      </c>
      <c r="L782" s="150" t="s">
        <v>77</v>
      </c>
      <c r="M782" s="150" t="s">
        <v>9</v>
      </c>
      <c r="N782" s="150" t="s">
        <v>8</v>
      </c>
      <c r="O782" s="150" t="s">
        <v>9</v>
      </c>
      <c r="P782" s="302">
        <v>8</v>
      </c>
      <c r="Q782" s="1">
        <f>COUNTIF(U782:Y782,"M*")-COUNTIF(U782:Y782,"MAL")</f>
        <v>1</v>
      </c>
      <c r="R782" s="1">
        <f>COUNTIF(U782:Y782,"J*")</f>
        <v>0</v>
      </c>
      <c r="S782" s="1">
        <f>COUNTIF(U782:Y782,"AM*")</f>
        <v>2</v>
      </c>
      <c r="T782" s="152"/>
      <c r="U782" s="150" t="s">
        <v>9</v>
      </c>
      <c r="V782" s="150" t="s">
        <v>8</v>
      </c>
      <c r="W782" s="150" t="s">
        <v>1</v>
      </c>
      <c r="X782" s="150" t="s">
        <v>1</v>
      </c>
      <c r="Y782" s="150" t="s">
        <v>9</v>
      </c>
      <c r="Z782" s="156"/>
      <c r="AA782" s="157"/>
      <c r="AC782" s="42" t="str">
        <f t="shared" ca="1" si="78"/>
        <v/>
      </c>
      <c r="AD782" s="44" t="str">
        <f t="shared" ca="1" si="79"/>
        <v/>
      </c>
      <c r="AE782" s="46" t="str">
        <f t="shared" ca="1" si="80"/>
        <v/>
      </c>
      <c r="AF782" s="48" t="str">
        <f t="shared" ca="1" si="81"/>
        <v/>
      </c>
      <c r="AG782" s="50" t="str">
        <f t="shared" ca="1" si="82"/>
        <v/>
      </c>
      <c r="AH782" s="52" t="str">
        <f t="shared" ca="1" si="83"/>
        <v/>
      </c>
      <c r="AI782" s="158"/>
    </row>
    <row r="783" spans="2:35" x14ac:dyDescent="0.25">
      <c r="B783" s="4" t="e">
        <f>VLOOKUP(E783,Tableau1[],4,FALSE)</f>
        <v>#N/A</v>
      </c>
      <c r="C783" s="4" t="str">
        <f>IF(E783=(LOOKUP(E783,Tableau1[Date])),"F","NF")</f>
        <v>NF</v>
      </c>
      <c r="D783" s="92" t="str">
        <f t="shared" ca="1" si="77"/>
        <v/>
      </c>
      <c r="E783" s="2">
        <v>43880</v>
      </c>
      <c r="F783" s="1">
        <f>COUNTIF(J783:O783,"M*")-COUNTIF(J783:O783,"MAL")</f>
        <v>2</v>
      </c>
      <c r="G783" s="1">
        <f>COUNTIF(J783:O783,"J*")</f>
        <v>1</v>
      </c>
      <c r="H783" s="1">
        <f>COUNTIF(J783:O783,"AM*")</f>
        <v>1</v>
      </c>
      <c r="I783" s="152"/>
      <c r="J783" s="150" t="s">
        <v>1</v>
      </c>
      <c r="K783" s="150" t="s">
        <v>8</v>
      </c>
      <c r="L783" s="150" t="s">
        <v>77</v>
      </c>
      <c r="M783" s="150" t="s">
        <v>9</v>
      </c>
      <c r="N783" s="150" t="s">
        <v>87</v>
      </c>
      <c r="O783" s="150" t="s">
        <v>9</v>
      </c>
      <c r="P783" s="302"/>
      <c r="Q783" s="1">
        <f>COUNTIF(U783:Y783,"M*")-COUNTIF(U783:Y783,"MAL")</f>
        <v>1</v>
      </c>
      <c r="R783" s="1">
        <f>COUNTIF(U783:Y783,"J*")</f>
        <v>0</v>
      </c>
      <c r="S783" s="1">
        <f>COUNTIF(U783:Y783,"AM*")</f>
        <v>2</v>
      </c>
      <c r="T783" s="152"/>
      <c r="U783" s="150" t="s">
        <v>9</v>
      </c>
      <c r="V783" s="150" t="s">
        <v>8</v>
      </c>
      <c r="W783" s="150" t="s">
        <v>1</v>
      </c>
      <c r="X783" s="150" t="s">
        <v>1</v>
      </c>
      <c r="Y783" s="150" t="s">
        <v>9</v>
      </c>
      <c r="Z783" s="156"/>
      <c r="AA783" s="157"/>
      <c r="AC783" s="42" t="str">
        <f t="shared" ca="1" si="78"/>
        <v/>
      </c>
      <c r="AD783" s="44" t="str">
        <f t="shared" ca="1" si="79"/>
        <v/>
      </c>
      <c r="AE783" s="46" t="str">
        <f t="shared" ca="1" si="80"/>
        <v/>
      </c>
      <c r="AF783" s="48" t="str">
        <f t="shared" ca="1" si="81"/>
        <v/>
      </c>
      <c r="AG783" s="50" t="str">
        <f t="shared" ca="1" si="82"/>
        <v/>
      </c>
      <c r="AH783" s="52" t="str">
        <f t="shared" ca="1" si="83"/>
        <v/>
      </c>
      <c r="AI783" s="158"/>
    </row>
    <row r="784" spans="2:35" x14ac:dyDescent="0.25">
      <c r="B784" s="4" t="e">
        <f>VLOOKUP(E784,Tableau1[],4,FALSE)</f>
        <v>#N/A</v>
      </c>
      <c r="C784" s="4" t="str">
        <f>IF(E784=(LOOKUP(E784,Tableau1[Date])),"F","NF")</f>
        <v>NF</v>
      </c>
      <c r="D784" s="92" t="str">
        <f t="shared" ca="1" si="77"/>
        <v/>
      </c>
      <c r="E784" s="2">
        <v>43881</v>
      </c>
      <c r="F784" s="1">
        <f>COUNTIF(J784:O784,"M*")-COUNTIF(J784:O784,"MAL")</f>
        <v>2</v>
      </c>
      <c r="G784" s="1">
        <f>COUNTIF(J784:O784,"J*")</f>
        <v>1</v>
      </c>
      <c r="H784" s="1">
        <f>COUNTIF(J784:O784,"AM*")</f>
        <v>1</v>
      </c>
      <c r="I784" s="154" t="s">
        <v>97</v>
      </c>
      <c r="J784" s="150" t="s">
        <v>1</v>
      </c>
      <c r="K784" s="150" t="s">
        <v>8</v>
      </c>
      <c r="L784" s="150" t="s">
        <v>77</v>
      </c>
      <c r="M784" s="150" t="s">
        <v>9</v>
      </c>
      <c r="N784" s="150" t="s">
        <v>8</v>
      </c>
      <c r="O784" s="150" t="s">
        <v>9</v>
      </c>
      <c r="P784" s="19" t="s">
        <v>62</v>
      </c>
      <c r="Q784" s="1">
        <f>COUNTIF(U784:Y784,"M*")-COUNTIF(U784:Y784,"MAL")</f>
        <v>1</v>
      </c>
      <c r="R784" s="1">
        <f>COUNTIF(U784:Y784,"J*")</f>
        <v>0</v>
      </c>
      <c r="S784" s="1">
        <f>COUNTIF(U784:Y784,"AM*")</f>
        <v>2</v>
      </c>
      <c r="T784" s="152"/>
      <c r="U784" s="150" t="s">
        <v>9</v>
      </c>
      <c r="V784" s="150" t="s">
        <v>8</v>
      </c>
      <c r="W784" s="150" t="s">
        <v>1</v>
      </c>
      <c r="X784" s="150" t="s">
        <v>1</v>
      </c>
      <c r="Y784" s="150" t="s">
        <v>9</v>
      </c>
      <c r="Z784" s="156"/>
      <c r="AA784" s="157"/>
      <c r="AC784" s="42" t="str">
        <f t="shared" ca="1" si="78"/>
        <v/>
      </c>
      <c r="AD784" s="44" t="str">
        <f t="shared" ca="1" si="79"/>
        <v/>
      </c>
      <c r="AE784" s="46" t="str">
        <f t="shared" ca="1" si="80"/>
        <v/>
      </c>
      <c r="AF784" s="48" t="str">
        <f t="shared" ca="1" si="81"/>
        <v/>
      </c>
      <c r="AG784" s="50" t="str">
        <f t="shared" ca="1" si="82"/>
        <v/>
      </c>
      <c r="AH784" s="52" t="str">
        <f t="shared" ca="1" si="83"/>
        <v/>
      </c>
      <c r="AI784" s="158"/>
    </row>
    <row r="785" spans="2:35" x14ac:dyDescent="0.25">
      <c r="B785" s="4" t="e">
        <f>VLOOKUP(E785,Tableau1[],4,FALSE)</f>
        <v>#N/A</v>
      </c>
      <c r="C785" s="4" t="str">
        <f>IF(E785=(LOOKUP(E785,Tableau1[Date])),"F","NF")</f>
        <v>NF</v>
      </c>
      <c r="D785" s="92" t="str">
        <f t="shared" ca="1" si="77"/>
        <v/>
      </c>
      <c r="E785" s="2">
        <v>43882</v>
      </c>
      <c r="F785" s="1">
        <f>COUNTIF(J785:O785,"M*")-COUNTIF(J785:O785,"MAL")</f>
        <v>2</v>
      </c>
      <c r="G785" s="1">
        <f>COUNTIF(J785:O785,"J*")</f>
        <v>1</v>
      </c>
      <c r="H785" s="1">
        <f>COUNTIF(J785:O785,"AM*")</f>
        <v>1</v>
      </c>
      <c r="I785" s="152"/>
      <c r="J785" s="150" t="s">
        <v>1</v>
      </c>
      <c r="K785" s="150" t="s">
        <v>87</v>
      </c>
      <c r="L785" s="150" t="s">
        <v>77</v>
      </c>
      <c r="M785" s="150" t="s">
        <v>9</v>
      </c>
      <c r="N785" s="150" t="s">
        <v>8</v>
      </c>
      <c r="O785" s="150" t="s">
        <v>9</v>
      </c>
      <c r="P785" s="21" t="str">
        <f ca="1">IF((E785-TODAY())&lt;70,"Verrouillée","Libre")</f>
        <v>Verrouillée</v>
      </c>
      <c r="Q785" s="1">
        <f>COUNTIF(U785:Y785,"M*")-COUNTIF(U785:Y785,"MAL")</f>
        <v>1</v>
      </c>
      <c r="R785" s="1">
        <f>COUNTIF(U785:Y785,"J*")</f>
        <v>0</v>
      </c>
      <c r="S785" s="1">
        <f>COUNTIF(U785:Y785,"AM*")</f>
        <v>2</v>
      </c>
      <c r="T785" s="152"/>
      <c r="U785" s="150" t="s">
        <v>9</v>
      </c>
      <c r="V785" s="150" t="s">
        <v>8</v>
      </c>
      <c r="W785" s="150" t="s">
        <v>1</v>
      </c>
      <c r="X785" s="150" t="s">
        <v>1</v>
      </c>
      <c r="Y785" s="150" t="s">
        <v>9</v>
      </c>
      <c r="Z785" s="156"/>
      <c r="AA785" s="157"/>
      <c r="AC785" s="42" t="str">
        <f t="shared" ca="1" si="78"/>
        <v/>
      </c>
      <c r="AD785" s="44" t="str">
        <f t="shared" ca="1" si="79"/>
        <v/>
      </c>
      <c r="AE785" s="46" t="str">
        <f t="shared" ca="1" si="80"/>
        <v/>
      </c>
      <c r="AF785" s="48" t="str">
        <f t="shared" ca="1" si="81"/>
        <v/>
      </c>
      <c r="AG785" s="50" t="str">
        <f t="shared" ca="1" si="82"/>
        <v/>
      </c>
      <c r="AH785" s="52" t="str">
        <f t="shared" ca="1" si="83"/>
        <v/>
      </c>
      <c r="AI785" s="177" t="s">
        <v>204</v>
      </c>
    </row>
    <row r="786" spans="2:35" x14ac:dyDescent="0.25">
      <c r="B786" s="4" t="e">
        <f>VLOOKUP(E786,Tableau1[],4,FALSE)</f>
        <v>#N/A</v>
      </c>
      <c r="C786" s="4" t="str">
        <f>IF(E786=(LOOKUP(E786,Tableau1[Date])),"F","NF")</f>
        <v>NF</v>
      </c>
      <c r="D786" s="92" t="str">
        <f t="shared" ca="1" si="77"/>
        <v/>
      </c>
      <c r="E786" s="7">
        <v>43883</v>
      </c>
      <c r="I786" s="152"/>
      <c r="J786" s="150"/>
      <c r="K786" s="150"/>
      <c r="L786" s="150"/>
      <c r="M786" s="150"/>
      <c r="N786" s="150"/>
      <c r="O786" s="150"/>
      <c r="T786" s="152"/>
      <c r="U786" s="150"/>
      <c r="V786" s="150"/>
      <c r="W786" s="150"/>
      <c r="X786" s="150"/>
      <c r="Y786" s="150"/>
      <c r="Z786" s="156"/>
      <c r="AA786" s="157"/>
      <c r="AC786" s="42" t="str">
        <f t="shared" ca="1" si="78"/>
        <v/>
      </c>
      <c r="AD786" s="44" t="str">
        <f t="shared" ca="1" si="79"/>
        <v/>
      </c>
      <c r="AE786" s="46" t="str">
        <f t="shared" ca="1" si="80"/>
        <v/>
      </c>
      <c r="AF786" s="48" t="str">
        <f t="shared" ca="1" si="81"/>
        <v/>
      </c>
      <c r="AG786" s="50" t="str">
        <f t="shared" ca="1" si="82"/>
        <v/>
      </c>
      <c r="AH786" s="52" t="str">
        <f t="shared" ca="1" si="83"/>
        <v/>
      </c>
      <c r="AI786" s="158"/>
    </row>
    <row r="787" spans="2:35" x14ac:dyDescent="0.25">
      <c r="B787" s="4" t="e">
        <f>VLOOKUP(E787,Tableau1[],4,FALSE)</f>
        <v>#N/A</v>
      </c>
      <c r="C787" s="4" t="str">
        <f>IF(E787=(LOOKUP(E787,Tableau1[Date])),"F","NF")</f>
        <v>NF</v>
      </c>
      <c r="D787" s="92" t="str">
        <f t="shared" ca="1" si="77"/>
        <v/>
      </c>
      <c r="E787" s="7">
        <v>43884</v>
      </c>
      <c r="I787" s="152"/>
      <c r="J787" s="150"/>
      <c r="K787" s="150"/>
      <c r="L787" s="150"/>
      <c r="M787" s="150"/>
      <c r="N787" s="150"/>
      <c r="O787" s="150"/>
      <c r="T787" s="152"/>
      <c r="U787" s="150"/>
      <c r="V787" s="150"/>
      <c r="W787" s="150"/>
      <c r="X787" s="150"/>
      <c r="Y787" s="150"/>
      <c r="Z787" s="156"/>
      <c r="AA787" s="157"/>
      <c r="AC787" s="42" t="str">
        <f t="shared" ca="1" si="78"/>
        <v/>
      </c>
      <c r="AD787" s="44" t="str">
        <f t="shared" ca="1" si="79"/>
        <v/>
      </c>
      <c r="AE787" s="46" t="str">
        <f t="shared" ca="1" si="80"/>
        <v/>
      </c>
      <c r="AF787" s="48" t="str">
        <f t="shared" ca="1" si="81"/>
        <v/>
      </c>
      <c r="AG787" s="50" t="str">
        <f t="shared" ca="1" si="82"/>
        <v/>
      </c>
      <c r="AH787" s="52" t="str">
        <f t="shared" ca="1" si="83"/>
        <v/>
      </c>
      <c r="AI787" s="158"/>
    </row>
    <row r="788" spans="2:35" x14ac:dyDescent="0.25">
      <c r="B788" s="4" t="e">
        <f>VLOOKUP(E788,Tableau1[],4,FALSE)</f>
        <v>#N/A</v>
      </c>
      <c r="C788" s="4" t="str">
        <f>IF(E788=(LOOKUP(E788,Tableau1[Date])),"F","NF")</f>
        <v>NF</v>
      </c>
      <c r="D788" s="92" t="str">
        <f t="shared" ca="1" si="77"/>
        <v/>
      </c>
      <c r="E788" s="2">
        <v>43885</v>
      </c>
      <c r="F788" s="1">
        <f>COUNTIF(J788:O788,"M*")-COUNTIF(J788:O788,"MAL")</f>
        <v>3</v>
      </c>
      <c r="G788" s="1">
        <f>COUNTIF(J788:O788,"J*")</f>
        <v>1</v>
      </c>
      <c r="H788" s="1">
        <f>COUNTIF(J788:O788,"AM*")</f>
        <v>1</v>
      </c>
      <c r="I788" s="152"/>
      <c r="J788" s="150" t="s">
        <v>1</v>
      </c>
      <c r="K788" s="150" t="s">
        <v>9</v>
      </c>
      <c r="L788" s="150" t="s">
        <v>77</v>
      </c>
      <c r="M788" s="150" t="s">
        <v>8</v>
      </c>
      <c r="N788" s="150" t="s">
        <v>8</v>
      </c>
      <c r="O788" s="150" t="s">
        <v>8</v>
      </c>
      <c r="P788" s="13" t="s">
        <v>59</v>
      </c>
      <c r="Q788" s="1">
        <f>COUNTIF(U788:Y788,"M*")-COUNTIF(U788:Y788,"MAL")</f>
        <v>2</v>
      </c>
      <c r="R788" s="1">
        <f>COUNTIF(U788:Y788,"J*")</f>
        <v>0</v>
      </c>
      <c r="S788" s="1">
        <f>COUNTIF(U788:Y788,"AM*")</f>
        <v>1</v>
      </c>
      <c r="T788" s="152"/>
      <c r="U788" s="150" t="s">
        <v>8</v>
      </c>
      <c r="V788" s="150" t="s">
        <v>1</v>
      </c>
      <c r="W788" s="150" t="s">
        <v>9</v>
      </c>
      <c r="X788" s="150" t="s">
        <v>9</v>
      </c>
      <c r="Y788" s="150" t="s">
        <v>8</v>
      </c>
      <c r="Z788" s="156"/>
      <c r="AA788" s="157"/>
      <c r="AC788" s="42" t="str">
        <f t="shared" ca="1" si="78"/>
        <v/>
      </c>
      <c r="AD788" s="44" t="str">
        <f t="shared" ca="1" si="79"/>
        <v/>
      </c>
      <c r="AE788" s="46" t="str">
        <f t="shared" ca="1" si="80"/>
        <v/>
      </c>
      <c r="AF788" s="48" t="str">
        <f t="shared" ca="1" si="81"/>
        <v/>
      </c>
      <c r="AG788" s="50" t="str">
        <f t="shared" ca="1" si="82"/>
        <v/>
      </c>
      <c r="AH788" s="52" t="str">
        <f t="shared" ca="1" si="83"/>
        <v/>
      </c>
      <c r="AI788" s="158"/>
    </row>
    <row r="789" spans="2:35" x14ac:dyDescent="0.25">
      <c r="B789" s="4" t="e">
        <f>VLOOKUP(E789,Tableau1[],4,FALSE)</f>
        <v>#N/A</v>
      </c>
      <c r="C789" s="4" t="str">
        <f>IF(E789=(LOOKUP(E789,Tableau1[Date])),"F","NF")</f>
        <v>NF</v>
      </c>
      <c r="D789" s="92" t="str">
        <f t="shared" ca="1" si="77"/>
        <v/>
      </c>
      <c r="E789" s="2">
        <v>43886</v>
      </c>
      <c r="F789" s="1">
        <f>COUNTIF(J789:O789,"M*")-COUNTIF(J789:O789,"MAL")</f>
        <v>3</v>
      </c>
      <c r="G789" s="1">
        <f>COUNTIF(J789:O789,"J*")</f>
        <v>1</v>
      </c>
      <c r="H789" s="1">
        <f>COUNTIF(J789:O789,"AM*")</f>
        <v>1</v>
      </c>
      <c r="I789" s="152"/>
      <c r="J789" s="150" t="s">
        <v>1</v>
      </c>
      <c r="K789" s="150" t="s">
        <v>9</v>
      </c>
      <c r="L789" s="150" t="s">
        <v>77</v>
      </c>
      <c r="M789" s="150" t="s">
        <v>8</v>
      </c>
      <c r="N789" s="150" t="s">
        <v>8</v>
      </c>
      <c r="O789" s="150" t="s">
        <v>8</v>
      </c>
      <c r="P789" s="300">
        <v>9</v>
      </c>
      <c r="Q789" s="1">
        <f>COUNTIF(U789:Y789,"M*")-COUNTIF(U789:Y789,"MAL")</f>
        <v>2</v>
      </c>
      <c r="R789" s="1">
        <f>COUNTIF(U789:Y789,"J*")</f>
        <v>0</v>
      </c>
      <c r="S789" s="1">
        <f>COUNTIF(U789:Y789,"AM*")</f>
        <v>1</v>
      </c>
      <c r="T789" s="152"/>
      <c r="U789" s="150" t="s">
        <v>87</v>
      </c>
      <c r="V789" s="150" t="s">
        <v>1</v>
      </c>
      <c r="W789" s="150" t="s">
        <v>9</v>
      </c>
      <c r="X789" s="150" t="s">
        <v>9</v>
      </c>
      <c r="Y789" s="150" t="s">
        <v>8</v>
      </c>
      <c r="Z789" s="156"/>
      <c r="AA789" s="157"/>
      <c r="AC789" s="42" t="str">
        <f t="shared" ca="1" si="78"/>
        <v/>
      </c>
      <c r="AD789" s="44" t="str">
        <f t="shared" ca="1" si="79"/>
        <v/>
      </c>
      <c r="AE789" s="46" t="str">
        <f t="shared" ca="1" si="80"/>
        <v/>
      </c>
      <c r="AF789" s="48" t="str">
        <f t="shared" ca="1" si="81"/>
        <v/>
      </c>
      <c r="AG789" s="50" t="str">
        <f t="shared" ca="1" si="82"/>
        <v/>
      </c>
      <c r="AH789" s="52" t="str">
        <f t="shared" ca="1" si="83"/>
        <v/>
      </c>
      <c r="AI789" s="158"/>
    </row>
    <row r="790" spans="2:35" x14ac:dyDescent="0.25">
      <c r="B790" s="4" t="e">
        <f>VLOOKUP(E790,Tableau1[],4,FALSE)</f>
        <v>#N/A</v>
      </c>
      <c r="C790" s="4" t="str">
        <f>IF(E790=(LOOKUP(E790,Tableau1[Date])),"F","NF")</f>
        <v>NF</v>
      </c>
      <c r="D790" s="92" t="str">
        <f t="shared" ca="1" si="77"/>
        <v/>
      </c>
      <c r="E790" s="2">
        <v>43887</v>
      </c>
      <c r="F790" s="1">
        <f>COUNTIF(J790:O790,"M*")-COUNTIF(J790:O790,"MAL")</f>
        <v>3</v>
      </c>
      <c r="G790" s="1">
        <f>COUNTIF(J790:O790,"J*")</f>
        <v>1</v>
      </c>
      <c r="H790" s="1">
        <f>COUNTIF(J790:O790,"AM*")</f>
        <v>1</v>
      </c>
      <c r="I790" s="152"/>
      <c r="J790" s="150" t="s">
        <v>1</v>
      </c>
      <c r="K790" s="150" t="s">
        <v>9</v>
      </c>
      <c r="L790" s="150" t="s">
        <v>77</v>
      </c>
      <c r="M790" s="150" t="s">
        <v>8</v>
      </c>
      <c r="N790" s="150" t="s">
        <v>87</v>
      </c>
      <c r="O790" s="150" t="s">
        <v>8</v>
      </c>
      <c r="P790" s="300"/>
      <c r="Q790" s="1">
        <f>COUNTIF(U790:Y790,"M*")-COUNTIF(U790:Y790,"MAL")</f>
        <v>2</v>
      </c>
      <c r="R790" s="1">
        <f>COUNTIF(U790:Y790,"J*")</f>
        <v>0</v>
      </c>
      <c r="S790" s="1">
        <f>COUNTIF(U790:Y790,"AM*")</f>
        <v>1</v>
      </c>
      <c r="T790" s="152"/>
      <c r="U790" s="150" t="s">
        <v>8</v>
      </c>
      <c r="V790" s="150" t="s">
        <v>1</v>
      </c>
      <c r="W790" s="150" t="s">
        <v>9</v>
      </c>
      <c r="X790" s="150" t="s">
        <v>9</v>
      </c>
      <c r="Y790" s="150" t="s">
        <v>8</v>
      </c>
      <c r="Z790" s="156"/>
      <c r="AA790" s="157"/>
      <c r="AC790" s="42" t="str">
        <f t="shared" ca="1" si="78"/>
        <v/>
      </c>
      <c r="AD790" s="44" t="str">
        <f t="shared" ca="1" si="79"/>
        <v/>
      </c>
      <c r="AE790" s="46" t="str">
        <f t="shared" ca="1" si="80"/>
        <v/>
      </c>
      <c r="AF790" s="48" t="str">
        <f t="shared" ca="1" si="81"/>
        <v/>
      </c>
      <c r="AG790" s="50" t="str">
        <f t="shared" ca="1" si="82"/>
        <v/>
      </c>
      <c r="AH790" s="52" t="str">
        <f t="shared" ca="1" si="83"/>
        <v/>
      </c>
      <c r="AI790" s="158"/>
    </row>
    <row r="791" spans="2:35" x14ac:dyDescent="0.25">
      <c r="B791" s="4" t="e">
        <f>VLOOKUP(E791,Tableau1[],4,FALSE)</f>
        <v>#N/A</v>
      </c>
      <c r="C791" s="4" t="str">
        <f>IF(E791=(LOOKUP(E791,Tableau1[Date])),"F","NF")</f>
        <v>NF</v>
      </c>
      <c r="D791" s="92" t="str">
        <f t="shared" ca="1" si="77"/>
        <v/>
      </c>
      <c r="E791" s="2">
        <v>43888</v>
      </c>
      <c r="F791" s="1">
        <f>COUNTIF(J791:O791,"M*")-COUNTIF(J791:O791,"MAL")</f>
        <v>3</v>
      </c>
      <c r="G791" s="1">
        <f>COUNTIF(J791:O791,"J*")</f>
        <v>1</v>
      </c>
      <c r="H791" s="1">
        <f>COUNTIF(J791:O791,"AM*")</f>
        <v>1</v>
      </c>
      <c r="I791" s="152"/>
      <c r="J791" s="150" t="s">
        <v>1</v>
      </c>
      <c r="K791" s="150" t="s">
        <v>9</v>
      </c>
      <c r="L791" s="150" t="s">
        <v>77</v>
      </c>
      <c r="M791" s="150" t="s">
        <v>8</v>
      </c>
      <c r="N791" s="150" t="s">
        <v>8</v>
      </c>
      <c r="O791" s="150" t="s">
        <v>8</v>
      </c>
      <c r="P791" s="56"/>
      <c r="Q791" s="1">
        <f>COUNTIF(U791:Y791,"M*")-COUNTIF(U791:Y791,"MAL")</f>
        <v>2</v>
      </c>
      <c r="R791" s="1">
        <f>COUNTIF(U791:Y791,"J*")</f>
        <v>0</v>
      </c>
      <c r="S791" s="1">
        <f>COUNTIF(U791:Y791,"AM*")</f>
        <v>1</v>
      </c>
      <c r="T791" s="152"/>
      <c r="U791" s="150" t="s">
        <v>8</v>
      </c>
      <c r="V791" s="150" t="s">
        <v>1</v>
      </c>
      <c r="W791" s="150" t="s">
        <v>9</v>
      </c>
      <c r="X791" s="150" t="s">
        <v>9</v>
      </c>
      <c r="Y791" s="150" t="s">
        <v>8</v>
      </c>
      <c r="Z791" s="156"/>
      <c r="AA791" s="157"/>
      <c r="AC791" s="42" t="str">
        <f t="shared" ca="1" si="78"/>
        <v/>
      </c>
      <c r="AD791" s="44" t="str">
        <f t="shared" ca="1" si="79"/>
        <v/>
      </c>
      <c r="AE791" s="46" t="str">
        <f t="shared" ca="1" si="80"/>
        <v/>
      </c>
      <c r="AF791" s="48" t="str">
        <f t="shared" ca="1" si="81"/>
        <v/>
      </c>
      <c r="AG791" s="50" t="str">
        <f t="shared" ca="1" si="82"/>
        <v/>
      </c>
      <c r="AH791" s="52" t="str">
        <f t="shared" ca="1" si="83"/>
        <v/>
      </c>
      <c r="AI791" s="158"/>
    </row>
    <row r="792" spans="2:35" x14ac:dyDescent="0.25">
      <c r="B792" s="4" t="e">
        <f>VLOOKUP(E792,Tableau1[],4,FALSE)</f>
        <v>#N/A</v>
      </c>
      <c r="C792" s="4" t="str">
        <f>IF(E792=(LOOKUP(E792,Tableau1[Date])),"F","NF")</f>
        <v>NF</v>
      </c>
      <c r="D792" s="92" t="str">
        <f t="shared" ca="1" si="77"/>
        <v/>
      </c>
      <c r="E792" s="2">
        <v>43889</v>
      </c>
      <c r="F792" s="1">
        <f>COUNTIF(J792:O792,"M*")-COUNTIF(J792:O792,"MAL")</f>
        <v>3</v>
      </c>
      <c r="G792" s="1">
        <f>COUNTIF(J792:O792,"J*")</f>
        <v>1</v>
      </c>
      <c r="H792" s="1">
        <f>COUNTIF(J792:O792,"AM*")</f>
        <v>1</v>
      </c>
      <c r="I792" s="152"/>
      <c r="J792" s="150" t="s">
        <v>1</v>
      </c>
      <c r="K792" s="150" t="s">
        <v>9</v>
      </c>
      <c r="L792" s="150" t="s">
        <v>77</v>
      </c>
      <c r="M792" s="150" t="s">
        <v>8</v>
      </c>
      <c r="N792" s="150" t="s">
        <v>8</v>
      </c>
      <c r="O792" s="150" t="s">
        <v>8</v>
      </c>
      <c r="P792" s="57" t="str">
        <f ca="1">IF((E792-TODAY())&lt;70,"Verrouillée","Libre")</f>
        <v>Verrouillée</v>
      </c>
      <c r="Q792" s="1">
        <f>COUNTIF(U792:Y792,"M*")-COUNTIF(U792:Y792,"MAL")</f>
        <v>2</v>
      </c>
      <c r="R792" s="1">
        <f>COUNTIF(U792:Y792,"J*")</f>
        <v>0</v>
      </c>
      <c r="S792" s="1">
        <f>COUNTIF(U792:Y792,"AM*")</f>
        <v>1</v>
      </c>
      <c r="T792" s="152"/>
      <c r="U792" s="150" t="s">
        <v>87</v>
      </c>
      <c r="V792" s="150" t="s">
        <v>1</v>
      </c>
      <c r="W792" s="150" t="s">
        <v>9</v>
      </c>
      <c r="X792" s="150" t="s">
        <v>9</v>
      </c>
      <c r="Y792" s="150" t="s">
        <v>8</v>
      </c>
      <c r="Z792" s="156"/>
      <c r="AA792" s="157"/>
      <c r="AC792" s="42" t="str">
        <f t="shared" ca="1" si="78"/>
        <v/>
      </c>
      <c r="AD792" s="44" t="str">
        <f t="shared" ca="1" si="79"/>
        <v/>
      </c>
      <c r="AE792" s="46" t="str">
        <f t="shared" ca="1" si="80"/>
        <v/>
      </c>
      <c r="AF792" s="48" t="str">
        <f t="shared" ca="1" si="81"/>
        <v/>
      </c>
      <c r="AG792" s="50" t="str">
        <f t="shared" ca="1" si="82"/>
        <v/>
      </c>
      <c r="AH792" s="52" t="str">
        <f t="shared" ca="1" si="83"/>
        <v/>
      </c>
      <c r="AI792" s="158"/>
    </row>
    <row r="793" spans="2:35" x14ac:dyDescent="0.25">
      <c r="B793" s="4" t="e">
        <f>VLOOKUP(E793,Tableau1[],4,FALSE)</f>
        <v>#N/A</v>
      </c>
      <c r="C793" s="4" t="str">
        <f>IF(E793=(LOOKUP(E793,Tableau1[Date])),"F","NF")</f>
        <v>NF</v>
      </c>
      <c r="D793" s="92" t="str">
        <f t="shared" ca="1" si="77"/>
        <v/>
      </c>
      <c r="E793" s="7">
        <v>43890</v>
      </c>
      <c r="I793" s="152"/>
      <c r="J793" s="150"/>
      <c r="K793" s="150"/>
      <c r="L793" s="150"/>
      <c r="M793" s="150"/>
      <c r="N793" s="150"/>
      <c r="O793" s="150"/>
      <c r="T793" s="152"/>
      <c r="U793" s="150"/>
      <c r="V793" s="150"/>
      <c r="W793" s="150"/>
      <c r="X793" s="150"/>
      <c r="Y793" s="150"/>
      <c r="Z793" s="156"/>
      <c r="AA793" s="157"/>
      <c r="AC793" s="42" t="str">
        <f t="shared" ca="1" si="78"/>
        <v/>
      </c>
      <c r="AD793" s="44" t="str">
        <f t="shared" ca="1" si="79"/>
        <v/>
      </c>
      <c r="AE793" s="46" t="str">
        <f t="shared" ca="1" si="80"/>
        <v/>
      </c>
      <c r="AF793" s="48" t="str">
        <f t="shared" ca="1" si="81"/>
        <v/>
      </c>
      <c r="AG793" s="50" t="str">
        <f t="shared" ca="1" si="82"/>
        <v/>
      </c>
      <c r="AH793" s="52" t="str">
        <f t="shared" ca="1" si="83"/>
        <v/>
      </c>
      <c r="AI793" s="158"/>
    </row>
    <row r="794" spans="2:35" x14ac:dyDescent="0.25">
      <c r="B794" s="4" t="e">
        <f>VLOOKUP(E794,Tableau1[],4,FALSE)</f>
        <v>#N/A</v>
      </c>
      <c r="C794" s="4" t="str">
        <f>IF(E794=(LOOKUP(E794,Tableau1[Date])),"F","NF")</f>
        <v>NF</v>
      </c>
      <c r="D794" s="92" t="str">
        <f t="shared" ca="1" si="77"/>
        <v/>
      </c>
      <c r="E794" s="7">
        <v>43891</v>
      </c>
      <c r="I794" s="152"/>
      <c r="J794" s="150"/>
      <c r="K794" s="150"/>
      <c r="L794" s="150"/>
      <c r="M794" s="150"/>
      <c r="N794" s="150"/>
      <c r="O794" s="150"/>
      <c r="T794" s="152"/>
      <c r="U794" s="150"/>
      <c r="V794" s="150"/>
      <c r="W794" s="150"/>
      <c r="X794" s="150"/>
      <c r="Y794" s="150"/>
      <c r="Z794" s="156"/>
      <c r="AA794" s="157"/>
      <c r="AC794" s="42" t="str">
        <f t="shared" ca="1" si="78"/>
        <v/>
      </c>
      <c r="AD794" s="44" t="str">
        <f t="shared" ca="1" si="79"/>
        <v/>
      </c>
      <c r="AE794" s="46" t="str">
        <f t="shared" ca="1" si="80"/>
        <v/>
      </c>
      <c r="AF794" s="48" t="str">
        <f t="shared" ca="1" si="81"/>
        <v/>
      </c>
      <c r="AG794" s="50" t="str">
        <f t="shared" ca="1" si="82"/>
        <v/>
      </c>
      <c r="AH794" s="52" t="str">
        <f t="shared" ca="1" si="83"/>
        <v/>
      </c>
      <c r="AI794" s="158"/>
    </row>
    <row r="795" spans="2:35" x14ac:dyDescent="0.25">
      <c r="B795" s="4" t="e">
        <f>VLOOKUP(E795,Tableau1[],4,FALSE)</f>
        <v>#N/A</v>
      </c>
      <c r="C795" s="4" t="str">
        <f>IF(E795=(LOOKUP(E795,Tableau1[Date])),"F","NF")</f>
        <v>NF</v>
      </c>
      <c r="D795" s="92" t="str">
        <f t="shared" ca="1" si="77"/>
        <v/>
      </c>
      <c r="E795" s="2">
        <v>43892</v>
      </c>
      <c r="F795" s="1">
        <f>COUNTIF(J795:O795,"M*")-COUNTIF(J795:O795,"MAL")</f>
        <v>3</v>
      </c>
      <c r="G795" s="1">
        <f>COUNTIF(J795:O795,"J*")</f>
        <v>2</v>
      </c>
      <c r="H795" s="1">
        <f>COUNTIF(J795:O795,"AM*")</f>
        <v>1</v>
      </c>
      <c r="I795" s="152"/>
      <c r="J795" s="150" t="s">
        <v>8</v>
      </c>
      <c r="K795" s="150" t="s">
        <v>8</v>
      </c>
      <c r="L795" s="150" t="s">
        <v>77</v>
      </c>
      <c r="M795" s="150" t="s">
        <v>8</v>
      </c>
      <c r="N795" s="150" t="s">
        <v>77</v>
      </c>
      <c r="O795" s="150" t="s">
        <v>1</v>
      </c>
      <c r="P795" s="13" t="s">
        <v>59</v>
      </c>
      <c r="Q795" s="1">
        <f>COUNTIF(U795:Y795,"M*")-COUNTIF(U795:Y795,"MAL")</f>
        <v>1</v>
      </c>
      <c r="R795" s="1">
        <f>COUNTIF(U795:Y795,"J*")</f>
        <v>3</v>
      </c>
      <c r="S795" s="1">
        <f>COUNTIF(U795:Y795,"AM*")</f>
        <v>1</v>
      </c>
      <c r="T795" s="152"/>
      <c r="U795" s="150" t="s">
        <v>87</v>
      </c>
      <c r="V795" s="150" t="s">
        <v>1</v>
      </c>
      <c r="W795" s="150" t="s">
        <v>77</v>
      </c>
      <c r="X795" s="150" t="s">
        <v>77</v>
      </c>
      <c r="Y795" s="150" t="s">
        <v>77</v>
      </c>
      <c r="Z795" s="156"/>
      <c r="AA795" s="157"/>
      <c r="AC795" s="42" t="str">
        <f t="shared" ca="1" si="78"/>
        <v/>
      </c>
      <c r="AD795" s="44" t="str">
        <f t="shared" ca="1" si="79"/>
        <v/>
      </c>
      <c r="AE795" s="46" t="str">
        <f t="shared" ca="1" si="80"/>
        <v/>
      </c>
      <c r="AF795" s="48" t="str">
        <f t="shared" ca="1" si="81"/>
        <v/>
      </c>
      <c r="AG795" s="50" t="str">
        <f t="shared" ca="1" si="82"/>
        <v/>
      </c>
      <c r="AH795" s="52" t="str">
        <f t="shared" ca="1" si="83"/>
        <v/>
      </c>
      <c r="AI795" s="158"/>
    </row>
    <row r="796" spans="2:35" x14ac:dyDescent="0.25">
      <c r="B796" s="4" t="e">
        <f>VLOOKUP(E796,Tableau1[],4,FALSE)</f>
        <v>#N/A</v>
      </c>
      <c r="C796" s="4" t="str">
        <f>IF(E796=(LOOKUP(E796,Tableau1[Date])),"F","NF")</f>
        <v>NF</v>
      </c>
      <c r="D796" s="92" t="str">
        <f t="shared" ref="D796:D859" ca="1" si="84">IF(E796=TODAY(), "=&gt;", "")</f>
        <v/>
      </c>
      <c r="E796" s="2">
        <v>43893</v>
      </c>
      <c r="F796" s="1">
        <f>COUNTIF(J796:O796,"M*")-COUNTIF(J796:O796,"MAL")</f>
        <v>3</v>
      </c>
      <c r="G796" s="1">
        <f>COUNTIF(J796:O796,"J*")</f>
        <v>2</v>
      </c>
      <c r="H796" s="1">
        <f>COUNTIF(J796:O796,"AM*")</f>
        <v>1</v>
      </c>
      <c r="I796" s="152"/>
      <c r="J796" s="150" t="s">
        <v>8</v>
      </c>
      <c r="K796" s="150" t="s">
        <v>8</v>
      </c>
      <c r="L796" s="150" t="s">
        <v>77</v>
      </c>
      <c r="M796" s="150" t="s">
        <v>8</v>
      </c>
      <c r="N796" s="150" t="s">
        <v>77</v>
      </c>
      <c r="O796" s="150" t="s">
        <v>1</v>
      </c>
      <c r="P796" s="300">
        <v>10</v>
      </c>
      <c r="Q796" s="1">
        <f>COUNTIF(U796:Y796,"M*")-COUNTIF(U796:Y796,"MAL")</f>
        <v>1</v>
      </c>
      <c r="R796" s="1">
        <f>COUNTIF(U796:Y796,"J*")</f>
        <v>3</v>
      </c>
      <c r="S796" s="1">
        <f>COUNTIF(U796:Y796,"AM*")</f>
        <v>1</v>
      </c>
      <c r="T796" s="152"/>
      <c r="U796" s="150" t="s">
        <v>8</v>
      </c>
      <c r="V796" s="150" t="s">
        <v>77</v>
      </c>
      <c r="W796" s="150" t="s">
        <v>77</v>
      </c>
      <c r="X796" s="150" t="s">
        <v>77</v>
      </c>
      <c r="Y796" s="150" t="s">
        <v>1</v>
      </c>
      <c r="Z796" s="156"/>
      <c r="AA796" s="157"/>
      <c r="AC796" s="42" t="str">
        <f t="shared" ca="1" si="78"/>
        <v/>
      </c>
      <c r="AD796" s="44" t="str">
        <f t="shared" ca="1" si="79"/>
        <v/>
      </c>
      <c r="AE796" s="46" t="str">
        <f t="shared" ca="1" si="80"/>
        <v/>
      </c>
      <c r="AF796" s="48" t="str">
        <f t="shared" ca="1" si="81"/>
        <v/>
      </c>
      <c r="AG796" s="50" t="str">
        <f t="shared" ca="1" si="82"/>
        <v/>
      </c>
      <c r="AH796" s="52" t="str">
        <f t="shared" ca="1" si="83"/>
        <v/>
      </c>
      <c r="AI796" s="158"/>
    </row>
    <row r="797" spans="2:35" x14ac:dyDescent="0.25">
      <c r="B797" s="4" t="e">
        <f>VLOOKUP(E797,Tableau1[],4,FALSE)</f>
        <v>#N/A</v>
      </c>
      <c r="C797" s="4" t="str">
        <f>IF(E797=(LOOKUP(E797,Tableau1[Date])),"F","NF")</f>
        <v>NF</v>
      </c>
      <c r="D797" s="92" t="str">
        <f t="shared" ca="1" si="84"/>
        <v/>
      </c>
      <c r="E797" s="2">
        <v>43894</v>
      </c>
      <c r="F797" s="1">
        <f>COUNTIF(J797:O797,"M*")-COUNTIF(J797:O797,"MAL")</f>
        <v>3</v>
      </c>
      <c r="G797" s="1">
        <f>COUNTIF(J797:O797,"J*")</f>
        <v>1</v>
      </c>
      <c r="H797" s="1">
        <f>COUNTIF(J797:O797,"AM*")</f>
        <v>1</v>
      </c>
      <c r="I797" s="152"/>
      <c r="J797" s="150" t="s">
        <v>8</v>
      </c>
      <c r="K797" s="150" t="s">
        <v>8</v>
      </c>
      <c r="L797" s="150" t="s">
        <v>77</v>
      </c>
      <c r="M797" s="150" t="s">
        <v>8</v>
      </c>
      <c r="N797" s="150" t="s">
        <v>9</v>
      </c>
      <c r="O797" s="150" t="s">
        <v>1</v>
      </c>
      <c r="P797" s="300"/>
      <c r="Q797" s="1">
        <f>COUNTIF(U797:Y797,"M*")-COUNTIF(U797:Y797,"MAL")</f>
        <v>2</v>
      </c>
      <c r="R797" s="1">
        <f>COUNTIF(U797:Y797,"J*")</f>
        <v>2</v>
      </c>
      <c r="S797" s="1">
        <f>COUNTIF(U797:Y797,"AM*")</f>
        <v>1</v>
      </c>
      <c r="T797" s="152"/>
      <c r="U797" s="150" t="s">
        <v>8</v>
      </c>
      <c r="V797" s="150" t="s">
        <v>8</v>
      </c>
      <c r="W797" s="150" t="s">
        <v>77</v>
      </c>
      <c r="X797" s="150" t="s">
        <v>77</v>
      </c>
      <c r="Y797" s="150" t="s">
        <v>1</v>
      </c>
      <c r="Z797" s="156"/>
      <c r="AA797" s="157"/>
      <c r="AC797" s="42" t="str">
        <f t="shared" ca="1" si="78"/>
        <v/>
      </c>
      <c r="AD797" s="44" t="str">
        <f t="shared" ca="1" si="79"/>
        <v/>
      </c>
      <c r="AE797" s="46" t="str">
        <f t="shared" ca="1" si="80"/>
        <v/>
      </c>
      <c r="AF797" s="48" t="str">
        <f t="shared" ca="1" si="81"/>
        <v/>
      </c>
      <c r="AG797" s="50" t="str">
        <f t="shared" ca="1" si="82"/>
        <v/>
      </c>
      <c r="AH797" s="52" t="str">
        <f t="shared" ca="1" si="83"/>
        <v/>
      </c>
      <c r="AI797" s="158"/>
    </row>
    <row r="798" spans="2:35" x14ac:dyDescent="0.25">
      <c r="B798" s="4" t="e">
        <f>VLOOKUP(E798,Tableau1[],4,FALSE)</f>
        <v>#N/A</v>
      </c>
      <c r="C798" s="4" t="str">
        <f>IF(E798=(LOOKUP(E798,Tableau1[Date])),"F","NF")</f>
        <v>NF</v>
      </c>
      <c r="D798" s="92" t="str">
        <f t="shared" ca="1" si="84"/>
        <v/>
      </c>
      <c r="E798" s="2">
        <v>43895</v>
      </c>
      <c r="F798" s="1">
        <f>COUNTIF(J798:O798,"M*")-COUNTIF(J798:O798,"MAL")</f>
        <v>3</v>
      </c>
      <c r="G798" s="1">
        <f>COUNTIF(J798:O798,"J*")</f>
        <v>1</v>
      </c>
      <c r="H798" s="1">
        <f>COUNTIF(J798:O798,"AM*")</f>
        <v>1</v>
      </c>
      <c r="I798" s="152"/>
      <c r="J798" s="150" t="s">
        <v>8</v>
      </c>
      <c r="K798" s="150" t="s">
        <v>8</v>
      </c>
      <c r="L798" s="150" t="s">
        <v>9</v>
      </c>
      <c r="M798" s="150" t="s">
        <v>8</v>
      </c>
      <c r="N798" s="150" t="s">
        <v>77</v>
      </c>
      <c r="O798" s="150" t="s">
        <v>1</v>
      </c>
      <c r="P798" s="56"/>
      <c r="Q798" s="1">
        <f>COUNTIF(U798:Y798,"M*")-COUNTIF(U798:Y798,"MAL")</f>
        <v>2</v>
      </c>
      <c r="R798" s="1">
        <f>COUNTIF(U798:Y798,"J*")</f>
        <v>2</v>
      </c>
      <c r="S798" s="1">
        <f>COUNTIF(U798:Y798,"AM*")</f>
        <v>1</v>
      </c>
      <c r="T798" s="152"/>
      <c r="U798" s="150" t="s">
        <v>8</v>
      </c>
      <c r="V798" s="150" t="s">
        <v>8</v>
      </c>
      <c r="W798" s="150" t="s">
        <v>77</v>
      </c>
      <c r="X798" s="150" t="s">
        <v>77</v>
      </c>
      <c r="Y798" s="150" t="s">
        <v>1</v>
      </c>
      <c r="Z798" s="156"/>
      <c r="AA798" s="157"/>
      <c r="AC798" s="42" t="str">
        <f t="shared" ca="1" si="78"/>
        <v/>
      </c>
      <c r="AD798" s="44" t="str">
        <f t="shared" ca="1" si="79"/>
        <v/>
      </c>
      <c r="AE798" s="46" t="str">
        <f t="shared" ca="1" si="80"/>
        <v/>
      </c>
      <c r="AF798" s="48" t="str">
        <f t="shared" ca="1" si="81"/>
        <v/>
      </c>
      <c r="AG798" s="50" t="str">
        <f t="shared" ca="1" si="82"/>
        <v/>
      </c>
      <c r="AH798" s="52" t="str">
        <f t="shared" ca="1" si="83"/>
        <v/>
      </c>
      <c r="AI798" s="158"/>
    </row>
    <row r="799" spans="2:35" x14ac:dyDescent="0.25">
      <c r="B799" s="4" t="e">
        <f>VLOOKUP(E799,Tableau1[],4,FALSE)</f>
        <v>#N/A</v>
      </c>
      <c r="C799" s="4" t="str">
        <f>IF(E799=(LOOKUP(E799,Tableau1[Date])),"F","NF")</f>
        <v>NF</v>
      </c>
      <c r="D799" s="92" t="str">
        <f t="shared" ca="1" si="84"/>
        <v/>
      </c>
      <c r="E799" s="2">
        <v>43896</v>
      </c>
      <c r="F799" s="1">
        <f>COUNTIF(J799:O799,"M*")-COUNTIF(J799:O799,"MAL")</f>
        <v>3</v>
      </c>
      <c r="G799" s="1">
        <f>COUNTIF(J799:O799,"J*")</f>
        <v>2</v>
      </c>
      <c r="H799" s="1">
        <f>COUNTIF(J799:O799,"AM*")</f>
        <v>1</v>
      </c>
      <c r="I799" s="152"/>
      <c r="J799" s="150" t="s">
        <v>8</v>
      </c>
      <c r="K799" s="150" t="s">
        <v>8</v>
      </c>
      <c r="L799" s="150" t="s">
        <v>77</v>
      </c>
      <c r="M799" s="150" t="s">
        <v>8</v>
      </c>
      <c r="N799" s="150" t="s">
        <v>77</v>
      </c>
      <c r="O799" s="150" t="s">
        <v>1</v>
      </c>
      <c r="P799" s="57" t="str">
        <f ca="1">IF((E799-TODAY())&lt;70,"Verrouillée","Libre")</f>
        <v>Verrouillée</v>
      </c>
      <c r="Q799" s="1">
        <f>COUNTIF(U799:Y799,"M*")-COUNTIF(U799:Y799,"MAL")</f>
        <v>2</v>
      </c>
      <c r="R799" s="1">
        <f>COUNTIF(U799:Y799,"J*")</f>
        <v>2</v>
      </c>
      <c r="S799" s="1">
        <f>COUNTIF(U799:Y799,"AM*")</f>
        <v>1</v>
      </c>
      <c r="T799" s="152"/>
      <c r="U799" s="150" t="s">
        <v>8</v>
      </c>
      <c r="V799" s="150" t="s">
        <v>8</v>
      </c>
      <c r="W799" s="150" t="s">
        <v>77</v>
      </c>
      <c r="X799" s="150" t="s">
        <v>77</v>
      </c>
      <c r="Y799" s="150" t="s">
        <v>1</v>
      </c>
      <c r="Z799" s="156"/>
      <c r="AA799" s="157"/>
      <c r="AC799" s="42" t="str">
        <f t="shared" ca="1" si="78"/>
        <v/>
      </c>
      <c r="AD799" s="44" t="str">
        <f t="shared" ca="1" si="79"/>
        <v/>
      </c>
      <c r="AE799" s="46" t="str">
        <f t="shared" ca="1" si="80"/>
        <v/>
      </c>
      <c r="AF799" s="48" t="str">
        <f t="shared" ca="1" si="81"/>
        <v/>
      </c>
      <c r="AG799" s="50" t="str">
        <f t="shared" ca="1" si="82"/>
        <v/>
      </c>
      <c r="AH799" s="52" t="str">
        <f t="shared" ca="1" si="83"/>
        <v/>
      </c>
      <c r="AI799" s="158" t="s">
        <v>202</v>
      </c>
    </row>
    <row r="800" spans="2:35" x14ac:dyDescent="0.25">
      <c r="B800" s="4" t="e">
        <f>VLOOKUP(E800,Tableau1[],4,FALSE)</f>
        <v>#N/A</v>
      </c>
      <c r="C800" s="4" t="str">
        <f>IF(E800=(LOOKUP(E800,Tableau1[Date])),"F","NF")</f>
        <v>NF</v>
      </c>
      <c r="D800" s="92" t="str">
        <f t="shared" ca="1" si="84"/>
        <v/>
      </c>
      <c r="E800" s="7">
        <v>43897</v>
      </c>
      <c r="I800" s="152"/>
      <c r="J800" s="150"/>
      <c r="K800" s="150"/>
      <c r="L800" s="150"/>
      <c r="M800" s="150"/>
      <c r="N800" s="150"/>
      <c r="O800" s="150"/>
      <c r="T800" s="152"/>
      <c r="U800" s="150"/>
      <c r="V800" s="150"/>
      <c r="W800" s="150"/>
      <c r="X800" s="150"/>
      <c r="Y800" s="150"/>
      <c r="Z800" s="156"/>
      <c r="AA800" s="157"/>
      <c r="AC800" s="42" t="str">
        <f t="shared" ca="1" si="78"/>
        <v/>
      </c>
      <c r="AD800" s="44" t="str">
        <f t="shared" ca="1" si="79"/>
        <v/>
      </c>
      <c r="AE800" s="46" t="str">
        <f t="shared" ca="1" si="80"/>
        <v/>
      </c>
      <c r="AF800" s="48" t="str">
        <f t="shared" ca="1" si="81"/>
        <v/>
      </c>
      <c r="AG800" s="50" t="str">
        <f t="shared" ca="1" si="82"/>
        <v/>
      </c>
      <c r="AH800" s="52" t="str">
        <f t="shared" ca="1" si="83"/>
        <v/>
      </c>
      <c r="AI800" s="158"/>
    </row>
    <row r="801" spans="2:35" x14ac:dyDescent="0.25">
      <c r="B801" s="4" t="e">
        <f>VLOOKUP(E801,Tableau1[],4,FALSE)</f>
        <v>#N/A</v>
      </c>
      <c r="C801" s="4" t="str">
        <f>IF(E801=(LOOKUP(E801,Tableau1[Date])),"F","NF")</f>
        <v>NF</v>
      </c>
      <c r="D801" s="92" t="str">
        <f t="shared" ca="1" si="84"/>
        <v/>
      </c>
      <c r="E801" s="7">
        <v>43898</v>
      </c>
      <c r="I801" s="152"/>
      <c r="J801" s="150"/>
      <c r="K801" s="150"/>
      <c r="L801" s="150"/>
      <c r="M801" s="150"/>
      <c r="N801" s="150"/>
      <c r="O801" s="150"/>
      <c r="T801" s="152"/>
      <c r="U801" s="150"/>
      <c r="V801" s="150"/>
      <c r="W801" s="150"/>
      <c r="X801" s="150"/>
      <c r="Y801" s="150"/>
      <c r="Z801" s="156"/>
      <c r="AA801" s="157"/>
      <c r="AC801" s="42" t="str">
        <f t="shared" ca="1" si="78"/>
        <v/>
      </c>
      <c r="AD801" s="44" t="str">
        <f t="shared" ca="1" si="79"/>
        <v/>
      </c>
      <c r="AE801" s="46" t="str">
        <f t="shared" ca="1" si="80"/>
        <v/>
      </c>
      <c r="AF801" s="48" t="str">
        <f t="shared" ca="1" si="81"/>
        <v/>
      </c>
      <c r="AG801" s="50" t="str">
        <f t="shared" ca="1" si="82"/>
        <v/>
      </c>
      <c r="AH801" s="52" t="str">
        <f t="shared" ca="1" si="83"/>
        <v/>
      </c>
      <c r="AI801" s="158"/>
    </row>
    <row r="802" spans="2:35" x14ac:dyDescent="0.25">
      <c r="B802" s="4" t="e">
        <f>VLOOKUP(E802,Tableau1[],4,FALSE)</f>
        <v>#N/A</v>
      </c>
      <c r="C802" s="4" t="str">
        <f>IF(E802=(LOOKUP(E802,Tableau1[Date])),"F","NF")</f>
        <v>NF</v>
      </c>
      <c r="D802" s="92" t="str">
        <f t="shared" ca="1" si="84"/>
        <v/>
      </c>
      <c r="E802" s="2">
        <v>43899</v>
      </c>
      <c r="F802" s="1">
        <f>COUNTIF(J802:O802,"M*")-COUNTIF(J802:O802,"MAL")</f>
        <v>3</v>
      </c>
      <c r="G802" s="1">
        <f>COUNTIF(J802:O802,"J*")</f>
        <v>0</v>
      </c>
      <c r="H802" s="1">
        <f>COUNTIF(J802:O802,"AM*")</f>
        <v>2</v>
      </c>
      <c r="I802" s="152"/>
      <c r="J802" s="150" t="s">
        <v>8</v>
      </c>
      <c r="K802" s="150" t="s">
        <v>8</v>
      </c>
      <c r="L802" s="150" t="s">
        <v>1</v>
      </c>
      <c r="M802" s="150" t="s">
        <v>1</v>
      </c>
      <c r="N802" s="150" t="s">
        <v>8</v>
      </c>
      <c r="O802" s="150" t="s">
        <v>9</v>
      </c>
      <c r="P802" s="13" t="s">
        <v>59</v>
      </c>
      <c r="Q802" s="1">
        <f>COUNTIF(U802:Y802,"M*")-COUNTIF(U802:Y802,"MAL")</f>
        <v>4</v>
      </c>
      <c r="R802" s="1">
        <f>COUNTIF(U802:Y802,"J*")</f>
        <v>0</v>
      </c>
      <c r="S802" s="1">
        <f>COUNTIF(U802:Y802,"AM*")</f>
        <v>1</v>
      </c>
      <c r="T802" s="152"/>
      <c r="U802" s="150" t="s">
        <v>87</v>
      </c>
      <c r="V802" s="150" t="s">
        <v>1</v>
      </c>
      <c r="W802" s="150" t="s">
        <v>8</v>
      </c>
      <c r="X802" s="150" t="s">
        <v>8</v>
      </c>
      <c r="Y802" s="150" t="s">
        <v>8</v>
      </c>
      <c r="Z802" s="156"/>
      <c r="AA802" s="157"/>
      <c r="AC802" s="42" t="str">
        <f t="shared" ca="1" si="78"/>
        <v/>
      </c>
      <c r="AD802" s="44" t="str">
        <f t="shared" ca="1" si="79"/>
        <v/>
      </c>
      <c r="AE802" s="46" t="str">
        <f t="shared" ca="1" si="80"/>
        <v/>
      </c>
      <c r="AF802" s="48" t="str">
        <f t="shared" ca="1" si="81"/>
        <v/>
      </c>
      <c r="AG802" s="50" t="str">
        <f t="shared" ca="1" si="82"/>
        <v/>
      </c>
      <c r="AH802" s="52" t="str">
        <f t="shared" ca="1" si="83"/>
        <v/>
      </c>
      <c r="AI802" s="158"/>
    </row>
    <row r="803" spans="2:35" x14ac:dyDescent="0.25">
      <c r="B803" s="4" t="e">
        <f>VLOOKUP(E803,Tableau1[],4,FALSE)</f>
        <v>#N/A</v>
      </c>
      <c r="C803" s="4" t="str">
        <f>IF(E803=(LOOKUP(E803,Tableau1[Date])),"F","NF")</f>
        <v>NF</v>
      </c>
      <c r="D803" s="92" t="str">
        <f t="shared" ca="1" si="84"/>
        <v/>
      </c>
      <c r="E803" s="2">
        <v>43900</v>
      </c>
      <c r="F803" s="1">
        <f>COUNTIF(J803:O803,"M*")-COUNTIF(J803:O803,"MAL")</f>
        <v>3</v>
      </c>
      <c r="G803" s="1">
        <f>COUNTIF(J803:O803,"J*")</f>
        <v>0</v>
      </c>
      <c r="H803" s="1">
        <f>COUNTIF(J803:O803,"AM*")</f>
        <v>2</v>
      </c>
      <c r="I803" s="152"/>
      <c r="J803" s="150" t="s">
        <v>8</v>
      </c>
      <c r="K803" s="150" t="s">
        <v>8</v>
      </c>
      <c r="L803" s="150" t="s">
        <v>1</v>
      </c>
      <c r="M803" s="150" t="s">
        <v>1</v>
      </c>
      <c r="N803" s="150" t="s">
        <v>8</v>
      </c>
      <c r="O803" s="150" t="s">
        <v>9</v>
      </c>
      <c r="P803" s="300">
        <v>11</v>
      </c>
      <c r="Q803" s="1">
        <f>COUNTIF(U803:Y803,"M*")-COUNTIF(U803:Y803,"MAL")</f>
        <v>2</v>
      </c>
      <c r="R803" s="1">
        <f>COUNTIF(U803:Y803,"J*")</f>
        <v>1</v>
      </c>
      <c r="S803" s="1">
        <f>COUNTIF(U803:Y803,"AM*")</f>
        <v>1</v>
      </c>
      <c r="T803" s="152"/>
      <c r="U803" s="150" t="s">
        <v>9</v>
      </c>
      <c r="V803" s="150" t="s">
        <v>1</v>
      </c>
      <c r="W803" s="150" t="s">
        <v>8</v>
      </c>
      <c r="X803" s="150" t="s">
        <v>8</v>
      </c>
      <c r="Y803" s="150" t="s">
        <v>77</v>
      </c>
      <c r="Z803" s="156"/>
      <c r="AA803" s="157"/>
      <c r="AC803" s="42" t="str">
        <f t="shared" ca="1" si="78"/>
        <v/>
      </c>
      <c r="AD803" s="44" t="str">
        <f t="shared" ca="1" si="79"/>
        <v/>
      </c>
      <c r="AE803" s="46" t="str">
        <f t="shared" ca="1" si="80"/>
        <v/>
      </c>
      <c r="AF803" s="48" t="str">
        <f t="shared" ca="1" si="81"/>
        <v/>
      </c>
      <c r="AG803" s="50" t="str">
        <f t="shared" ca="1" si="82"/>
        <v/>
      </c>
      <c r="AH803" s="52" t="str">
        <f t="shared" ca="1" si="83"/>
        <v/>
      </c>
      <c r="AI803" s="158"/>
    </row>
    <row r="804" spans="2:35" x14ac:dyDescent="0.25">
      <c r="B804" s="4" t="e">
        <f>VLOOKUP(E804,Tableau1[],4,FALSE)</f>
        <v>#N/A</v>
      </c>
      <c r="C804" s="4" t="str">
        <f>IF(E804=(LOOKUP(E804,Tableau1[Date])),"F","NF")</f>
        <v>NF</v>
      </c>
      <c r="D804" s="92" t="str">
        <f t="shared" ca="1" si="84"/>
        <v/>
      </c>
      <c r="E804" s="2">
        <v>43901</v>
      </c>
      <c r="F804" s="1">
        <f>COUNTIF(J804:O804,"M*")-COUNTIF(J804:O804,"MAL")</f>
        <v>3</v>
      </c>
      <c r="G804" s="1">
        <f>COUNTIF(J804:O804,"J*")</f>
        <v>0</v>
      </c>
      <c r="H804" s="1">
        <f>COUNTIF(J804:O804,"AM*")</f>
        <v>2</v>
      </c>
      <c r="I804" s="152"/>
      <c r="J804" s="150" t="s">
        <v>8</v>
      </c>
      <c r="K804" s="150" t="s">
        <v>8</v>
      </c>
      <c r="L804" s="150" t="s">
        <v>1</v>
      </c>
      <c r="M804" s="150" t="s">
        <v>1</v>
      </c>
      <c r="N804" s="150" t="s">
        <v>87</v>
      </c>
      <c r="O804" s="150" t="s">
        <v>9</v>
      </c>
      <c r="P804" s="300"/>
      <c r="Q804" s="1">
        <f>COUNTIF(U804:Y804,"M*")-COUNTIF(U804:Y804,"MAL")</f>
        <v>3</v>
      </c>
      <c r="R804" s="1">
        <f>COUNTIF(U804:Y804,"J*")</f>
        <v>1</v>
      </c>
      <c r="S804" s="1">
        <f>COUNTIF(U804:Y804,"AM*")</f>
        <v>1</v>
      </c>
      <c r="T804" s="152"/>
      <c r="U804" s="150" t="s">
        <v>8</v>
      </c>
      <c r="V804" s="150" t="s">
        <v>1</v>
      </c>
      <c r="W804" s="150" t="s">
        <v>8</v>
      </c>
      <c r="X804" s="150" t="s">
        <v>8</v>
      </c>
      <c r="Y804" s="150" t="s">
        <v>77</v>
      </c>
      <c r="Z804" s="156"/>
      <c r="AA804" s="157"/>
      <c r="AC804" s="42" t="str">
        <f t="shared" ca="1" si="78"/>
        <v/>
      </c>
      <c r="AD804" s="44" t="str">
        <f t="shared" ca="1" si="79"/>
        <v/>
      </c>
      <c r="AE804" s="46" t="str">
        <f t="shared" ca="1" si="80"/>
        <v/>
      </c>
      <c r="AF804" s="48" t="str">
        <f t="shared" ca="1" si="81"/>
        <v/>
      </c>
      <c r="AG804" s="50" t="str">
        <f t="shared" ca="1" si="82"/>
        <v/>
      </c>
      <c r="AH804" s="52" t="str">
        <f t="shared" ca="1" si="83"/>
        <v/>
      </c>
      <c r="AI804" s="158"/>
    </row>
    <row r="805" spans="2:35" x14ac:dyDescent="0.25">
      <c r="B805" s="4" t="e">
        <f>VLOOKUP(E805,Tableau1[],4,FALSE)</f>
        <v>#N/A</v>
      </c>
      <c r="C805" s="4" t="str">
        <f>IF(E805=(LOOKUP(E805,Tableau1[Date])),"F","NF")</f>
        <v>NF</v>
      </c>
      <c r="D805" s="92" t="str">
        <f t="shared" ca="1" si="84"/>
        <v/>
      </c>
      <c r="E805" s="2">
        <v>43902</v>
      </c>
      <c r="F805" s="1">
        <f>COUNTIF(J805:O805,"M*")-COUNTIF(J805:O805,"MAL")</f>
        <v>3</v>
      </c>
      <c r="G805" s="1">
        <f>COUNTIF(J805:O805,"J*")</f>
        <v>0</v>
      </c>
      <c r="H805" s="1">
        <f>COUNTIF(J805:O805,"AM*")</f>
        <v>2</v>
      </c>
      <c r="I805" s="152"/>
      <c r="J805" s="150" t="s">
        <v>8</v>
      </c>
      <c r="K805" s="150" t="s">
        <v>8</v>
      </c>
      <c r="L805" s="150" t="s">
        <v>1</v>
      </c>
      <c r="M805" s="150" t="s">
        <v>1</v>
      </c>
      <c r="N805" s="150" t="s">
        <v>8</v>
      </c>
      <c r="O805" s="150" t="s">
        <v>9</v>
      </c>
      <c r="P805" s="56"/>
      <c r="Q805" s="1">
        <f>COUNTIF(U805:Y805,"M*")-COUNTIF(U805:Y805,"MAL")</f>
        <v>2</v>
      </c>
      <c r="R805" s="1">
        <f>COUNTIF(U805:Y805,"J*")</f>
        <v>2</v>
      </c>
      <c r="S805" s="1">
        <f>COUNTIF(U805:Y805,"AM*")</f>
        <v>1</v>
      </c>
      <c r="T805" s="152"/>
      <c r="U805" s="150" t="s">
        <v>8</v>
      </c>
      <c r="V805" s="150" t="s">
        <v>1</v>
      </c>
      <c r="W805" s="150" t="s">
        <v>77</v>
      </c>
      <c r="X805" s="150" t="s">
        <v>77</v>
      </c>
      <c r="Y805" s="150" t="s">
        <v>8</v>
      </c>
      <c r="Z805" s="156"/>
      <c r="AA805" s="157"/>
      <c r="AC805" s="42" t="str">
        <f t="shared" ca="1" si="78"/>
        <v/>
      </c>
      <c r="AD805" s="44" t="str">
        <f t="shared" ca="1" si="79"/>
        <v/>
      </c>
      <c r="AE805" s="46" t="str">
        <f t="shared" ca="1" si="80"/>
        <v/>
      </c>
      <c r="AF805" s="48" t="str">
        <f t="shared" ca="1" si="81"/>
        <v/>
      </c>
      <c r="AG805" s="50" t="str">
        <f t="shared" ca="1" si="82"/>
        <v/>
      </c>
      <c r="AH805" s="52" t="str">
        <f t="shared" ca="1" si="83"/>
        <v/>
      </c>
      <c r="AI805" s="158"/>
    </row>
    <row r="806" spans="2:35" x14ac:dyDescent="0.25">
      <c r="B806" s="4" t="e">
        <f>VLOOKUP(E806,Tableau1[],4,FALSE)</f>
        <v>#N/A</v>
      </c>
      <c r="C806" s="4" t="str">
        <f>IF(E806=(LOOKUP(E806,Tableau1[Date])),"F","NF")</f>
        <v>NF</v>
      </c>
      <c r="D806" s="92" t="str">
        <f t="shared" ca="1" si="84"/>
        <v/>
      </c>
      <c r="E806" s="2">
        <v>43903</v>
      </c>
      <c r="F806" s="1">
        <f>COUNTIF(J806:O806,"M*")-COUNTIF(J806:O806,"MAL")</f>
        <v>3</v>
      </c>
      <c r="G806" s="1">
        <f>COUNTIF(J806:O806,"J*")</f>
        <v>0</v>
      </c>
      <c r="H806" s="1">
        <f>COUNTIF(J806:O806,"AM*")</f>
        <v>2</v>
      </c>
      <c r="I806" s="152"/>
      <c r="J806" s="150" t="s">
        <v>8</v>
      </c>
      <c r="K806" s="150" t="s">
        <v>8</v>
      </c>
      <c r="L806" s="150" t="s">
        <v>1</v>
      </c>
      <c r="M806" s="150" t="s">
        <v>1</v>
      </c>
      <c r="N806" s="150" t="s">
        <v>8</v>
      </c>
      <c r="O806" s="150" t="s">
        <v>9</v>
      </c>
      <c r="P806" s="57" t="str">
        <f ca="1">IF((E806-TODAY())&lt;70,"Verrouillée","Libre")</f>
        <v>Verrouillée</v>
      </c>
      <c r="Q806" s="1">
        <f>COUNTIF(U806:Y806,"M*")-COUNTIF(U806:Y806,"MAL")</f>
        <v>2</v>
      </c>
      <c r="R806" s="1">
        <f>COUNTIF(U806:Y806,"J*")</f>
        <v>1</v>
      </c>
      <c r="S806" s="1">
        <f>COUNTIF(U806:Y806,"AM*")</f>
        <v>1</v>
      </c>
      <c r="T806" s="152"/>
      <c r="U806" s="150" t="s">
        <v>9</v>
      </c>
      <c r="V806" s="150" t="s">
        <v>1</v>
      </c>
      <c r="W806" s="150" t="s">
        <v>8</v>
      </c>
      <c r="X806" s="150" t="s">
        <v>8</v>
      </c>
      <c r="Y806" s="150" t="s">
        <v>77</v>
      </c>
      <c r="Z806" s="156"/>
      <c r="AA806" s="157"/>
      <c r="AC806" s="42" t="str">
        <f t="shared" ca="1" si="78"/>
        <v/>
      </c>
      <c r="AD806" s="44" t="str">
        <f t="shared" ca="1" si="79"/>
        <v/>
      </c>
      <c r="AE806" s="46" t="str">
        <f t="shared" ca="1" si="80"/>
        <v/>
      </c>
      <c r="AF806" s="48" t="str">
        <f t="shared" ca="1" si="81"/>
        <v/>
      </c>
      <c r="AG806" s="50" t="str">
        <f t="shared" ca="1" si="82"/>
        <v/>
      </c>
      <c r="AH806" s="52" t="str">
        <f t="shared" ca="1" si="83"/>
        <v/>
      </c>
      <c r="AI806" s="158"/>
    </row>
    <row r="807" spans="2:35" x14ac:dyDescent="0.25">
      <c r="B807" s="4" t="e">
        <f>VLOOKUP(E807,Tableau1[],4,FALSE)</f>
        <v>#N/A</v>
      </c>
      <c r="C807" s="4" t="str">
        <f>IF(E807=(LOOKUP(E807,Tableau1[Date])),"F","NF")</f>
        <v>NF</v>
      </c>
      <c r="D807" s="92" t="str">
        <f t="shared" ca="1" si="84"/>
        <v/>
      </c>
      <c r="E807" s="7">
        <v>43904</v>
      </c>
      <c r="I807" s="152"/>
      <c r="J807" s="150"/>
      <c r="K807" s="150"/>
      <c r="L807" s="150"/>
      <c r="M807" s="150"/>
      <c r="N807" s="150"/>
      <c r="O807" s="150"/>
      <c r="T807" s="152"/>
      <c r="U807" s="150"/>
      <c r="V807" s="150"/>
      <c r="W807" s="150"/>
      <c r="X807" s="150"/>
      <c r="Y807" s="150"/>
      <c r="Z807" s="156"/>
      <c r="AA807" s="157"/>
      <c r="AC807" s="42" t="str">
        <f t="shared" ca="1" si="78"/>
        <v/>
      </c>
      <c r="AD807" s="44" t="str">
        <f t="shared" ca="1" si="79"/>
        <v/>
      </c>
      <c r="AE807" s="46" t="str">
        <f t="shared" ca="1" si="80"/>
        <v/>
      </c>
      <c r="AF807" s="48" t="str">
        <f t="shared" ca="1" si="81"/>
        <v/>
      </c>
      <c r="AG807" s="50" t="str">
        <f t="shared" ca="1" si="82"/>
        <v/>
      </c>
      <c r="AH807" s="52" t="str">
        <f t="shared" ca="1" si="83"/>
        <v/>
      </c>
      <c r="AI807" s="158"/>
    </row>
    <row r="808" spans="2:35" ht="16.5" thickBot="1" x14ac:dyDescent="0.3">
      <c r="B808" s="4" t="e">
        <f>VLOOKUP(E808,Tableau1[],4,FALSE)</f>
        <v>#N/A</v>
      </c>
      <c r="C808" s="4" t="str">
        <f>IF(E808=(LOOKUP(E808,Tableau1[Date])),"F","NF")</f>
        <v>NF</v>
      </c>
      <c r="D808" s="92" t="str">
        <f t="shared" ca="1" si="84"/>
        <v/>
      </c>
      <c r="E808" s="7">
        <v>43905</v>
      </c>
      <c r="I808" s="152"/>
      <c r="J808" s="150"/>
      <c r="K808" s="150"/>
      <c r="L808" s="150"/>
      <c r="M808" s="150"/>
      <c r="N808" s="150"/>
      <c r="O808" s="150"/>
      <c r="T808" s="152"/>
      <c r="U808" s="150"/>
      <c r="V808" s="150"/>
      <c r="W808" s="150"/>
      <c r="X808" s="150"/>
      <c r="Y808" s="150"/>
      <c r="Z808" s="156"/>
      <c r="AA808" s="157"/>
      <c r="AC808" s="42" t="str">
        <f t="shared" ca="1" si="78"/>
        <v/>
      </c>
      <c r="AD808" s="44" t="str">
        <f t="shared" ca="1" si="79"/>
        <v/>
      </c>
      <c r="AE808" s="46" t="str">
        <f t="shared" ca="1" si="80"/>
        <v/>
      </c>
      <c r="AF808" s="48" t="str">
        <f t="shared" ca="1" si="81"/>
        <v/>
      </c>
      <c r="AG808" s="50" t="str">
        <f t="shared" ca="1" si="82"/>
        <v/>
      </c>
      <c r="AH808" s="52" t="str">
        <f t="shared" ca="1" si="83"/>
        <v/>
      </c>
      <c r="AI808" s="158"/>
    </row>
    <row r="809" spans="2:35" ht="17.25" thickTop="1" thickBot="1" x14ac:dyDescent="0.3">
      <c r="B809" s="4" t="e">
        <f>VLOOKUP(E809,Tableau1[],4,FALSE)</f>
        <v>#N/A</v>
      </c>
      <c r="C809" s="4" t="str">
        <f>IF(E809=(LOOKUP(E809,Tableau1[Date])),"F","NF")</f>
        <v>NF</v>
      </c>
      <c r="D809" s="92" t="str">
        <f t="shared" ca="1" si="84"/>
        <v/>
      </c>
      <c r="E809" s="2">
        <v>43906</v>
      </c>
      <c r="F809" s="1">
        <f>COUNTIF(J809:O809,"M*")-COUNTIF(J809:O809,"MAL")</f>
        <v>3</v>
      </c>
      <c r="G809" s="1">
        <f>COUNTIF(J809:O809,"J*")</f>
        <v>0</v>
      </c>
      <c r="H809" s="1">
        <f>COUNTIF(J809:O809,"AM*")</f>
        <v>3</v>
      </c>
      <c r="I809" s="152"/>
      <c r="J809" s="183" t="s">
        <v>1</v>
      </c>
      <c r="K809" s="150" t="s">
        <v>8</v>
      </c>
      <c r="L809" s="190" t="s">
        <v>1</v>
      </c>
      <c r="M809" s="180" t="s">
        <v>8</v>
      </c>
      <c r="N809" s="150" t="s">
        <v>8</v>
      </c>
      <c r="O809" s="150" t="s">
        <v>1</v>
      </c>
      <c r="P809" s="13" t="s">
        <v>59</v>
      </c>
      <c r="Q809" s="1">
        <f>COUNTIF(U809:Y809,"M*")-COUNTIF(U809:Y809,"MAL")</f>
        <v>2</v>
      </c>
      <c r="R809" s="1">
        <f>COUNTIF(U809:Y809,"J*")</f>
        <v>1</v>
      </c>
      <c r="S809" s="1">
        <f>COUNTIF(U809:Y809,"AM*")</f>
        <v>1</v>
      </c>
      <c r="T809" s="152"/>
      <c r="U809" s="150" t="s">
        <v>9</v>
      </c>
      <c r="V809" s="150" t="s">
        <v>1</v>
      </c>
      <c r="W809" s="150" t="s">
        <v>8</v>
      </c>
      <c r="X809" s="150" t="s">
        <v>8</v>
      </c>
      <c r="Y809" s="150" t="s">
        <v>77</v>
      </c>
      <c r="Z809" s="156"/>
      <c r="AA809" s="157"/>
      <c r="AC809" s="42" t="str">
        <f t="shared" ca="1" si="78"/>
        <v/>
      </c>
      <c r="AD809" s="44" t="str">
        <f t="shared" ca="1" si="79"/>
        <v/>
      </c>
      <c r="AE809" s="46" t="str">
        <f t="shared" ca="1" si="80"/>
        <v/>
      </c>
      <c r="AF809" s="48" t="str">
        <f t="shared" ca="1" si="81"/>
        <v/>
      </c>
      <c r="AG809" s="50" t="str">
        <f t="shared" ca="1" si="82"/>
        <v/>
      </c>
      <c r="AH809" s="52" t="str">
        <f t="shared" ca="1" si="83"/>
        <v/>
      </c>
      <c r="AI809" s="158"/>
    </row>
    <row r="810" spans="2:35" ht="16.5" thickTop="1" x14ac:dyDescent="0.25">
      <c r="B810" s="4" t="e">
        <f>VLOOKUP(E810,Tableau1[],4,FALSE)</f>
        <v>#N/A</v>
      </c>
      <c r="C810" s="4" t="str">
        <f>IF(E810=(LOOKUP(E810,Tableau1[Date])),"F","NF")</f>
        <v>NF</v>
      </c>
      <c r="D810" s="92" t="str">
        <f t="shared" ca="1" si="84"/>
        <v/>
      </c>
      <c r="E810" s="2">
        <v>43907</v>
      </c>
      <c r="F810" s="1">
        <f>COUNTIF(J810:O810,"M*")-COUNTIF(J810:O810,"MAL")</f>
        <v>3</v>
      </c>
      <c r="G810" s="1">
        <f>COUNTIF(J810:O810,"J*")</f>
        <v>0</v>
      </c>
      <c r="H810" s="1">
        <f>COUNTIF(J810:O810,"AM*")</f>
        <v>3</v>
      </c>
      <c r="I810" s="152"/>
      <c r="J810" s="184" t="s">
        <v>1</v>
      </c>
      <c r="K810" s="150" t="s">
        <v>8</v>
      </c>
      <c r="L810" s="188" t="s">
        <v>1</v>
      </c>
      <c r="M810" s="181" t="s">
        <v>8</v>
      </c>
      <c r="N810" s="191" t="s">
        <v>8</v>
      </c>
      <c r="O810" s="150" t="s">
        <v>1</v>
      </c>
      <c r="P810" s="300">
        <v>12</v>
      </c>
      <c r="Q810" s="1">
        <f>COUNTIF(U810:Y810,"M*")-COUNTIF(U810:Y810,"MAL")</f>
        <v>3</v>
      </c>
      <c r="R810" s="1">
        <f>COUNTIF(U810:Y810,"J*")</f>
        <v>1</v>
      </c>
      <c r="S810" s="1">
        <f>COUNTIF(U810:Y810,"AM*")</f>
        <v>1</v>
      </c>
      <c r="T810" s="152"/>
      <c r="U810" s="150" t="s">
        <v>8</v>
      </c>
      <c r="V810" s="150" t="s">
        <v>1</v>
      </c>
      <c r="W810" s="150" t="s">
        <v>8</v>
      </c>
      <c r="X810" s="150" t="s">
        <v>8</v>
      </c>
      <c r="Y810" s="150" t="s">
        <v>77</v>
      </c>
      <c r="Z810" s="156"/>
      <c r="AA810" s="157"/>
      <c r="AC810" s="42" t="str">
        <f t="shared" ca="1" si="78"/>
        <v/>
      </c>
      <c r="AD810" s="44" t="str">
        <f t="shared" ca="1" si="79"/>
        <v/>
      </c>
      <c r="AE810" s="46" t="str">
        <f t="shared" ca="1" si="80"/>
        <v/>
      </c>
      <c r="AF810" s="48" t="str">
        <f t="shared" ca="1" si="81"/>
        <v/>
      </c>
      <c r="AG810" s="50" t="str">
        <f t="shared" ca="1" si="82"/>
        <v/>
      </c>
      <c r="AH810" s="52" t="str">
        <f t="shared" ca="1" si="83"/>
        <v/>
      </c>
      <c r="AI810" s="158"/>
    </row>
    <row r="811" spans="2:35" x14ac:dyDescent="0.25">
      <c r="B811" s="4" t="e">
        <f>VLOOKUP(E811,Tableau1[],4,FALSE)</f>
        <v>#N/A</v>
      </c>
      <c r="C811" s="4" t="str">
        <f>IF(E811=(LOOKUP(E811,Tableau1[Date])),"F","NF")</f>
        <v>NF</v>
      </c>
      <c r="D811" s="92" t="str">
        <f t="shared" ca="1" si="84"/>
        <v/>
      </c>
      <c r="E811" s="2">
        <v>43908</v>
      </c>
      <c r="F811" s="1">
        <f>COUNTIF(J811:O811,"M*")-COUNTIF(J811:O811,"MAL")</f>
        <v>3</v>
      </c>
      <c r="G811" s="1">
        <f>COUNTIF(J811:O811,"J*")</f>
        <v>0</v>
      </c>
      <c r="H811" s="1">
        <f>COUNTIF(J811:O811,"AM*")</f>
        <v>3</v>
      </c>
      <c r="I811" s="152"/>
      <c r="J811" s="184" t="s">
        <v>1</v>
      </c>
      <c r="K811" s="150" t="s">
        <v>8</v>
      </c>
      <c r="L811" s="188" t="s">
        <v>1</v>
      </c>
      <c r="M811" s="181" t="s">
        <v>8</v>
      </c>
      <c r="N811" s="192" t="s">
        <v>8</v>
      </c>
      <c r="O811" s="150" t="s">
        <v>1</v>
      </c>
      <c r="P811" s="300"/>
      <c r="Q811" s="1">
        <f>COUNTIF(U811:Y811,"M*")-COUNTIF(U811:Y811,"MAL")</f>
        <v>3</v>
      </c>
      <c r="R811" s="1">
        <f>COUNTIF(U811:Y811,"J*")</f>
        <v>1</v>
      </c>
      <c r="S811" s="1">
        <f>COUNTIF(U811:Y811,"AM*")</f>
        <v>1</v>
      </c>
      <c r="T811" s="152"/>
      <c r="U811" s="150" t="s">
        <v>8</v>
      </c>
      <c r="V811" s="150" t="s">
        <v>1</v>
      </c>
      <c r="W811" s="150" t="s">
        <v>8</v>
      </c>
      <c r="X811" s="150" t="s">
        <v>8</v>
      </c>
      <c r="Y811" s="150" t="s">
        <v>77</v>
      </c>
      <c r="Z811" s="156"/>
      <c r="AA811" s="157"/>
      <c r="AC811" s="42" t="str">
        <f t="shared" ca="1" si="78"/>
        <v/>
      </c>
      <c r="AD811" s="44" t="str">
        <f t="shared" ca="1" si="79"/>
        <v/>
      </c>
      <c r="AE811" s="46" t="str">
        <f t="shared" ca="1" si="80"/>
        <v/>
      </c>
      <c r="AF811" s="48" t="str">
        <f t="shared" ca="1" si="81"/>
        <v/>
      </c>
      <c r="AG811" s="50" t="str">
        <f t="shared" ca="1" si="82"/>
        <v/>
      </c>
      <c r="AH811" s="52" t="str">
        <f t="shared" ca="1" si="83"/>
        <v/>
      </c>
      <c r="AI811" s="158"/>
    </row>
    <row r="812" spans="2:35" x14ac:dyDescent="0.25">
      <c r="B812" s="4" t="e">
        <f>VLOOKUP(E812,Tableau1[],4,FALSE)</f>
        <v>#N/A</v>
      </c>
      <c r="C812" s="4" t="str">
        <f>IF(E812=(LOOKUP(E812,Tableau1[Date])),"F","NF")</f>
        <v>NF</v>
      </c>
      <c r="D812" s="92" t="str">
        <f t="shared" ca="1" si="84"/>
        <v/>
      </c>
      <c r="E812" s="2">
        <v>43909</v>
      </c>
      <c r="F812" s="1">
        <f>COUNTIF(J812:O812,"M*")-COUNTIF(J812:O812,"MAL")</f>
        <v>3</v>
      </c>
      <c r="G812" s="1">
        <f>COUNTIF(J812:O812,"J*")</f>
        <v>0</v>
      </c>
      <c r="H812" s="1">
        <f>COUNTIF(J812:O812,"AM*")</f>
        <v>3</v>
      </c>
      <c r="I812" s="154"/>
      <c r="J812" s="184" t="s">
        <v>1</v>
      </c>
      <c r="K812" s="150" t="s">
        <v>8</v>
      </c>
      <c r="L812" s="188" t="s">
        <v>1</v>
      </c>
      <c r="M812" s="181" t="s">
        <v>8</v>
      </c>
      <c r="N812" s="192" t="s">
        <v>8</v>
      </c>
      <c r="O812" s="150" t="s">
        <v>1</v>
      </c>
      <c r="P812" s="56"/>
      <c r="Q812" s="1">
        <f>COUNTIF(U812:Y812,"M*")-COUNTIF(U812:Y812,"MAL")</f>
        <v>3</v>
      </c>
      <c r="R812" s="1">
        <f>COUNTIF(U812:Y812,"J*")</f>
        <v>1</v>
      </c>
      <c r="S812" s="1">
        <f>COUNTIF(U812:Y812,"AM*")</f>
        <v>1</v>
      </c>
      <c r="T812" s="152"/>
      <c r="U812" s="150" t="s">
        <v>8</v>
      </c>
      <c r="V812" s="150" t="s">
        <v>1</v>
      </c>
      <c r="W812" s="150" t="s">
        <v>8</v>
      </c>
      <c r="X812" s="150" t="s">
        <v>8</v>
      </c>
      <c r="Y812" s="150" t="s">
        <v>77</v>
      </c>
      <c r="Z812" s="156"/>
      <c r="AA812" s="157"/>
      <c r="AC812" s="42" t="str">
        <f t="shared" ca="1" si="78"/>
        <v/>
      </c>
      <c r="AD812" s="44" t="str">
        <f t="shared" ca="1" si="79"/>
        <v/>
      </c>
      <c r="AE812" s="46" t="str">
        <f t="shared" ca="1" si="80"/>
        <v/>
      </c>
      <c r="AF812" s="48" t="str">
        <f t="shared" ca="1" si="81"/>
        <v/>
      </c>
      <c r="AG812" s="50" t="str">
        <f t="shared" ca="1" si="82"/>
        <v/>
      </c>
      <c r="AH812" s="52" t="str">
        <f t="shared" ca="1" si="83"/>
        <v/>
      </c>
      <c r="AI812" s="158"/>
    </row>
    <row r="813" spans="2:35" ht="16.5" thickBot="1" x14ac:dyDescent="0.3">
      <c r="B813" s="4" t="e">
        <f>VLOOKUP(E813,Tableau1[],4,FALSE)</f>
        <v>#N/A</v>
      </c>
      <c r="C813" s="4" t="str">
        <f>IF(E813=(LOOKUP(E813,Tableau1[Date])),"F","NF")</f>
        <v>NF</v>
      </c>
      <c r="D813" s="92" t="str">
        <f t="shared" ca="1" si="84"/>
        <v/>
      </c>
      <c r="E813" s="2">
        <v>43910</v>
      </c>
      <c r="F813" s="1">
        <f>COUNTIF(J813:O813,"M*")-COUNTIF(J813:O813,"MAL")</f>
        <v>3</v>
      </c>
      <c r="G813" s="1">
        <f>COUNTIF(J813:O813,"J*")</f>
        <v>0</v>
      </c>
      <c r="H813" s="1">
        <f>COUNTIF(J813:O813,"AM*")</f>
        <v>3</v>
      </c>
      <c r="I813" s="152"/>
      <c r="J813" s="185" t="s">
        <v>1</v>
      </c>
      <c r="K813" s="150" t="s">
        <v>8</v>
      </c>
      <c r="L813" s="189" t="s">
        <v>1</v>
      </c>
      <c r="M813" s="182" t="s">
        <v>8</v>
      </c>
      <c r="N813" s="193" t="s">
        <v>8</v>
      </c>
      <c r="O813" s="150" t="s">
        <v>1</v>
      </c>
      <c r="P813" s="57" t="str">
        <f ca="1">IF((E813-TODAY())&lt;70,"Verrouillée","Libre")</f>
        <v>Verrouillée</v>
      </c>
      <c r="Q813" s="1">
        <f>COUNTIF(U813:Y813,"M*")-COUNTIF(U813:Y813,"MAL")</f>
        <v>3</v>
      </c>
      <c r="R813" s="1">
        <f>COUNTIF(U813:Y813,"J*")</f>
        <v>1</v>
      </c>
      <c r="S813" s="1">
        <f>COUNTIF(U813:Y813,"AM*")</f>
        <v>1</v>
      </c>
      <c r="T813" s="152"/>
      <c r="U813" s="150" t="s">
        <v>8</v>
      </c>
      <c r="V813" s="150" t="s">
        <v>1</v>
      </c>
      <c r="W813" s="150" t="s">
        <v>8</v>
      </c>
      <c r="X813" s="150" t="s">
        <v>8</v>
      </c>
      <c r="Y813" s="150" t="s">
        <v>77</v>
      </c>
      <c r="Z813" s="156"/>
      <c r="AA813" s="157"/>
      <c r="AC813" s="42" t="str">
        <f t="shared" ca="1" si="78"/>
        <v/>
      </c>
      <c r="AD813" s="44" t="str">
        <f t="shared" ca="1" si="79"/>
        <v/>
      </c>
      <c r="AE813" s="46" t="str">
        <f t="shared" ca="1" si="80"/>
        <v/>
      </c>
      <c r="AF813" s="48" t="str">
        <f t="shared" ca="1" si="81"/>
        <v/>
      </c>
      <c r="AG813" s="50" t="str">
        <f t="shared" ca="1" si="82"/>
        <v/>
      </c>
      <c r="AH813" s="52" t="str">
        <f t="shared" ca="1" si="83"/>
        <v/>
      </c>
      <c r="AI813" s="158"/>
    </row>
    <row r="814" spans="2:35" ht="16.5" thickTop="1" x14ac:dyDescent="0.25">
      <c r="B814" s="4" t="e">
        <f>VLOOKUP(E814,Tableau1[],4,FALSE)</f>
        <v>#N/A</v>
      </c>
      <c r="C814" s="4" t="str">
        <f>IF(E814=(LOOKUP(E814,Tableau1[Date])),"F","NF")</f>
        <v>NF</v>
      </c>
      <c r="D814" s="92" t="str">
        <f t="shared" ca="1" si="84"/>
        <v/>
      </c>
      <c r="E814" s="7">
        <v>43911</v>
      </c>
      <c r="I814" s="152"/>
      <c r="J814" s="150"/>
      <c r="K814" s="150"/>
      <c r="L814" s="150"/>
      <c r="M814" s="150"/>
      <c r="N814" s="150"/>
      <c r="O814" s="150"/>
      <c r="T814" s="152"/>
      <c r="U814" s="150"/>
      <c r="V814" s="150"/>
      <c r="W814" s="150"/>
      <c r="X814" s="150"/>
      <c r="Y814" s="150"/>
      <c r="Z814" s="156"/>
      <c r="AA814" s="157"/>
      <c r="AC814" s="42" t="str">
        <f t="shared" ca="1" si="78"/>
        <v/>
      </c>
      <c r="AD814" s="44" t="str">
        <f t="shared" ca="1" si="79"/>
        <v/>
      </c>
      <c r="AE814" s="46" t="str">
        <f t="shared" ca="1" si="80"/>
        <v/>
      </c>
      <c r="AF814" s="48" t="str">
        <f t="shared" ca="1" si="81"/>
        <v/>
      </c>
      <c r="AG814" s="50" t="str">
        <f t="shared" ca="1" si="82"/>
        <v/>
      </c>
      <c r="AH814" s="52" t="str">
        <f t="shared" ca="1" si="83"/>
        <v/>
      </c>
      <c r="AI814" s="158"/>
    </row>
    <row r="815" spans="2:35" ht="16.5" thickBot="1" x14ac:dyDescent="0.3">
      <c r="B815" s="4" t="e">
        <f>VLOOKUP(E815,Tableau1[],4,FALSE)</f>
        <v>#N/A</v>
      </c>
      <c r="C815" s="4" t="str">
        <f>IF(E815=(LOOKUP(E815,Tableau1[Date])),"F","NF")</f>
        <v>NF</v>
      </c>
      <c r="D815" s="92" t="str">
        <f t="shared" ca="1" si="84"/>
        <v/>
      </c>
      <c r="E815" s="7">
        <v>43912</v>
      </c>
      <c r="I815" s="152"/>
      <c r="J815" s="150"/>
      <c r="K815" s="150"/>
      <c r="L815" s="150"/>
      <c r="M815" s="150"/>
      <c r="N815" s="150"/>
      <c r="O815" s="150"/>
      <c r="T815" s="152"/>
      <c r="U815" s="150"/>
      <c r="V815" s="150"/>
      <c r="W815" s="150"/>
      <c r="X815" s="150"/>
      <c r="Y815" s="150"/>
      <c r="Z815" s="156"/>
      <c r="AA815" s="157"/>
      <c r="AC815" s="42" t="str">
        <f t="shared" ca="1" si="78"/>
        <v/>
      </c>
      <c r="AD815" s="44" t="str">
        <f t="shared" ca="1" si="79"/>
        <v/>
      </c>
      <c r="AE815" s="46" t="str">
        <f t="shared" ca="1" si="80"/>
        <v/>
      </c>
      <c r="AF815" s="48" t="str">
        <f t="shared" ca="1" si="81"/>
        <v/>
      </c>
      <c r="AG815" s="50" t="str">
        <f t="shared" ca="1" si="82"/>
        <v/>
      </c>
      <c r="AH815" s="52" t="str">
        <f t="shared" ca="1" si="83"/>
        <v/>
      </c>
      <c r="AI815" s="158"/>
    </row>
    <row r="816" spans="2:35" ht="16.5" thickTop="1" x14ac:dyDescent="0.25">
      <c r="B816" s="4" t="e">
        <f>VLOOKUP(E816,Tableau1[],4,FALSE)</f>
        <v>#N/A</v>
      </c>
      <c r="C816" s="4" t="str">
        <f>IF(E816=(LOOKUP(E816,Tableau1[Date])),"F","NF")</f>
        <v>NF</v>
      </c>
      <c r="D816" s="92" t="str">
        <f t="shared" ca="1" si="84"/>
        <v/>
      </c>
      <c r="E816" s="2">
        <v>43913</v>
      </c>
      <c r="F816" s="1">
        <f>COUNTIF(J816:O816,"M*")-COUNTIF(J816:O816,"MAL")</f>
        <v>3</v>
      </c>
      <c r="G816" s="1">
        <f>COUNTIF(J816:O816,"J*")</f>
        <v>1</v>
      </c>
      <c r="H816" s="1">
        <f>COUNTIF(J816:O816,"AM*")</f>
        <v>2</v>
      </c>
      <c r="I816" s="152"/>
      <c r="J816" s="187" t="s">
        <v>1</v>
      </c>
      <c r="K816" s="198" t="s">
        <v>1</v>
      </c>
      <c r="L816" s="187" t="s">
        <v>77</v>
      </c>
      <c r="M816" s="180" t="s">
        <v>8</v>
      </c>
      <c r="N816" s="186" t="s">
        <v>8</v>
      </c>
      <c r="O816" s="150" t="s">
        <v>8</v>
      </c>
      <c r="P816" s="13" t="s">
        <v>59</v>
      </c>
      <c r="Q816" s="1">
        <f>COUNTIF(U816:Y816,"M*")-COUNTIF(U816:Y816,"MAL")</f>
        <v>3</v>
      </c>
      <c r="R816" s="1">
        <f>COUNTIF(U816:Y816,"J*")</f>
        <v>1</v>
      </c>
      <c r="S816" s="1">
        <f>COUNTIF(U816:Y816,"AM*")</f>
        <v>1</v>
      </c>
      <c r="T816" s="152"/>
      <c r="U816" s="211" t="s">
        <v>8</v>
      </c>
      <c r="V816" s="150" t="s">
        <v>1</v>
      </c>
      <c r="W816" s="211" t="s">
        <v>8</v>
      </c>
      <c r="X816" s="211" t="s">
        <v>8</v>
      </c>
      <c r="Y816" s="220" t="s">
        <v>77</v>
      </c>
      <c r="Z816" s="156"/>
      <c r="AA816" s="157"/>
      <c r="AC816" s="42" t="str">
        <f t="shared" ca="1" si="78"/>
        <v/>
      </c>
      <c r="AD816" s="44" t="str">
        <f t="shared" ca="1" si="79"/>
        <v/>
      </c>
      <c r="AE816" s="46" t="str">
        <f t="shared" ca="1" si="80"/>
        <v/>
      </c>
      <c r="AF816" s="48" t="str">
        <f t="shared" ca="1" si="81"/>
        <v/>
      </c>
      <c r="AG816" s="50" t="str">
        <f t="shared" ca="1" si="82"/>
        <v/>
      </c>
      <c r="AH816" s="52" t="str">
        <f t="shared" ca="1" si="83"/>
        <v/>
      </c>
      <c r="AI816" s="158"/>
    </row>
    <row r="817" spans="2:35" x14ac:dyDescent="0.25">
      <c r="B817" s="4" t="e">
        <f>VLOOKUP(E817,Tableau1[],4,FALSE)</f>
        <v>#N/A</v>
      </c>
      <c r="C817" s="4" t="str">
        <f>IF(E817=(LOOKUP(E817,Tableau1[Date])),"F","NF")</f>
        <v>NF</v>
      </c>
      <c r="D817" s="92" t="str">
        <f t="shared" ca="1" si="84"/>
        <v/>
      </c>
      <c r="E817" s="2">
        <v>43914</v>
      </c>
      <c r="F817" s="1">
        <f>COUNTIF(J817:O817,"M*")-COUNTIF(J817:O817,"MAL")</f>
        <v>3</v>
      </c>
      <c r="G817" s="1">
        <f>COUNTIF(J817:O817,"J*")</f>
        <v>1</v>
      </c>
      <c r="H817" s="1">
        <f>COUNTIF(J817:O817,"AM*")</f>
        <v>2</v>
      </c>
      <c r="I817" s="154" t="s">
        <v>99</v>
      </c>
      <c r="J817" s="194" t="s">
        <v>1</v>
      </c>
      <c r="K817" s="192" t="s">
        <v>1</v>
      </c>
      <c r="L817" s="194" t="s">
        <v>77</v>
      </c>
      <c r="M817" s="181" t="s">
        <v>8</v>
      </c>
      <c r="N817" s="196" t="s">
        <v>8</v>
      </c>
      <c r="O817" s="150" t="s">
        <v>8</v>
      </c>
      <c r="P817" s="300">
        <v>13</v>
      </c>
      <c r="Q817" s="1">
        <f>COUNTIF(U817:Y817,"M*")-COUNTIF(U817:Y817,"MAL")</f>
        <v>3</v>
      </c>
      <c r="R817" s="1">
        <f>COUNTIF(U817:Y817,"J*")</f>
        <v>1</v>
      </c>
      <c r="S817" s="1">
        <f>COUNTIF(U817:Y817,"AM*")</f>
        <v>1</v>
      </c>
      <c r="T817" s="152"/>
      <c r="U817" s="212" t="s">
        <v>8</v>
      </c>
      <c r="V817" s="150" t="s">
        <v>1</v>
      </c>
      <c r="W817" s="212" t="s">
        <v>8</v>
      </c>
      <c r="X817" s="212" t="s">
        <v>8</v>
      </c>
      <c r="Y817" s="221" t="s">
        <v>77</v>
      </c>
      <c r="Z817" s="156"/>
      <c r="AA817" s="157"/>
      <c r="AC817" s="42" t="str">
        <f t="shared" ca="1" si="78"/>
        <v/>
      </c>
      <c r="AD817" s="44" t="str">
        <f t="shared" ca="1" si="79"/>
        <v/>
      </c>
      <c r="AE817" s="46" t="str">
        <f t="shared" ca="1" si="80"/>
        <v/>
      </c>
      <c r="AF817" s="48" t="str">
        <f t="shared" ca="1" si="81"/>
        <v/>
      </c>
      <c r="AG817" s="50" t="str">
        <f t="shared" ca="1" si="82"/>
        <v/>
      </c>
      <c r="AH817" s="52" t="str">
        <f t="shared" ca="1" si="83"/>
        <v/>
      </c>
      <c r="AI817" s="158"/>
    </row>
    <row r="818" spans="2:35" x14ac:dyDescent="0.25">
      <c r="B818" s="4" t="e">
        <f>VLOOKUP(E818,Tableau1[],4,FALSE)</f>
        <v>#N/A</v>
      </c>
      <c r="C818" s="4" t="str">
        <f>IF(E818=(LOOKUP(E818,Tableau1[Date])),"F","NF")</f>
        <v>NF</v>
      </c>
      <c r="D818" s="92" t="str">
        <f t="shared" ca="1" si="84"/>
        <v/>
      </c>
      <c r="E818" s="2">
        <v>43915</v>
      </c>
      <c r="F818" s="1">
        <f>COUNTIF(J818:O818,"M*")-COUNTIF(J818:O818,"MAL")</f>
        <v>3</v>
      </c>
      <c r="G818" s="1">
        <f>COUNTIF(J818:O818,"J*")</f>
        <v>1</v>
      </c>
      <c r="H818" s="1">
        <f>COUNTIF(J818:O818,"AM*")</f>
        <v>2</v>
      </c>
      <c r="I818" s="152"/>
      <c r="J818" s="194" t="s">
        <v>1</v>
      </c>
      <c r="K818" s="192" t="s">
        <v>1</v>
      </c>
      <c r="L818" s="194" t="s">
        <v>77</v>
      </c>
      <c r="M818" s="181" t="s">
        <v>8</v>
      </c>
      <c r="N818" s="196" t="s">
        <v>8</v>
      </c>
      <c r="O818" s="150" t="s">
        <v>8</v>
      </c>
      <c r="P818" s="300"/>
      <c r="Q818" s="1">
        <f>COUNTIF(U818:Y818,"M*")-COUNTIF(U818:Y818,"MAL")</f>
        <v>3</v>
      </c>
      <c r="R818" s="1">
        <f>COUNTIF(U818:Y818,"J*")</f>
        <v>1</v>
      </c>
      <c r="S818" s="1">
        <f>COUNTIF(U818:Y818,"AM*")</f>
        <v>1</v>
      </c>
      <c r="T818" s="152"/>
      <c r="U818" s="212" t="s">
        <v>8</v>
      </c>
      <c r="V818" s="150" t="s">
        <v>1</v>
      </c>
      <c r="W818" s="212" t="s">
        <v>8</v>
      </c>
      <c r="X818" s="212" t="s">
        <v>8</v>
      </c>
      <c r="Y818" s="221" t="s">
        <v>77</v>
      </c>
      <c r="Z818" s="156"/>
      <c r="AA818" s="157"/>
      <c r="AC818" s="42" t="str">
        <f t="shared" ca="1" si="78"/>
        <v/>
      </c>
      <c r="AD818" s="44" t="str">
        <f t="shared" ca="1" si="79"/>
        <v/>
      </c>
      <c r="AE818" s="46" t="str">
        <f t="shared" ca="1" si="80"/>
        <v/>
      </c>
      <c r="AF818" s="48" t="str">
        <f t="shared" ca="1" si="81"/>
        <v/>
      </c>
      <c r="AG818" s="50" t="str">
        <f t="shared" ca="1" si="82"/>
        <v/>
      </c>
      <c r="AH818" s="52" t="str">
        <f t="shared" ca="1" si="83"/>
        <v/>
      </c>
      <c r="AI818" s="158"/>
    </row>
    <row r="819" spans="2:35" x14ac:dyDescent="0.25">
      <c r="B819" s="4" t="e">
        <f>VLOOKUP(E819,Tableau1[],4,FALSE)</f>
        <v>#N/A</v>
      </c>
      <c r="C819" s="4" t="str">
        <f>IF(E819=(LOOKUP(E819,Tableau1[Date])),"F","NF")</f>
        <v>NF</v>
      </c>
      <c r="D819" s="92" t="str">
        <f t="shared" ca="1" si="84"/>
        <v/>
      </c>
      <c r="E819" s="2">
        <v>43916</v>
      </c>
      <c r="F819" s="1">
        <f>COUNTIF(J819:O819,"M*")-COUNTIF(J819:O819,"MAL")</f>
        <v>3</v>
      </c>
      <c r="G819" s="1">
        <f>COUNTIF(J819:O819,"J*")</f>
        <v>1</v>
      </c>
      <c r="H819" s="1">
        <f>COUNTIF(J819:O819,"AM*")</f>
        <v>2</v>
      </c>
      <c r="I819" s="152"/>
      <c r="J819" s="194" t="s">
        <v>1</v>
      </c>
      <c r="K819" s="192" t="s">
        <v>1</v>
      </c>
      <c r="L819" s="194" t="s">
        <v>77</v>
      </c>
      <c r="M819" s="181" t="s">
        <v>8</v>
      </c>
      <c r="N819" s="196" t="s">
        <v>8</v>
      </c>
      <c r="O819" s="150" t="s">
        <v>8</v>
      </c>
      <c r="P819" s="56"/>
      <c r="Q819" s="1">
        <f>COUNTIF(U819:Y819,"M*")-COUNTIF(U819:Y819,"MAL")</f>
        <v>3</v>
      </c>
      <c r="R819" s="1">
        <f>COUNTIF(U819:Y819,"J*")</f>
        <v>1</v>
      </c>
      <c r="S819" s="1">
        <f>COUNTIF(U819:Y819,"AM*")</f>
        <v>1</v>
      </c>
      <c r="T819" s="152"/>
      <c r="U819" s="212" t="s">
        <v>8</v>
      </c>
      <c r="V819" s="150" t="s">
        <v>1</v>
      </c>
      <c r="W819" s="212" t="s">
        <v>8</v>
      </c>
      <c r="X819" s="212" t="s">
        <v>8</v>
      </c>
      <c r="Y819" s="221" t="s">
        <v>77</v>
      </c>
      <c r="Z819" s="156"/>
      <c r="AA819" s="157"/>
      <c r="AC819" s="42" t="str">
        <f t="shared" ca="1" si="78"/>
        <v/>
      </c>
      <c r="AD819" s="44" t="str">
        <f t="shared" ca="1" si="79"/>
        <v/>
      </c>
      <c r="AE819" s="46" t="str">
        <f t="shared" ca="1" si="80"/>
        <v/>
      </c>
      <c r="AF819" s="48" t="str">
        <f t="shared" ca="1" si="81"/>
        <v/>
      </c>
      <c r="AG819" s="50" t="str">
        <f t="shared" ca="1" si="82"/>
        <v/>
      </c>
      <c r="AH819" s="52" t="str">
        <f t="shared" ca="1" si="83"/>
        <v/>
      </c>
      <c r="AI819" s="158"/>
    </row>
    <row r="820" spans="2:35" ht="16.5" thickBot="1" x14ac:dyDescent="0.3">
      <c r="B820" s="4" t="e">
        <f>VLOOKUP(E820,Tableau1[],4,FALSE)</f>
        <v>#N/A</v>
      </c>
      <c r="C820" s="4" t="str">
        <f>IF(E820=(LOOKUP(E820,Tableau1[Date])),"F","NF")</f>
        <v>NF</v>
      </c>
      <c r="D820" s="92" t="str">
        <f t="shared" ca="1" si="84"/>
        <v/>
      </c>
      <c r="E820" s="2">
        <v>43917</v>
      </c>
      <c r="F820" s="1">
        <f>COUNTIF(J820:O820,"M*")-COUNTIF(J820:O820,"MAL")</f>
        <v>3</v>
      </c>
      <c r="G820" s="1">
        <f>COUNTIF(J820:O820,"J*")</f>
        <v>1</v>
      </c>
      <c r="H820" s="1">
        <f>COUNTIF(J820:O820,"AM*")</f>
        <v>2</v>
      </c>
      <c r="I820" s="152"/>
      <c r="J820" s="195" t="s">
        <v>1</v>
      </c>
      <c r="K820" s="199" t="s">
        <v>1</v>
      </c>
      <c r="L820" s="195" t="s">
        <v>77</v>
      </c>
      <c r="M820" s="182" t="s">
        <v>8</v>
      </c>
      <c r="N820" s="197" t="s">
        <v>8</v>
      </c>
      <c r="O820" s="150" t="s">
        <v>8</v>
      </c>
      <c r="P820" s="57" t="str">
        <f ca="1">IF((E820-TODAY())&lt;70,"Verrouillée","Libre")</f>
        <v>Verrouillée</v>
      </c>
      <c r="Q820" s="1">
        <f>COUNTIF(U820:Y820,"M*")-COUNTIF(U820:Y820,"MAL")</f>
        <v>3</v>
      </c>
      <c r="R820" s="1">
        <f>COUNTIF(U820:Y820,"J*")</f>
        <v>1</v>
      </c>
      <c r="S820" s="1">
        <f>COUNTIF(U820:Y820,"AM*")</f>
        <v>1</v>
      </c>
      <c r="T820" s="152"/>
      <c r="U820" s="213" t="s">
        <v>8</v>
      </c>
      <c r="V820" s="150" t="s">
        <v>1</v>
      </c>
      <c r="W820" s="213" t="s">
        <v>8</v>
      </c>
      <c r="X820" s="213" t="s">
        <v>8</v>
      </c>
      <c r="Y820" s="222" t="s">
        <v>77</v>
      </c>
      <c r="Z820" s="156"/>
      <c r="AA820" s="157"/>
      <c r="AC820" s="42" t="str">
        <f t="shared" ca="1" si="78"/>
        <v/>
      </c>
      <c r="AD820" s="44" t="str">
        <f t="shared" ca="1" si="79"/>
        <v/>
      </c>
      <c r="AE820" s="46" t="str">
        <f t="shared" ca="1" si="80"/>
        <v/>
      </c>
      <c r="AF820" s="48" t="str">
        <f t="shared" ca="1" si="81"/>
        <v/>
      </c>
      <c r="AG820" s="50" t="str">
        <f t="shared" ca="1" si="82"/>
        <v/>
      </c>
      <c r="AH820" s="52" t="str">
        <f t="shared" ca="1" si="83"/>
        <v/>
      </c>
      <c r="AI820" s="158"/>
    </row>
    <row r="821" spans="2:35" ht="16.5" thickTop="1" x14ac:dyDescent="0.25">
      <c r="B821" s="4" t="e">
        <f>VLOOKUP(E821,Tableau1[],4,FALSE)</f>
        <v>#N/A</v>
      </c>
      <c r="C821" s="4" t="str">
        <f>IF(E821=(LOOKUP(E821,Tableau1[Date])),"F","NF")</f>
        <v>NF</v>
      </c>
      <c r="D821" s="92" t="str">
        <f t="shared" ca="1" si="84"/>
        <v/>
      </c>
      <c r="E821" s="7">
        <v>43918</v>
      </c>
      <c r="I821" s="152"/>
      <c r="J821" s="150"/>
      <c r="K821" s="150"/>
      <c r="L821" s="150"/>
      <c r="M821" s="150"/>
      <c r="N821" s="150"/>
      <c r="O821" s="150"/>
      <c r="T821" s="152"/>
      <c r="U821" s="150"/>
      <c r="V821" s="150"/>
      <c r="W821" s="150"/>
      <c r="X821" s="150"/>
      <c r="Y821" s="150"/>
      <c r="Z821" s="156"/>
      <c r="AA821" s="157"/>
      <c r="AC821" s="42" t="str">
        <f t="shared" ca="1" si="78"/>
        <v/>
      </c>
      <c r="AD821" s="44" t="str">
        <f t="shared" ca="1" si="79"/>
        <v/>
      </c>
      <c r="AE821" s="46" t="str">
        <f t="shared" ca="1" si="80"/>
        <v/>
      </c>
      <c r="AF821" s="48" t="str">
        <f t="shared" ca="1" si="81"/>
        <v/>
      </c>
      <c r="AG821" s="50" t="str">
        <f t="shared" ca="1" si="82"/>
        <v/>
      </c>
      <c r="AH821" s="52" t="str">
        <f t="shared" ca="1" si="83"/>
        <v/>
      </c>
      <c r="AI821" s="158"/>
    </row>
    <row r="822" spans="2:35" ht="16.5" thickBot="1" x14ac:dyDescent="0.3">
      <c r="B822" s="4" t="e">
        <f>VLOOKUP(E822,Tableau1[],4,FALSE)</f>
        <v>#N/A</v>
      </c>
      <c r="C822" s="4" t="str">
        <f>IF(E822=(LOOKUP(E822,Tableau1[Date])),"F","NF")</f>
        <v>NF</v>
      </c>
      <c r="D822" s="92" t="str">
        <f t="shared" ca="1" si="84"/>
        <v/>
      </c>
      <c r="E822" s="7">
        <v>43919</v>
      </c>
      <c r="I822" s="152"/>
      <c r="J822" s="150"/>
      <c r="K822" s="150"/>
      <c r="L822" s="150"/>
      <c r="M822" s="150"/>
      <c r="N822" s="150"/>
      <c r="O822" s="150"/>
      <c r="T822" s="152"/>
      <c r="U822" s="150"/>
      <c r="V822" s="150"/>
      <c r="W822" s="150"/>
      <c r="X822" s="150"/>
      <c r="Y822" s="150"/>
      <c r="Z822" s="156"/>
      <c r="AA822" s="157"/>
      <c r="AC822" s="42" t="str">
        <f t="shared" ca="1" si="78"/>
        <v/>
      </c>
      <c r="AD822" s="44" t="str">
        <f t="shared" ca="1" si="79"/>
        <v/>
      </c>
      <c r="AE822" s="46" t="str">
        <f t="shared" ca="1" si="80"/>
        <v/>
      </c>
      <c r="AF822" s="48" t="str">
        <f t="shared" ca="1" si="81"/>
        <v/>
      </c>
      <c r="AG822" s="50" t="str">
        <f t="shared" ca="1" si="82"/>
        <v/>
      </c>
      <c r="AH822" s="52" t="str">
        <f t="shared" ca="1" si="83"/>
        <v/>
      </c>
      <c r="AI822" s="158"/>
    </row>
    <row r="823" spans="2:35" ht="16.5" thickTop="1" x14ac:dyDescent="0.25">
      <c r="B823" s="4" t="e">
        <f>VLOOKUP(E823,Tableau1[],4,FALSE)</f>
        <v>#N/A</v>
      </c>
      <c r="C823" s="4" t="str">
        <f>IF(E823=(LOOKUP(E823,Tableau1[Date])),"F","NF")</f>
        <v>NF</v>
      </c>
      <c r="D823" s="92" t="str">
        <f t="shared" ca="1" si="84"/>
        <v/>
      </c>
      <c r="E823" s="2">
        <v>43920</v>
      </c>
      <c r="F823" s="1">
        <f>COUNTIF(J823:O823,"M*")-COUNTIF(J823:O823,"MAL")</f>
        <v>3</v>
      </c>
      <c r="G823" s="1">
        <f>COUNTIF(J823:O823,"J*")</f>
        <v>0</v>
      </c>
      <c r="H823" s="1">
        <f>COUNTIF(J823:O823,"AM*")</f>
        <v>2</v>
      </c>
      <c r="I823" s="152"/>
      <c r="J823" s="201" t="s">
        <v>9</v>
      </c>
      <c r="K823" s="200" t="s">
        <v>8</v>
      </c>
      <c r="L823" s="205" t="s">
        <v>1</v>
      </c>
      <c r="M823" s="180" t="s">
        <v>8</v>
      </c>
      <c r="N823" s="208" t="s">
        <v>8</v>
      </c>
      <c r="O823" s="201" t="s">
        <v>1</v>
      </c>
      <c r="P823" s="13" t="s">
        <v>59</v>
      </c>
      <c r="Q823" s="1">
        <f>COUNTIF(U823:Y823,"M*")-COUNTIF(U823:Y823,"MAL")</f>
        <v>3</v>
      </c>
      <c r="R823" s="1">
        <f>COUNTIF(U823:Y823,"J*")</f>
        <v>1</v>
      </c>
      <c r="S823" s="1">
        <f>COUNTIF(U823:Y823,"AM*")</f>
        <v>1</v>
      </c>
      <c r="T823" s="152"/>
      <c r="U823" s="211" t="s">
        <v>8</v>
      </c>
      <c r="V823" s="150" t="s">
        <v>1</v>
      </c>
      <c r="W823" s="217" t="s">
        <v>8</v>
      </c>
      <c r="X823" s="217" t="s">
        <v>8</v>
      </c>
      <c r="Y823" s="180" t="s">
        <v>77</v>
      </c>
      <c r="Z823" s="156"/>
      <c r="AA823" s="157"/>
      <c r="AC823" s="42" t="str">
        <f t="shared" ca="1" si="78"/>
        <v/>
      </c>
      <c r="AD823" s="44" t="str">
        <f t="shared" ca="1" si="79"/>
        <v/>
      </c>
      <c r="AE823" s="46" t="str">
        <f t="shared" ca="1" si="80"/>
        <v/>
      </c>
      <c r="AF823" s="48" t="str">
        <f t="shared" ca="1" si="81"/>
        <v/>
      </c>
      <c r="AG823" s="50" t="str">
        <f t="shared" ca="1" si="82"/>
        <v/>
      </c>
      <c r="AH823" s="52" t="str">
        <f t="shared" ca="1" si="83"/>
        <v/>
      </c>
      <c r="AI823" s="158"/>
    </row>
    <row r="824" spans="2:35" x14ac:dyDescent="0.25">
      <c r="B824" s="4" t="e">
        <f>VLOOKUP(E824,Tableau1[],4,FALSE)</f>
        <v>#N/A</v>
      </c>
      <c r="C824" s="4" t="str">
        <f>IF(E824=(LOOKUP(E824,Tableau1[Date])),"F","NF")</f>
        <v>NF</v>
      </c>
      <c r="D824" s="92" t="str">
        <f t="shared" ca="1" si="84"/>
        <v/>
      </c>
      <c r="E824" s="2">
        <v>43921</v>
      </c>
      <c r="F824" s="1">
        <f>COUNTIF(J824:O824,"M*")-COUNTIF(J824:O824,"MAL")</f>
        <v>3</v>
      </c>
      <c r="G824" s="1">
        <f>COUNTIF(J824:O824,"J*")</f>
        <v>0</v>
      </c>
      <c r="H824" s="1">
        <f>COUNTIF(J824:O824,"AM*")</f>
        <v>2</v>
      </c>
      <c r="I824" s="152"/>
      <c r="J824" s="201" t="s">
        <v>9</v>
      </c>
      <c r="K824" s="200" t="s">
        <v>8</v>
      </c>
      <c r="L824" s="206" t="s">
        <v>1</v>
      </c>
      <c r="M824" s="181" t="s">
        <v>8</v>
      </c>
      <c r="N824" s="209" t="s">
        <v>8</v>
      </c>
      <c r="O824" s="201" t="s">
        <v>1</v>
      </c>
      <c r="P824" s="300">
        <v>14</v>
      </c>
      <c r="Q824" s="1">
        <f>COUNTIF(U824:Y824,"M*")-COUNTIF(U824:Y824,"MAL")</f>
        <v>3</v>
      </c>
      <c r="R824" s="1">
        <f>COUNTIF(U824:Y824,"J*")</f>
        <v>1</v>
      </c>
      <c r="S824" s="1">
        <f>COUNTIF(U824:Y824,"AM*")</f>
        <v>1</v>
      </c>
      <c r="T824" s="152"/>
      <c r="U824" s="212" t="s">
        <v>8</v>
      </c>
      <c r="V824" s="150" t="s">
        <v>1</v>
      </c>
      <c r="W824" s="218" t="s">
        <v>8</v>
      </c>
      <c r="X824" s="218" t="s">
        <v>8</v>
      </c>
      <c r="Y824" s="181" t="s">
        <v>77</v>
      </c>
      <c r="Z824" s="156"/>
      <c r="AA824" s="157"/>
      <c r="AC824" s="42" t="str">
        <f t="shared" ca="1" si="78"/>
        <v/>
      </c>
      <c r="AD824" s="44" t="str">
        <f t="shared" ca="1" si="79"/>
        <v/>
      </c>
      <c r="AE824" s="46" t="str">
        <f t="shared" ca="1" si="80"/>
        <v/>
      </c>
      <c r="AF824" s="48" t="str">
        <f t="shared" ca="1" si="81"/>
        <v/>
      </c>
      <c r="AG824" s="50" t="str">
        <f t="shared" ca="1" si="82"/>
        <v/>
      </c>
      <c r="AH824" s="52" t="str">
        <f t="shared" ca="1" si="83"/>
        <v/>
      </c>
      <c r="AI824" s="158"/>
    </row>
    <row r="825" spans="2:35" x14ac:dyDescent="0.25">
      <c r="B825" s="4" t="e">
        <f>VLOOKUP(E825,Tableau1[],4,FALSE)</f>
        <v>#N/A</v>
      </c>
      <c r="C825" s="4" t="str">
        <f>IF(E825=(LOOKUP(E825,Tableau1[Date])),"F","NF")</f>
        <v>NF</v>
      </c>
      <c r="D825" s="92" t="str">
        <f t="shared" ca="1" si="84"/>
        <v/>
      </c>
      <c r="E825" s="2">
        <v>43922</v>
      </c>
      <c r="F825" s="1">
        <f>COUNTIF(J825:O825,"M*")-COUNTIF(J825:O825,"MAL")</f>
        <v>3</v>
      </c>
      <c r="G825" s="1">
        <f>COUNTIF(J825:O825,"J*")</f>
        <v>0</v>
      </c>
      <c r="H825" s="1">
        <f>COUNTIF(J825:O825,"AM*")</f>
        <v>2</v>
      </c>
      <c r="I825" s="152"/>
      <c r="J825" s="201" t="s">
        <v>9</v>
      </c>
      <c r="K825" s="200" t="s">
        <v>8</v>
      </c>
      <c r="L825" s="206" t="s">
        <v>1</v>
      </c>
      <c r="M825" s="181" t="s">
        <v>8</v>
      </c>
      <c r="N825" s="209" t="s">
        <v>8</v>
      </c>
      <c r="O825" s="201" t="s">
        <v>1</v>
      </c>
      <c r="P825" s="300"/>
      <c r="Q825" s="1">
        <f>COUNTIF(U825:Y825,"M*")-COUNTIF(U825:Y825,"MAL")</f>
        <v>3</v>
      </c>
      <c r="R825" s="1">
        <f>COUNTIF(U825:Y825,"J*")</f>
        <v>1</v>
      </c>
      <c r="S825" s="1">
        <f>COUNTIF(U825:Y825,"AM*")</f>
        <v>1</v>
      </c>
      <c r="T825" s="152"/>
      <c r="U825" s="212" t="s">
        <v>8</v>
      </c>
      <c r="V825" s="150" t="s">
        <v>1</v>
      </c>
      <c r="W825" s="218" t="s">
        <v>8</v>
      </c>
      <c r="X825" s="218" t="s">
        <v>8</v>
      </c>
      <c r="Y825" s="181" t="s">
        <v>77</v>
      </c>
      <c r="Z825" s="156"/>
      <c r="AA825" s="157"/>
      <c r="AC825" s="42" t="str">
        <f t="shared" ca="1" si="78"/>
        <v/>
      </c>
      <c r="AD825" s="44" t="str">
        <f t="shared" ca="1" si="79"/>
        <v/>
      </c>
      <c r="AE825" s="46" t="str">
        <f t="shared" ca="1" si="80"/>
        <v/>
      </c>
      <c r="AF825" s="48" t="str">
        <f t="shared" ca="1" si="81"/>
        <v/>
      </c>
      <c r="AG825" s="50" t="str">
        <f t="shared" ca="1" si="82"/>
        <v/>
      </c>
      <c r="AH825" s="52" t="str">
        <f t="shared" ca="1" si="83"/>
        <v/>
      </c>
      <c r="AI825" s="158"/>
    </row>
    <row r="826" spans="2:35" x14ac:dyDescent="0.25">
      <c r="B826" s="4" t="e">
        <f>VLOOKUP(E826,Tableau1[],4,FALSE)</f>
        <v>#N/A</v>
      </c>
      <c r="C826" s="4" t="str">
        <f>IF(E826=(LOOKUP(E826,Tableau1[Date])),"F","NF")</f>
        <v>NF</v>
      </c>
      <c r="D826" s="92" t="str">
        <f t="shared" ca="1" si="84"/>
        <v/>
      </c>
      <c r="E826" s="2">
        <v>43923</v>
      </c>
      <c r="F826" s="1">
        <f>COUNTIF(J826:O826,"M*")-COUNTIF(J826:O826,"MAL")</f>
        <v>3</v>
      </c>
      <c r="G826" s="1">
        <f>COUNTIF(J826:O826,"J*")</f>
        <v>0</v>
      </c>
      <c r="H826" s="1">
        <f>COUNTIF(J826:O826,"AM*")</f>
        <v>2</v>
      </c>
      <c r="I826" s="152"/>
      <c r="J826" s="201" t="s">
        <v>9</v>
      </c>
      <c r="K826" s="200" t="s">
        <v>8</v>
      </c>
      <c r="L826" s="206" t="s">
        <v>1</v>
      </c>
      <c r="M826" s="181" t="s">
        <v>8</v>
      </c>
      <c r="N826" s="209" t="s">
        <v>8</v>
      </c>
      <c r="O826" s="201" t="s">
        <v>1</v>
      </c>
      <c r="P826" s="56"/>
      <c r="Q826" s="1">
        <f>COUNTIF(U826:Y826,"M*")-COUNTIF(U826:Y826,"MAL")</f>
        <v>3</v>
      </c>
      <c r="R826" s="1">
        <f>COUNTIF(U826:Y826,"J*")</f>
        <v>1</v>
      </c>
      <c r="S826" s="1">
        <f>COUNTIF(U826:Y826,"AM*")</f>
        <v>1</v>
      </c>
      <c r="T826" s="152"/>
      <c r="U826" s="212" t="s">
        <v>8</v>
      </c>
      <c r="V826" s="150" t="s">
        <v>1</v>
      </c>
      <c r="W826" s="218" t="s">
        <v>8</v>
      </c>
      <c r="X826" s="218" t="s">
        <v>8</v>
      </c>
      <c r="Y826" s="181" t="s">
        <v>77</v>
      </c>
      <c r="Z826" s="156"/>
      <c r="AA826" s="157"/>
      <c r="AC826" s="42" t="str">
        <f t="shared" ca="1" si="78"/>
        <v/>
      </c>
      <c r="AD826" s="44" t="str">
        <f t="shared" ca="1" si="79"/>
        <v/>
      </c>
      <c r="AE826" s="46" t="str">
        <f t="shared" ca="1" si="80"/>
        <v/>
      </c>
      <c r="AF826" s="48" t="str">
        <f t="shared" ca="1" si="81"/>
        <v/>
      </c>
      <c r="AG826" s="50" t="str">
        <f t="shared" ca="1" si="82"/>
        <v/>
      </c>
      <c r="AH826" s="52" t="str">
        <f t="shared" ca="1" si="83"/>
        <v/>
      </c>
      <c r="AI826" s="158"/>
    </row>
    <row r="827" spans="2:35" ht="16.5" thickBot="1" x14ac:dyDescent="0.3">
      <c r="B827" s="4" t="e">
        <f>VLOOKUP(E827,Tableau1[],4,FALSE)</f>
        <v>#N/A</v>
      </c>
      <c r="C827" s="4" t="str">
        <f>IF(E827=(LOOKUP(E827,Tableau1[Date])),"F","NF")</f>
        <v>NF</v>
      </c>
      <c r="D827" s="92" t="str">
        <f t="shared" ca="1" si="84"/>
        <v/>
      </c>
      <c r="E827" s="2">
        <v>43924</v>
      </c>
      <c r="F827" s="1">
        <f>COUNTIF(J827:O827,"M*")-COUNTIF(J827:O827,"MAL")</f>
        <v>3</v>
      </c>
      <c r="G827" s="1">
        <f>COUNTIF(J827:O827,"J*")</f>
        <v>0</v>
      </c>
      <c r="H827" s="1">
        <f>COUNTIF(J827:O827,"AM*")</f>
        <v>2</v>
      </c>
      <c r="I827" s="152"/>
      <c r="J827" s="201" t="s">
        <v>9</v>
      </c>
      <c r="K827" s="200" t="s">
        <v>8</v>
      </c>
      <c r="L827" s="207" t="s">
        <v>1</v>
      </c>
      <c r="M827" s="182" t="s">
        <v>8</v>
      </c>
      <c r="N827" s="210" t="s">
        <v>8</v>
      </c>
      <c r="O827" s="201" t="s">
        <v>1</v>
      </c>
      <c r="P827" s="57" t="str">
        <f ca="1">IF((E827-TODAY())&lt;70,"Verrouillée","Libre")</f>
        <v>Verrouillée</v>
      </c>
      <c r="Q827" s="1">
        <f>COUNTIF(U827:Y827,"M*")-COUNTIF(U827:Y827,"MAL")</f>
        <v>3</v>
      </c>
      <c r="R827" s="1">
        <f>COUNTIF(U827:Y827,"J*")</f>
        <v>1</v>
      </c>
      <c r="S827" s="1">
        <f>COUNTIF(U827:Y827,"AM*")</f>
        <v>1</v>
      </c>
      <c r="T827" s="152"/>
      <c r="U827" s="213" t="s">
        <v>8</v>
      </c>
      <c r="V827" s="150" t="s">
        <v>1</v>
      </c>
      <c r="W827" s="219" t="s">
        <v>8</v>
      </c>
      <c r="X827" s="219" t="s">
        <v>8</v>
      </c>
      <c r="Y827" s="182" t="s">
        <v>77</v>
      </c>
      <c r="Z827" s="156"/>
      <c r="AA827" s="157"/>
      <c r="AC827" s="42" t="str">
        <f t="shared" ca="1" si="78"/>
        <v/>
      </c>
      <c r="AD827" s="44" t="str">
        <f t="shared" ca="1" si="79"/>
        <v/>
      </c>
      <c r="AE827" s="46" t="str">
        <f t="shared" ca="1" si="80"/>
        <v/>
      </c>
      <c r="AF827" s="48" t="str">
        <f t="shared" ca="1" si="81"/>
        <v/>
      </c>
      <c r="AG827" s="50" t="str">
        <f t="shared" ca="1" si="82"/>
        <v/>
      </c>
      <c r="AH827" s="52" t="str">
        <f t="shared" ca="1" si="83"/>
        <v/>
      </c>
      <c r="AI827" s="158"/>
    </row>
    <row r="828" spans="2:35" ht="16.5" thickTop="1" x14ac:dyDescent="0.25">
      <c r="B828" s="4" t="e">
        <f>VLOOKUP(E828,Tableau1[],4,FALSE)</f>
        <v>#N/A</v>
      </c>
      <c r="C828" s="4" t="str">
        <f>IF(E828=(LOOKUP(E828,Tableau1[Date])),"F","NF")</f>
        <v>NF</v>
      </c>
      <c r="D828" s="92" t="str">
        <f t="shared" ca="1" si="84"/>
        <v/>
      </c>
      <c r="E828" s="7">
        <v>43925</v>
      </c>
      <c r="I828" s="152"/>
      <c r="J828" s="150"/>
      <c r="K828" s="150"/>
      <c r="L828" s="150"/>
      <c r="M828" s="150"/>
      <c r="N828" s="150"/>
      <c r="O828" s="150"/>
      <c r="T828" s="152"/>
      <c r="U828" s="150"/>
      <c r="V828" s="150"/>
      <c r="W828" s="150"/>
      <c r="X828" s="150"/>
      <c r="Y828" s="150"/>
      <c r="Z828" s="156"/>
      <c r="AA828" s="157"/>
      <c r="AC828" s="42" t="str">
        <f t="shared" ca="1" si="78"/>
        <v/>
      </c>
      <c r="AD828" s="44" t="str">
        <f t="shared" ca="1" si="79"/>
        <v/>
      </c>
      <c r="AE828" s="46" t="str">
        <f t="shared" ca="1" si="80"/>
        <v/>
      </c>
      <c r="AF828" s="48" t="str">
        <f t="shared" ca="1" si="81"/>
        <v/>
      </c>
      <c r="AG828" s="50" t="str">
        <f t="shared" ca="1" si="82"/>
        <v/>
      </c>
      <c r="AH828" s="52" t="str">
        <f t="shared" ca="1" si="83"/>
        <v/>
      </c>
      <c r="AI828" s="158"/>
    </row>
    <row r="829" spans="2:35" ht="16.5" thickBot="1" x14ac:dyDescent="0.3">
      <c r="B829" s="4" t="e">
        <f>VLOOKUP(E829,Tableau1[],4,FALSE)</f>
        <v>#N/A</v>
      </c>
      <c r="C829" s="4" t="str">
        <f>IF(E829=(LOOKUP(E829,Tableau1[Date])),"F","NF")</f>
        <v>NF</v>
      </c>
      <c r="D829" s="92" t="str">
        <f t="shared" ca="1" si="84"/>
        <v/>
      </c>
      <c r="E829" s="7">
        <v>43926</v>
      </c>
      <c r="I829" s="152"/>
      <c r="J829" s="150"/>
      <c r="K829" s="230"/>
      <c r="L829" s="150"/>
      <c r="M829" s="150"/>
      <c r="N829" s="150"/>
      <c r="O829" s="150"/>
      <c r="T829" s="152"/>
      <c r="U829" s="150"/>
      <c r="V829" s="150"/>
      <c r="W829" s="150"/>
      <c r="X829" s="150"/>
      <c r="Y829" s="150"/>
      <c r="Z829" s="156"/>
      <c r="AA829" s="157"/>
      <c r="AC829" s="42" t="str">
        <f t="shared" ca="1" si="78"/>
        <v/>
      </c>
      <c r="AD829" s="44" t="str">
        <f t="shared" ca="1" si="79"/>
        <v/>
      </c>
      <c r="AE829" s="46" t="str">
        <f t="shared" ca="1" si="80"/>
        <v/>
      </c>
      <c r="AF829" s="48" t="str">
        <f t="shared" ca="1" si="81"/>
        <v/>
      </c>
      <c r="AG829" s="50" t="str">
        <f t="shared" ca="1" si="82"/>
        <v/>
      </c>
      <c r="AH829" s="52" t="str">
        <f t="shared" ca="1" si="83"/>
        <v/>
      </c>
      <c r="AI829" s="158"/>
    </row>
    <row r="830" spans="2:35" ht="16.5" thickTop="1" x14ac:dyDescent="0.25">
      <c r="B830" s="4" t="e">
        <f>VLOOKUP(E830,Tableau1[],4,FALSE)</f>
        <v>#N/A</v>
      </c>
      <c r="C830" s="4" t="str">
        <f>IF(E830=(LOOKUP(E830,Tableau1[Date])),"F","NF")</f>
        <v>NF</v>
      </c>
      <c r="D830" s="92" t="str">
        <f t="shared" ca="1" si="84"/>
        <v/>
      </c>
      <c r="E830" s="2">
        <v>43927</v>
      </c>
      <c r="F830" s="1">
        <f>COUNTIF(J830:O830,"M*")-COUNTIF(J830:O830,"MAL")</f>
        <v>3</v>
      </c>
      <c r="G830" s="1">
        <f>COUNTIF(J830:O830,"J*")</f>
        <v>0</v>
      </c>
      <c r="H830" s="1">
        <f>COUNTIF(J830:O830,"AM*")</f>
        <v>3</v>
      </c>
      <c r="I830" s="152"/>
      <c r="J830" s="150" t="s">
        <v>8</v>
      </c>
      <c r="K830" s="183" t="s">
        <v>1</v>
      </c>
      <c r="L830" s="188" t="s">
        <v>1</v>
      </c>
      <c r="M830" s="223" t="s">
        <v>1</v>
      </c>
      <c r="N830" s="229" t="s">
        <v>8</v>
      </c>
      <c r="O830" s="180" t="s">
        <v>8</v>
      </c>
      <c r="P830" s="20" t="s">
        <v>59</v>
      </c>
      <c r="Q830" s="1">
        <f>COUNTIF(U830:Y830,"M*")-COUNTIF(U830:Y830,"MAL")</f>
        <v>3</v>
      </c>
      <c r="R830" s="1">
        <f>COUNTIF(U830:Y830,"J*")</f>
        <v>1</v>
      </c>
      <c r="S830" s="1">
        <f>COUNTIF(U830:Y830,"AM*")</f>
        <v>1</v>
      </c>
      <c r="T830" s="152"/>
      <c r="U830" s="211" t="s">
        <v>8</v>
      </c>
      <c r="V830" s="202" t="s">
        <v>77</v>
      </c>
      <c r="W830" s="150" t="s">
        <v>8</v>
      </c>
      <c r="X830" s="150" t="s">
        <v>8</v>
      </c>
      <c r="Y830" s="214" t="s">
        <v>1</v>
      </c>
      <c r="Z830" s="156"/>
      <c r="AA830" s="157"/>
      <c r="AC830" s="42" t="str">
        <f t="shared" ca="1" si="78"/>
        <v/>
      </c>
      <c r="AD830" s="44" t="str">
        <f t="shared" ca="1" si="79"/>
        <v/>
      </c>
      <c r="AE830" s="46" t="str">
        <f t="shared" ca="1" si="80"/>
        <v/>
      </c>
      <c r="AF830" s="48" t="str">
        <f t="shared" ca="1" si="81"/>
        <v/>
      </c>
      <c r="AG830" s="50" t="str">
        <f t="shared" ca="1" si="82"/>
        <v/>
      </c>
      <c r="AH830" s="52" t="str">
        <f t="shared" ca="1" si="83"/>
        <v/>
      </c>
      <c r="AI830" s="158"/>
    </row>
    <row r="831" spans="2:35" ht="16.5" thickBot="1" x14ac:dyDescent="0.3">
      <c r="B831" s="4" t="e">
        <f>VLOOKUP(E831,Tableau1[],4,FALSE)</f>
        <v>#N/A</v>
      </c>
      <c r="C831" s="4" t="str">
        <f>IF(E831=(LOOKUP(E831,Tableau1[Date])),"F","NF")</f>
        <v>NF</v>
      </c>
      <c r="D831" s="92" t="str">
        <f t="shared" ca="1" si="84"/>
        <v/>
      </c>
      <c r="E831" s="2">
        <v>43928</v>
      </c>
      <c r="F831" s="1">
        <f>COUNTIF(J831:O831,"M*")-COUNTIF(J831:O831,"MAL")</f>
        <v>3</v>
      </c>
      <c r="G831" s="1">
        <f>COUNTIF(J831:O831,"J*")</f>
        <v>0</v>
      </c>
      <c r="H831" s="1">
        <f>COUNTIF(J831:O831,"AM*")</f>
        <v>3</v>
      </c>
      <c r="I831" s="152"/>
      <c r="J831" s="150" t="s">
        <v>8</v>
      </c>
      <c r="K831" s="184" t="s">
        <v>1</v>
      </c>
      <c r="L831" s="221" t="s">
        <v>1</v>
      </c>
      <c r="M831" s="224" t="s">
        <v>1</v>
      </c>
      <c r="N831" s="229" t="s">
        <v>8</v>
      </c>
      <c r="O831" s="181" t="s">
        <v>8</v>
      </c>
      <c r="P831" s="302">
        <v>15</v>
      </c>
      <c r="Q831" s="1">
        <f>COUNTIF(U831:Y831,"M*")-COUNTIF(U831:Y831,"MAL")</f>
        <v>3</v>
      </c>
      <c r="R831" s="1">
        <f>COUNTIF(U831:Y831,"J*")</f>
        <v>1</v>
      </c>
      <c r="S831" s="1">
        <f>COUNTIF(U831:Y831,"AM*")</f>
        <v>1</v>
      </c>
      <c r="T831" s="152"/>
      <c r="U831" s="212" t="s">
        <v>8</v>
      </c>
      <c r="V831" s="203" t="s">
        <v>77</v>
      </c>
      <c r="W831" s="150" t="s">
        <v>8</v>
      </c>
      <c r="X831" s="150" t="s">
        <v>8</v>
      </c>
      <c r="Y831" s="215" t="s">
        <v>1</v>
      </c>
      <c r="Z831" s="156"/>
      <c r="AA831" s="157"/>
      <c r="AC831" s="42" t="str">
        <f t="shared" ca="1" si="78"/>
        <v/>
      </c>
      <c r="AD831" s="44" t="str">
        <f t="shared" ca="1" si="79"/>
        <v/>
      </c>
      <c r="AE831" s="46" t="str">
        <f t="shared" ca="1" si="80"/>
        <v/>
      </c>
      <c r="AF831" s="48" t="str">
        <f t="shared" ca="1" si="81"/>
        <v/>
      </c>
      <c r="AG831" s="50" t="str">
        <f t="shared" ca="1" si="82"/>
        <v/>
      </c>
      <c r="AH831" s="52" t="str">
        <f t="shared" ca="1" si="83"/>
        <v/>
      </c>
      <c r="AI831" s="158"/>
    </row>
    <row r="832" spans="2:35" ht="16.5" thickTop="1" x14ac:dyDescent="0.25">
      <c r="B832" s="4" t="e">
        <f>VLOOKUP(E832,Tableau1[],4,FALSE)</f>
        <v>#N/A</v>
      </c>
      <c r="C832" s="4" t="str">
        <f>IF(E832=(LOOKUP(E832,Tableau1[Date])),"F","NF")</f>
        <v>NF</v>
      </c>
      <c r="D832" s="92" t="str">
        <f t="shared" ca="1" si="84"/>
        <v/>
      </c>
      <c r="E832" s="2">
        <v>43929</v>
      </c>
      <c r="F832" s="1">
        <f>COUNTIF(J832:O832,"M*")-COUNTIF(J832:O832,"MAL")</f>
        <v>3</v>
      </c>
      <c r="G832" s="1">
        <f>COUNTIF(J832:O832,"J*")</f>
        <v>0</v>
      </c>
      <c r="H832" s="1">
        <f>COUNTIF(J832:O832,"AM*")</f>
        <v>3</v>
      </c>
      <c r="I832" s="152"/>
      <c r="J832" s="150" t="s">
        <v>8</v>
      </c>
      <c r="K832" s="184" t="s">
        <v>1</v>
      </c>
      <c r="L832" s="150" t="s">
        <v>1</v>
      </c>
      <c r="M832" s="224" t="s">
        <v>1</v>
      </c>
      <c r="N832" s="226" t="s">
        <v>8</v>
      </c>
      <c r="O832" s="221" t="s">
        <v>8</v>
      </c>
      <c r="P832" s="302"/>
      <c r="Q832" s="1">
        <f>COUNTIF(U832:Y832,"M*")-COUNTIF(U832:Y832,"MAL")</f>
        <v>3</v>
      </c>
      <c r="R832" s="1">
        <f>COUNTIF(U832:Y832,"J*")</f>
        <v>1</v>
      </c>
      <c r="S832" s="1">
        <f>COUNTIF(U832:Y832,"AM*")</f>
        <v>1</v>
      </c>
      <c r="T832" s="152"/>
      <c r="U832" s="212" t="s">
        <v>8</v>
      </c>
      <c r="V832" s="203" t="s">
        <v>77</v>
      </c>
      <c r="W832" s="150" t="s">
        <v>8</v>
      </c>
      <c r="X832" s="150" t="s">
        <v>8</v>
      </c>
      <c r="Y832" s="215" t="s">
        <v>1</v>
      </c>
      <c r="Z832" s="156"/>
      <c r="AA832" s="157"/>
      <c r="AC832" s="42" t="str">
        <f t="shared" ca="1" si="78"/>
        <v/>
      </c>
      <c r="AD832" s="44" t="str">
        <f t="shared" ca="1" si="79"/>
        <v/>
      </c>
      <c r="AE832" s="46" t="str">
        <f t="shared" ca="1" si="80"/>
        <v/>
      </c>
      <c r="AF832" s="48" t="str">
        <f t="shared" ca="1" si="81"/>
        <v/>
      </c>
      <c r="AG832" s="50" t="str">
        <f t="shared" ca="1" si="82"/>
        <v/>
      </c>
      <c r="AH832" s="52" t="str">
        <f t="shared" ca="1" si="83"/>
        <v/>
      </c>
      <c r="AI832" s="158"/>
    </row>
    <row r="833" spans="2:35" x14ac:dyDescent="0.25">
      <c r="B833" s="4" t="e">
        <f>VLOOKUP(E833,Tableau1[],4,FALSE)</f>
        <v>#N/A</v>
      </c>
      <c r="C833" s="4" t="str">
        <f>IF(E833=(LOOKUP(E833,Tableau1[Date])),"F","NF")</f>
        <v>NF</v>
      </c>
      <c r="D833" s="92" t="str">
        <f t="shared" ca="1" si="84"/>
        <v/>
      </c>
      <c r="E833" s="2">
        <v>43930</v>
      </c>
      <c r="F833" s="1">
        <f>COUNTIF(J833:O833,"M*")-COUNTIF(J833:O833,"MAL")</f>
        <v>3</v>
      </c>
      <c r="G833" s="1">
        <f>COUNTIF(J833:O833,"J*")</f>
        <v>0</v>
      </c>
      <c r="H833" s="1">
        <f>COUNTIF(J833:O833,"AM*")</f>
        <v>3</v>
      </c>
      <c r="I833" s="152"/>
      <c r="J833" s="150" t="s">
        <v>8</v>
      </c>
      <c r="K833" s="184" t="s">
        <v>1</v>
      </c>
      <c r="L833" s="150" t="s">
        <v>1</v>
      </c>
      <c r="M833" s="224" t="s">
        <v>1</v>
      </c>
      <c r="N833" s="227" t="s">
        <v>8</v>
      </c>
      <c r="O833" s="221" t="s">
        <v>8</v>
      </c>
      <c r="P833" s="19" t="s">
        <v>62</v>
      </c>
      <c r="Q833" s="1">
        <f>COUNTIF(U833:Y833,"M*")-COUNTIF(U833:Y833,"MAL")</f>
        <v>3</v>
      </c>
      <c r="R833" s="1">
        <f>COUNTIF(U833:Y833,"J*")</f>
        <v>1</v>
      </c>
      <c r="S833" s="1">
        <f>COUNTIF(U833:Y833,"AM*")</f>
        <v>1</v>
      </c>
      <c r="T833" s="152"/>
      <c r="U833" s="212" t="s">
        <v>8</v>
      </c>
      <c r="V833" s="203" t="s">
        <v>77</v>
      </c>
      <c r="W833" s="150" t="s">
        <v>8</v>
      </c>
      <c r="X833" s="150" t="s">
        <v>8</v>
      </c>
      <c r="Y833" s="215" t="s">
        <v>1</v>
      </c>
      <c r="Z833" s="156"/>
      <c r="AA833" s="157"/>
      <c r="AC833" s="42" t="str">
        <f t="shared" ca="1" si="78"/>
        <v/>
      </c>
      <c r="AD833" s="44" t="str">
        <f t="shared" ca="1" si="79"/>
        <v/>
      </c>
      <c r="AE833" s="46" t="str">
        <f t="shared" ca="1" si="80"/>
        <v/>
      </c>
      <c r="AF833" s="48" t="str">
        <f t="shared" ca="1" si="81"/>
        <v/>
      </c>
      <c r="AG833" s="50" t="str">
        <f t="shared" ca="1" si="82"/>
        <v/>
      </c>
      <c r="AH833" s="52" t="str">
        <f t="shared" ca="1" si="83"/>
        <v/>
      </c>
      <c r="AI833" s="158"/>
    </row>
    <row r="834" spans="2:35" ht="16.5" thickBot="1" x14ac:dyDescent="0.3">
      <c r="B834" s="4" t="e">
        <f>VLOOKUP(E834,Tableau1[],4,FALSE)</f>
        <v>#N/A</v>
      </c>
      <c r="C834" s="4" t="str">
        <f>IF(E834=(LOOKUP(E834,Tableau1[Date])),"F","NF")</f>
        <v>NF</v>
      </c>
      <c r="D834" s="92" t="str">
        <f t="shared" ca="1" si="84"/>
        <v/>
      </c>
      <c r="E834" s="2">
        <v>43931</v>
      </c>
      <c r="F834" s="1">
        <f>COUNTIF(J834:O834,"M*")-COUNTIF(J834:O834,"MAL")</f>
        <v>3</v>
      </c>
      <c r="G834" s="1">
        <f>COUNTIF(J834:O834,"J*")</f>
        <v>0</v>
      </c>
      <c r="H834" s="1">
        <f>COUNTIF(J834:O834,"AM*")</f>
        <v>3</v>
      </c>
      <c r="I834" s="152"/>
      <c r="J834" s="150" t="s">
        <v>8</v>
      </c>
      <c r="K834" s="185" t="s">
        <v>1</v>
      </c>
      <c r="L834" s="150" t="s">
        <v>1</v>
      </c>
      <c r="M834" s="225" t="s">
        <v>1</v>
      </c>
      <c r="N834" s="228" t="s">
        <v>8</v>
      </c>
      <c r="O834" s="222" t="s">
        <v>8</v>
      </c>
      <c r="P834" s="21" t="str">
        <f ca="1">IF((E834-TODAY())&lt;70,"Verrouillée","Libre")</f>
        <v>Verrouillée</v>
      </c>
      <c r="Q834" s="1">
        <f>COUNTIF(U834:Y834,"M*")-COUNTIF(U834:Y834,"MAL")</f>
        <v>3</v>
      </c>
      <c r="R834" s="1">
        <f>COUNTIF(U834:Y834,"J*")</f>
        <v>1</v>
      </c>
      <c r="S834" s="1">
        <f>COUNTIF(U834:Y834,"AM*")</f>
        <v>1</v>
      </c>
      <c r="T834" s="152"/>
      <c r="U834" s="213" t="s">
        <v>8</v>
      </c>
      <c r="V834" s="204" t="s">
        <v>77</v>
      </c>
      <c r="W834" s="150" t="s">
        <v>8</v>
      </c>
      <c r="X834" s="150" t="s">
        <v>8</v>
      </c>
      <c r="Y834" s="216" t="s">
        <v>1</v>
      </c>
      <c r="Z834" s="156"/>
      <c r="AA834" s="157"/>
      <c r="AC834" s="42" t="str">
        <f t="shared" ca="1" si="78"/>
        <v/>
      </c>
      <c r="AD834" s="44" t="str">
        <f t="shared" ca="1" si="79"/>
        <v/>
      </c>
      <c r="AE834" s="46" t="str">
        <f t="shared" ca="1" si="80"/>
        <v/>
      </c>
      <c r="AF834" s="48" t="str">
        <f t="shared" ca="1" si="81"/>
        <v/>
      </c>
      <c r="AG834" s="50" t="str">
        <f t="shared" ca="1" si="82"/>
        <v/>
      </c>
      <c r="AH834" s="52" t="str">
        <f t="shared" ca="1" si="83"/>
        <v/>
      </c>
      <c r="AI834" s="158"/>
    </row>
    <row r="835" spans="2:35" ht="16.5" thickTop="1" x14ac:dyDescent="0.25">
      <c r="B835" s="4" t="e">
        <f>VLOOKUP(E835,Tableau1[],4,FALSE)</f>
        <v>#N/A</v>
      </c>
      <c r="C835" s="4" t="str">
        <f>IF(E835=(LOOKUP(E835,Tableau1[Date])),"F","NF")</f>
        <v>NF</v>
      </c>
      <c r="D835" s="92" t="str">
        <f t="shared" ca="1" si="84"/>
        <v/>
      </c>
      <c r="E835" s="7">
        <v>43932</v>
      </c>
      <c r="I835" s="152"/>
      <c r="J835" s="150"/>
      <c r="K835" s="150"/>
      <c r="L835" s="150"/>
      <c r="M835" s="150"/>
      <c r="N835" s="150"/>
      <c r="O835" s="150"/>
      <c r="T835" s="152"/>
      <c r="U835" s="150"/>
      <c r="V835" s="150"/>
      <c r="W835" s="150"/>
      <c r="X835" s="150"/>
      <c r="Y835" s="150"/>
      <c r="Z835" s="156"/>
      <c r="AA835" s="157"/>
      <c r="AC835" s="42" t="str">
        <f t="shared" ca="1" si="78"/>
        <v/>
      </c>
      <c r="AD835" s="44" t="str">
        <f t="shared" ca="1" si="79"/>
        <v/>
      </c>
      <c r="AE835" s="46" t="str">
        <f t="shared" ca="1" si="80"/>
        <v/>
      </c>
      <c r="AF835" s="48" t="str">
        <f t="shared" ca="1" si="81"/>
        <v/>
      </c>
      <c r="AG835" s="50" t="str">
        <f t="shared" ca="1" si="82"/>
        <v/>
      </c>
      <c r="AH835" s="52" t="str">
        <f t="shared" ca="1" si="83"/>
        <v/>
      </c>
      <c r="AI835" s="158"/>
    </row>
    <row r="836" spans="2:35" x14ac:dyDescent="0.25">
      <c r="B836" s="4" t="e">
        <f>VLOOKUP(E836,Tableau1[],4,FALSE)</f>
        <v>#N/A</v>
      </c>
      <c r="C836" s="4" t="str">
        <f>IF(E836=(LOOKUP(E836,Tableau1[Date])),"F","NF")</f>
        <v>NF</v>
      </c>
      <c r="D836" s="92" t="str">
        <f t="shared" ca="1" si="84"/>
        <v/>
      </c>
      <c r="E836" s="7">
        <v>43933</v>
      </c>
      <c r="I836" s="152"/>
      <c r="J836" s="150"/>
      <c r="K836" s="150"/>
      <c r="L836" s="150"/>
      <c r="M836" s="150"/>
      <c r="N836" s="150"/>
      <c r="O836" s="150"/>
      <c r="T836" s="152"/>
      <c r="U836" s="150"/>
      <c r="V836" s="150"/>
      <c r="W836" s="150"/>
      <c r="X836" s="150"/>
      <c r="Y836" s="150"/>
      <c r="Z836" s="156"/>
      <c r="AA836" s="157"/>
      <c r="AC836" s="42" t="str">
        <f t="shared" ref="AC836:AC899" ca="1" si="85">IF(E836=TODAY(), "&lt;", "")</f>
        <v/>
      </c>
      <c r="AD836" s="44" t="str">
        <f t="shared" ref="AD836:AD899" ca="1" si="86">IF(E836=TODAY(), "=", "")</f>
        <v/>
      </c>
      <c r="AE836" s="46" t="str">
        <f t="shared" ref="AE836:AE899" ca="1" si="87">IF(E836=TODAY(), "=", "")</f>
        <v/>
      </c>
      <c r="AF836" s="48" t="str">
        <f t="shared" ref="AF836:AF899" ca="1" si="88">IF(E836=TODAY(), "=", "")</f>
        <v/>
      </c>
      <c r="AG836" s="50" t="str">
        <f t="shared" ref="AG836:AG899" ca="1" si="89">IF(E836=TODAY(), "=", "")</f>
        <v/>
      </c>
      <c r="AH836" s="52" t="str">
        <f t="shared" ref="AH836:AH899" ca="1" si="90">IF(E836=TODAY(), "=", "")</f>
        <v/>
      </c>
      <c r="AI836" s="158"/>
    </row>
    <row r="837" spans="2:35" ht="16.5" thickBot="1" x14ac:dyDescent="0.3">
      <c r="B837" s="4" t="str">
        <f>VLOOKUP(E837,Tableau1[],4,FALSE)</f>
        <v>NON</v>
      </c>
      <c r="C837" s="4" t="str">
        <f>IF(E837=(LOOKUP(E837,Tableau1[Date])),"F","NF")</f>
        <v>F</v>
      </c>
      <c r="D837" s="92" t="str">
        <f t="shared" ca="1" si="84"/>
        <v/>
      </c>
      <c r="E837" s="2">
        <v>43934</v>
      </c>
      <c r="F837" s="1">
        <f>COUNTIF(J837:O837,"M*")-COUNTIF(J837:O837,"MAL")</f>
        <v>0</v>
      </c>
      <c r="G837" s="1">
        <f>COUNTIF(J837:O837,"J*")</f>
        <v>0</v>
      </c>
      <c r="H837" s="1">
        <f>COUNTIF(J837:O837,"AM*")</f>
        <v>0</v>
      </c>
      <c r="I837" s="152"/>
      <c r="J837" s="150" t="s">
        <v>58</v>
      </c>
      <c r="K837" s="150" t="s">
        <v>58</v>
      </c>
      <c r="L837" s="150" t="s">
        <v>58</v>
      </c>
      <c r="M837" s="150" t="s">
        <v>58</v>
      </c>
      <c r="N837" s="150" t="s">
        <v>58</v>
      </c>
      <c r="O837" s="201" t="s">
        <v>58</v>
      </c>
      <c r="P837" s="20" t="s">
        <v>59</v>
      </c>
      <c r="Q837" s="1">
        <f>COUNTIF(U837:Y837,"M*")-COUNTIF(U837:Y837,"MAL")</f>
        <v>0</v>
      </c>
      <c r="R837" s="1">
        <f>COUNTIF(U837:Y837,"J*")</f>
        <v>0</v>
      </c>
      <c r="S837" s="1">
        <f>COUNTIF(U837:Y837,"AM*")</f>
        <v>0</v>
      </c>
      <c r="T837" s="152"/>
      <c r="U837" s="150" t="s">
        <v>58</v>
      </c>
      <c r="V837" s="150" t="s">
        <v>58</v>
      </c>
      <c r="W837" s="150" t="s">
        <v>58</v>
      </c>
      <c r="X837" s="150" t="s">
        <v>58</v>
      </c>
      <c r="Y837" s="150" t="s">
        <v>58</v>
      </c>
      <c r="Z837" s="156"/>
      <c r="AA837" s="157"/>
      <c r="AC837" s="42" t="str">
        <f t="shared" ca="1" si="85"/>
        <v/>
      </c>
      <c r="AD837" s="44" t="str">
        <f t="shared" ca="1" si="86"/>
        <v/>
      </c>
      <c r="AE837" s="46" t="str">
        <f t="shared" ca="1" si="87"/>
        <v/>
      </c>
      <c r="AF837" s="48" t="str">
        <f t="shared" ca="1" si="88"/>
        <v/>
      </c>
      <c r="AG837" s="50" t="str">
        <f t="shared" ca="1" si="89"/>
        <v/>
      </c>
      <c r="AH837" s="52" t="str">
        <f t="shared" ca="1" si="90"/>
        <v/>
      </c>
      <c r="AI837" s="158"/>
    </row>
    <row r="838" spans="2:35" ht="16.5" thickTop="1" x14ac:dyDescent="0.25">
      <c r="B838" s="4" t="e">
        <f>VLOOKUP(E838,Tableau1[],4,FALSE)</f>
        <v>#N/A</v>
      </c>
      <c r="C838" s="4" t="str">
        <f>IF(E838=(LOOKUP(E838,Tableau1[Date])),"F","NF")</f>
        <v>NF</v>
      </c>
      <c r="D838" s="92" t="str">
        <f t="shared" ca="1" si="84"/>
        <v/>
      </c>
      <c r="E838" s="2">
        <v>43935</v>
      </c>
      <c r="F838" s="1">
        <f>COUNTIF(J838:O838,"M*")-COUNTIF(J838:O838,"MAL")</f>
        <v>3</v>
      </c>
      <c r="G838" s="1">
        <f>COUNTIF(J838:O838,"J*")</f>
        <v>1</v>
      </c>
      <c r="H838" s="1">
        <f>COUNTIF(J838:O838,"AM*")</f>
        <v>1</v>
      </c>
      <c r="I838" s="152"/>
      <c r="J838" s="201" t="s">
        <v>9</v>
      </c>
      <c r="K838" s="201" t="s">
        <v>8</v>
      </c>
      <c r="L838" s="187" t="s">
        <v>1</v>
      </c>
      <c r="M838" s="198" t="s">
        <v>8</v>
      </c>
      <c r="N838" s="183" t="s">
        <v>8</v>
      </c>
      <c r="O838" s="234" t="s">
        <v>77</v>
      </c>
      <c r="P838" s="302">
        <v>16</v>
      </c>
      <c r="Q838" s="1">
        <f>COUNTIF(U838:Y838,"M*")-COUNTIF(U838:Y838,"MAL")</f>
        <v>3</v>
      </c>
      <c r="R838" s="1">
        <f>COUNTIF(U838:Y838,"J*")</f>
        <v>1</v>
      </c>
      <c r="S838" s="1">
        <f>COUNTIF(U838:Y838,"AM*")</f>
        <v>1</v>
      </c>
      <c r="T838" s="152"/>
      <c r="U838" s="211" t="s">
        <v>8</v>
      </c>
      <c r="V838" s="211" t="s">
        <v>1</v>
      </c>
      <c r="W838" s="150" t="s">
        <v>8</v>
      </c>
      <c r="X838" s="150" t="s">
        <v>8</v>
      </c>
      <c r="Y838" s="214" t="s">
        <v>77</v>
      </c>
      <c r="Z838" s="156"/>
      <c r="AA838" s="157"/>
      <c r="AC838" s="42" t="str">
        <f t="shared" ca="1" si="85"/>
        <v/>
      </c>
      <c r="AD838" s="44" t="str">
        <f t="shared" ca="1" si="86"/>
        <v/>
      </c>
      <c r="AE838" s="46" t="str">
        <f t="shared" ca="1" si="87"/>
        <v/>
      </c>
      <c r="AF838" s="48" t="str">
        <f t="shared" ca="1" si="88"/>
        <v/>
      </c>
      <c r="AG838" s="50" t="str">
        <f t="shared" ca="1" si="89"/>
        <v/>
      </c>
      <c r="AH838" s="52" t="str">
        <f t="shared" ca="1" si="90"/>
        <v/>
      </c>
      <c r="AI838" s="158"/>
    </row>
    <row r="839" spans="2:35" ht="16.5" thickBot="1" x14ac:dyDescent="0.3">
      <c r="B839" s="4" t="e">
        <f>VLOOKUP(E839,Tableau1[],4,FALSE)</f>
        <v>#N/A</v>
      </c>
      <c r="C839" s="4" t="str">
        <f>IF(E839=(LOOKUP(E839,Tableau1[Date])),"F","NF")</f>
        <v>NF</v>
      </c>
      <c r="D839" s="92" t="str">
        <f t="shared" ca="1" si="84"/>
        <v/>
      </c>
      <c r="E839" s="2">
        <v>43936</v>
      </c>
      <c r="F839" s="1">
        <f>COUNTIF(J839:O839,"M*")-COUNTIF(J839:O839,"MAL")</f>
        <v>3</v>
      </c>
      <c r="G839" s="1">
        <f>COUNTIF(J839:O839,"J*")</f>
        <v>1</v>
      </c>
      <c r="H839" s="1">
        <f>COUNTIF(J839:O839,"AM*")</f>
        <v>1</v>
      </c>
      <c r="I839" s="152"/>
      <c r="J839" s="201" t="s">
        <v>9</v>
      </c>
      <c r="K839" s="201" t="s">
        <v>8</v>
      </c>
      <c r="L839" s="194" t="s">
        <v>1</v>
      </c>
      <c r="M839" s="192" t="s">
        <v>8</v>
      </c>
      <c r="N839" s="184" t="s">
        <v>8</v>
      </c>
      <c r="O839" s="235" t="s">
        <v>77</v>
      </c>
      <c r="P839" s="302"/>
      <c r="Q839" s="1">
        <f>COUNTIF(U839:Y839,"M*")-COUNTIF(U839:Y839,"MAL")</f>
        <v>3</v>
      </c>
      <c r="R839" s="1">
        <f>COUNTIF(U839:Y839,"J*")</f>
        <v>1</v>
      </c>
      <c r="S839" s="1">
        <f>COUNTIF(U839:Y839,"AM*")</f>
        <v>1</v>
      </c>
      <c r="T839" s="152"/>
      <c r="U839" s="212" t="s">
        <v>8</v>
      </c>
      <c r="V839" s="212" t="s">
        <v>1</v>
      </c>
      <c r="W839" s="150" t="s">
        <v>8</v>
      </c>
      <c r="X839" s="150" t="s">
        <v>8</v>
      </c>
      <c r="Y839" s="215" t="s">
        <v>77</v>
      </c>
      <c r="Z839" s="156"/>
      <c r="AA839" s="157"/>
      <c r="AC839" s="42" t="str">
        <f t="shared" ca="1" si="85"/>
        <v/>
      </c>
      <c r="AD839" s="44" t="str">
        <f t="shared" ca="1" si="86"/>
        <v/>
      </c>
      <c r="AE839" s="46" t="str">
        <f t="shared" ca="1" si="87"/>
        <v/>
      </c>
      <c r="AF839" s="48" t="str">
        <f t="shared" ca="1" si="88"/>
        <v/>
      </c>
      <c r="AG839" s="50" t="str">
        <f t="shared" ca="1" si="89"/>
        <v/>
      </c>
      <c r="AH839" s="52" t="str">
        <f t="shared" ca="1" si="90"/>
        <v/>
      </c>
      <c r="AI839" s="158"/>
    </row>
    <row r="840" spans="2:35" ht="17.25" thickTop="1" thickBot="1" x14ac:dyDescent="0.3">
      <c r="B840" s="4" t="e">
        <f>VLOOKUP(E840,Tableau1[],4,FALSE)</f>
        <v>#N/A</v>
      </c>
      <c r="C840" s="4" t="str">
        <f>IF(E840=(LOOKUP(E840,Tableau1[Date])),"F","NF")</f>
        <v>NF</v>
      </c>
      <c r="D840" s="92" t="str">
        <f t="shared" ca="1" si="84"/>
        <v/>
      </c>
      <c r="E840" s="2">
        <v>43937</v>
      </c>
      <c r="F840" s="1">
        <f>COUNTIF(J840:O840,"M*")-COUNTIF(J840:O840,"MAL")</f>
        <v>3</v>
      </c>
      <c r="G840" s="1">
        <f>COUNTIF(J840:O840,"J*")</f>
        <v>1</v>
      </c>
      <c r="H840" s="1">
        <f>COUNTIF(J840:O840,"AM*")</f>
        <v>1</v>
      </c>
      <c r="I840" s="154" t="s">
        <v>97</v>
      </c>
      <c r="J840" s="201" t="s">
        <v>9</v>
      </c>
      <c r="K840" s="231" t="s">
        <v>77</v>
      </c>
      <c r="L840" s="194" t="s">
        <v>1</v>
      </c>
      <c r="M840" s="192" t="s">
        <v>8</v>
      </c>
      <c r="N840" s="184" t="s">
        <v>8</v>
      </c>
      <c r="O840" s="232" t="s">
        <v>8</v>
      </c>
      <c r="P840" s="19" t="s">
        <v>62</v>
      </c>
      <c r="Q840" s="1">
        <f>COUNTIF(U840:Y840,"M*")-COUNTIF(U840:Y840,"MAL")</f>
        <v>3</v>
      </c>
      <c r="R840" s="1">
        <f>COUNTIF(U840:Y840,"J*")</f>
        <v>1</v>
      </c>
      <c r="S840" s="1">
        <f>COUNTIF(U840:Y840,"AM*")</f>
        <v>1</v>
      </c>
      <c r="T840" s="152"/>
      <c r="U840" s="212" t="s">
        <v>8</v>
      </c>
      <c r="V840" s="212" t="s">
        <v>1</v>
      </c>
      <c r="W840" s="150" t="s">
        <v>8</v>
      </c>
      <c r="X840" s="150" t="s">
        <v>8</v>
      </c>
      <c r="Y840" s="215" t="s">
        <v>77</v>
      </c>
      <c r="Z840" s="156"/>
      <c r="AA840" s="157"/>
      <c r="AC840" s="42" t="str">
        <f t="shared" ca="1" si="85"/>
        <v/>
      </c>
      <c r="AD840" s="44" t="str">
        <f t="shared" ca="1" si="86"/>
        <v/>
      </c>
      <c r="AE840" s="46" t="str">
        <f t="shared" ca="1" si="87"/>
        <v/>
      </c>
      <c r="AF840" s="48" t="str">
        <f t="shared" ca="1" si="88"/>
        <v/>
      </c>
      <c r="AG840" s="50" t="str">
        <f t="shared" ca="1" si="89"/>
        <v/>
      </c>
      <c r="AH840" s="52" t="str">
        <f t="shared" ca="1" si="90"/>
        <v/>
      </c>
      <c r="AI840" s="158"/>
    </row>
    <row r="841" spans="2:35" ht="17.25" thickTop="1" thickBot="1" x14ac:dyDescent="0.3">
      <c r="B841" s="4" t="e">
        <f>VLOOKUP(E841,Tableau1[],4,FALSE)</f>
        <v>#N/A</v>
      </c>
      <c r="C841" s="4" t="str">
        <f>IF(E841=(LOOKUP(E841,Tableau1[Date])),"F","NF")</f>
        <v>NF</v>
      </c>
      <c r="D841" s="92" t="str">
        <f t="shared" ca="1" si="84"/>
        <v/>
      </c>
      <c r="E841" s="2">
        <v>43938</v>
      </c>
      <c r="F841" s="1">
        <f>COUNTIF(J841:O841,"M*")-COUNTIF(J841:O841,"MAL")</f>
        <v>3</v>
      </c>
      <c r="G841" s="1">
        <f>COUNTIF(J841:O841,"J*")</f>
        <v>1</v>
      </c>
      <c r="H841" s="1">
        <f>COUNTIF(J841:O841,"AM*")</f>
        <v>1</v>
      </c>
      <c r="I841" s="152"/>
      <c r="J841" s="201" t="s">
        <v>9</v>
      </c>
      <c r="K841" s="201" t="s">
        <v>8</v>
      </c>
      <c r="L841" s="195" t="s">
        <v>1</v>
      </c>
      <c r="M841" s="199" t="s">
        <v>8</v>
      </c>
      <c r="N841" s="185" t="s">
        <v>77</v>
      </c>
      <c r="O841" s="201" t="s">
        <v>8</v>
      </c>
      <c r="P841" s="21" t="str">
        <f ca="1">IF((E841-TODAY())&lt;70,"Verrouillée","Libre")</f>
        <v>Verrouillée</v>
      </c>
      <c r="Q841" s="1">
        <f>COUNTIF(U841:Y841,"M*")-COUNTIF(U841:Y841,"MAL")</f>
        <v>3</v>
      </c>
      <c r="R841" s="1">
        <f>COUNTIF(U841:Y841,"J*")</f>
        <v>1</v>
      </c>
      <c r="S841" s="1">
        <f>COUNTIF(U841:Y841,"AM*")</f>
        <v>1</v>
      </c>
      <c r="T841" s="152"/>
      <c r="U841" s="213" t="s">
        <v>8</v>
      </c>
      <c r="V841" s="213" t="s">
        <v>1</v>
      </c>
      <c r="W841" s="150" t="s">
        <v>8</v>
      </c>
      <c r="X841" s="150" t="s">
        <v>8</v>
      </c>
      <c r="Y841" s="216" t="s">
        <v>77</v>
      </c>
      <c r="Z841" s="156"/>
      <c r="AA841" s="157"/>
      <c r="AC841" s="42" t="str">
        <f t="shared" ca="1" si="85"/>
        <v/>
      </c>
      <c r="AD841" s="44" t="str">
        <f t="shared" ca="1" si="86"/>
        <v/>
      </c>
      <c r="AE841" s="46" t="str">
        <f t="shared" ca="1" si="87"/>
        <v/>
      </c>
      <c r="AF841" s="48" t="str">
        <f t="shared" ca="1" si="88"/>
        <v/>
      </c>
      <c r="AG841" s="50" t="str">
        <f t="shared" ca="1" si="89"/>
        <v/>
      </c>
      <c r="AH841" s="52" t="str">
        <f t="shared" ca="1" si="90"/>
        <v/>
      </c>
      <c r="AI841" s="158"/>
    </row>
    <row r="842" spans="2:35" ht="16.5" thickTop="1" x14ac:dyDescent="0.25">
      <c r="B842" s="4" t="e">
        <f>VLOOKUP(E842,Tableau1[],4,FALSE)</f>
        <v>#N/A</v>
      </c>
      <c r="C842" s="4" t="str">
        <f>IF(E842=(LOOKUP(E842,Tableau1[Date])),"F","NF")</f>
        <v>NF</v>
      </c>
      <c r="D842" s="92" t="str">
        <f t="shared" ca="1" si="84"/>
        <v/>
      </c>
      <c r="E842" s="7">
        <v>43939</v>
      </c>
      <c r="I842" s="152"/>
      <c r="J842" s="201"/>
      <c r="K842" s="201"/>
      <c r="L842" s="201"/>
      <c r="M842" s="201"/>
      <c r="N842" s="201"/>
      <c r="O842" s="201"/>
      <c r="T842" s="152"/>
      <c r="U842" s="150"/>
      <c r="V842" s="150"/>
      <c r="W842" s="150"/>
      <c r="X842" s="150"/>
      <c r="Y842" s="150"/>
      <c r="Z842" s="156"/>
      <c r="AA842" s="157"/>
      <c r="AC842" s="42" t="str">
        <f t="shared" ca="1" si="85"/>
        <v/>
      </c>
      <c r="AD842" s="44" t="str">
        <f t="shared" ca="1" si="86"/>
        <v/>
      </c>
      <c r="AE842" s="233" t="str">
        <f t="shared" ca="1" si="87"/>
        <v/>
      </c>
      <c r="AF842" s="48" t="str">
        <f t="shared" ca="1" si="88"/>
        <v/>
      </c>
      <c r="AG842" s="50" t="str">
        <f t="shared" ca="1" si="89"/>
        <v/>
      </c>
      <c r="AH842" s="52" t="str">
        <f t="shared" ca="1" si="90"/>
        <v/>
      </c>
      <c r="AI842" s="158"/>
    </row>
    <row r="843" spans="2:35" ht="16.5" thickBot="1" x14ac:dyDescent="0.3">
      <c r="B843" s="4" t="e">
        <f>VLOOKUP(E843,Tableau1[],4,FALSE)</f>
        <v>#N/A</v>
      </c>
      <c r="C843" s="4" t="str">
        <f>IF(E843=(LOOKUP(E843,Tableau1[Date])),"F","NF")</f>
        <v>NF</v>
      </c>
      <c r="D843" s="92" t="str">
        <f t="shared" ca="1" si="84"/>
        <v/>
      </c>
      <c r="E843" s="7">
        <v>43940</v>
      </c>
      <c r="I843" s="152"/>
      <c r="J843" s="150"/>
      <c r="K843" s="150"/>
      <c r="L843" s="150"/>
      <c r="M843" s="150"/>
      <c r="N843" s="150"/>
      <c r="O843" s="150"/>
      <c r="T843" s="152"/>
      <c r="U843" s="150"/>
      <c r="V843" s="150"/>
      <c r="W843" s="150"/>
      <c r="X843" s="150"/>
      <c r="Y843" s="150"/>
      <c r="Z843" s="156"/>
      <c r="AA843" s="157"/>
      <c r="AC843" s="42" t="str">
        <f t="shared" ca="1" si="85"/>
        <v/>
      </c>
      <c r="AD843" s="44" t="str">
        <f t="shared" ca="1" si="86"/>
        <v/>
      </c>
      <c r="AE843" s="46" t="str">
        <f t="shared" ca="1" si="87"/>
        <v/>
      </c>
      <c r="AF843" s="48" t="str">
        <f t="shared" ca="1" si="88"/>
        <v/>
      </c>
      <c r="AG843" s="50" t="str">
        <f t="shared" ca="1" si="89"/>
        <v/>
      </c>
      <c r="AH843" s="52" t="str">
        <f t="shared" ca="1" si="90"/>
        <v/>
      </c>
      <c r="AI843" s="158"/>
    </row>
    <row r="844" spans="2:35" ht="16.5" thickTop="1" x14ac:dyDescent="0.25">
      <c r="B844" s="4" t="e">
        <f>VLOOKUP(E844,Tableau1[],4,FALSE)</f>
        <v>#N/A</v>
      </c>
      <c r="C844" s="4" t="str">
        <f>IF(E844=(LOOKUP(E844,Tableau1[Date])),"F","NF")</f>
        <v>NF</v>
      </c>
      <c r="D844" s="92" t="str">
        <f t="shared" ca="1" si="84"/>
        <v/>
      </c>
      <c r="E844" s="2">
        <v>43941</v>
      </c>
      <c r="F844" s="1">
        <f>COUNTIF(J844:O844,"M*")-COUNTIF(J844:O844,"MAL")</f>
        <v>3</v>
      </c>
      <c r="G844" s="1">
        <f>COUNTIF(J844:O844,"J*")</f>
        <v>1</v>
      </c>
      <c r="H844" s="1">
        <f>COUNTIF(J844:O844,"AM*")</f>
        <v>1</v>
      </c>
      <c r="I844" s="152"/>
      <c r="J844" s="150" t="s">
        <v>9</v>
      </c>
      <c r="K844" s="150" t="s">
        <v>1</v>
      </c>
      <c r="L844" s="236" t="s">
        <v>77</v>
      </c>
      <c r="M844" s="180" t="s">
        <v>8</v>
      </c>
      <c r="N844" s="186" t="s">
        <v>8</v>
      </c>
      <c r="O844" s="150" t="s">
        <v>8</v>
      </c>
      <c r="P844" s="13" t="s">
        <v>59</v>
      </c>
      <c r="Q844" s="1">
        <f>COUNTIF(U844:Y844,"M*")-COUNTIF(U844:Y844,"MAL")</f>
        <v>3</v>
      </c>
      <c r="R844" s="1">
        <f>COUNTIF(U844:Y844,"J*")</f>
        <v>1</v>
      </c>
      <c r="S844" s="1">
        <f>COUNTIF(U844:Y844,"AM*")</f>
        <v>1</v>
      </c>
      <c r="T844" s="152"/>
      <c r="U844" s="211" t="s">
        <v>8</v>
      </c>
      <c r="V844" s="211" t="s">
        <v>1</v>
      </c>
      <c r="W844" s="150" t="s">
        <v>8</v>
      </c>
      <c r="X844" s="150" t="s">
        <v>8</v>
      </c>
      <c r="Y844" s="214" t="s">
        <v>77</v>
      </c>
      <c r="Z844" s="156"/>
      <c r="AA844" s="157"/>
      <c r="AC844" s="42" t="str">
        <f t="shared" ca="1" si="85"/>
        <v/>
      </c>
      <c r="AD844" s="44" t="str">
        <f t="shared" ca="1" si="86"/>
        <v/>
      </c>
      <c r="AE844" s="46" t="str">
        <f t="shared" ca="1" si="87"/>
        <v/>
      </c>
      <c r="AF844" s="48" t="str">
        <f t="shared" ca="1" si="88"/>
        <v/>
      </c>
      <c r="AG844" s="50" t="str">
        <f t="shared" ca="1" si="89"/>
        <v/>
      </c>
      <c r="AH844" s="52" t="str">
        <f t="shared" ca="1" si="90"/>
        <v/>
      </c>
      <c r="AI844" s="158"/>
    </row>
    <row r="845" spans="2:35" x14ac:dyDescent="0.25">
      <c r="B845" s="4" t="e">
        <f>VLOOKUP(E845,Tableau1[],4,FALSE)</f>
        <v>#N/A</v>
      </c>
      <c r="C845" s="4" t="str">
        <f>IF(E845=(LOOKUP(E845,Tableau1[Date])),"F","NF")</f>
        <v>NF</v>
      </c>
      <c r="D845" s="92" t="str">
        <f t="shared" ca="1" si="84"/>
        <v/>
      </c>
      <c r="E845" s="2">
        <v>43942</v>
      </c>
      <c r="F845" s="1">
        <f>COUNTIF(J845:O845,"M*")-COUNTIF(J845:O845,"MAL")</f>
        <v>3</v>
      </c>
      <c r="G845" s="1">
        <f>COUNTIF(J845:O845,"J*")</f>
        <v>1</v>
      </c>
      <c r="H845" s="1">
        <f>COUNTIF(J845:O845,"AM*")</f>
        <v>1</v>
      </c>
      <c r="I845" s="152"/>
      <c r="J845" s="150" t="s">
        <v>9</v>
      </c>
      <c r="K845" s="150" t="s">
        <v>1</v>
      </c>
      <c r="L845" s="188" t="s">
        <v>77</v>
      </c>
      <c r="M845" s="181" t="s">
        <v>8</v>
      </c>
      <c r="N845" s="196" t="s">
        <v>8</v>
      </c>
      <c r="O845" s="150" t="s">
        <v>8</v>
      </c>
      <c r="P845" s="300">
        <v>17</v>
      </c>
      <c r="Q845" s="1">
        <f>COUNTIF(U845:Y845,"M*")-COUNTIF(U845:Y845,"MAL")</f>
        <v>3</v>
      </c>
      <c r="R845" s="1">
        <f>COUNTIF(U845:Y845,"J*")</f>
        <v>1</v>
      </c>
      <c r="S845" s="1">
        <f>COUNTIF(U845:Y845,"AM*")</f>
        <v>1</v>
      </c>
      <c r="T845" s="152"/>
      <c r="U845" s="212" t="s">
        <v>8</v>
      </c>
      <c r="V845" s="212" t="s">
        <v>1</v>
      </c>
      <c r="W845" s="150" t="s">
        <v>8</v>
      </c>
      <c r="X845" s="150" t="s">
        <v>8</v>
      </c>
      <c r="Y845" s="215" t="s">
        <v>77</v>
      </c>
      <c r="Z845" s="156"/>
      <c r="AA845" s="157"/>
      <c r="AC845" s="42" t="str">
        <f t="shared" ca="1" si="85"/>
        <v/>
      </c>
      <c r="AD845" s="44" t="str">
        <f t="shared" ca="1" si="86"/>
        <v/>
      </c>
      <c r="AE845" s="46" t="str">
        <f t="shared" ca="1" si="87"/>
        <v/>
      </c>
      <c r="AF845" s="48" t="str">
        <f t="shared" ca="1" si="88"/>
        <v/>
      </c>
      <c r="AG845" s="50" t="str">
        <f t="shared" ca="1" si="89"/>
        <v/>
      </c>
      <c r="AH845" s="52" t="str">
        <f t="shared" ca="1" si="90"/>
        <v/>
      </c>
      <c r="AI845" s="158"/>
    </row>
    <row r="846" spans="2:35" x14ac:dyDescent="0.25">
      <c r="B846" s="4" t="e">
        <f>VLOOKUP(E846,Tableau1[],4,FALSE)</f>
        <v>#N/A</v>
      </c>
      <c r="C846" s="4" t="str">
        <f>IF(E846=(LOOKUP(E846,Tableau1[Date])),"F","NF")</f>
        <v>NF</v>
      </c>
      <c r="D846" s="92" t="str">
        <f t="shared" ca="1" si="84"/>
        <v/>
      </c>
      <c r="E846" s="2">
        <v>43943</v>
      </c>
      <c r="F846" s="1">
        <f>COUNTIF(J846:O846,"M*")-COUNTIF(J846:O846,"MAL")</f>
        <v>3</v>
      </c>
      <c r="G846" s="1">
        <f>COUNTIF(J846:O846,"J*")</f>
        <v>1</v>
      </c>
      <c r="H846" s="1">
        <f>COUNTIF(J846:O846,"AM*")</f>
        <v>1</v>
      </c>
      <c r="I846" s="152"/>
      <c r="J846" s="150" t="s">
        <v>9</v>
      </c>
      <c r="K846" s="150" t="s">
        <v>1</v>
      </c>
      <c r="L846" s="188" t="s">
        <v>77</v>
      </c>
      <c r="M846" s="181" t="s">
        <v>8</v>
      </c>
      <c r="N846" s="196" t="s">
        <v>8</v>
      </c>
      <c r="O846" s="150" t="s">
        <v>8</v>
      </c>
      <c r="P846" s="300"/>
      <c r="Q846" s="1">
        <f>COUNTIF(U846:Y846,"M*")-COUNTIF(U846:Y846,"MAL")</f>
        <v>3</v>
      </c>
      <c r="R846" s="1">
        <f>COUNTIF(U846:Y846,"J*")</f>
        <v>1</v>
      </c>
      <c r="S846" s="1">
        <f>COUNTIF(U846:Y846,"AM*")</f>
        <v>1</v>
      </c>
      <c r="T846" s="152"/>
      <c r="U846" s="212" t="s">
        <v>8</v>
      </c>
      <c r="V846" s="212" t="s">
        <v>1</v>
      </c>
      <c r="W846" s="150" t="s">
        <v>8</v>
      </c>
      <c r="X846" s="150" t="s">
        <v>8</v>
      </c>
      <c r="Y846" s="215" t="s">
        <v>77</v>
      </c>
      <c r="Z846" s="156"/>
      <c r="AA846" s="157"/>
      <c r="AC846" s="42" t="str">
        <f t="shared" ca="1" si="85"/>
        <v/>
      </c>
      <c r="AD846" s="44" t="str">
        <f t="shared" ca="1" si="86"/>
        <v/>
      </c>
      <c r="AE846" s="46" t="str">
        <f t="shared" ca="1" si="87"/>
        <v/>
      </c>
      <c r="AF846" s="48" t="str">
        <f t="shared" ca="1" si="88"/>
        <v/>
      </c>
      <c r="AG846" s="50" t="str">
        <f t="shared" ca="1" si="89"/>
        <v/>
      </c>
      <c r="AH846" s="52" t="str">
        <f t="shared" ca="1" si="90"/>
        <v/>
      </c>
      <c r="AI846" s="158"/>
    </row>
    <row r="847" spans="2:35" x14ac:dyDescent="0.25">
      <c r="B847" s="4" t="e">
        <f>VLOOKUP(E847,Tableau1[],4,FALSE)</f>
        <v>#N/A</v>
      </c>
      <c r="C847" s="4" t="str">
        <f>IF(E847=(LOOKUP(E847,Tableau1[Date])),"F","NF")</f>
        <v>NF</v>
      </c>
      <c r="D847" s="92" t="str">
        <f t="shared" ca="1" si="84"/>
        <v/>
      </c>
      <c r="E847" s="2">
        <v>43944</v>
      </c>
      <c r="F847" s="1">
        <f>COUNTIF(J847:O847,"M*")-COUNTIF(J847:O847,"MAL")</f>
        <v>3</v>
      </c>
      <c r="G847" s="1">
        <f>COUNTIF(J847:O847,"J*")</f>
        <v>1</v>
      </c>
      <c r="H847" s="1">
        <f>COUNTIF(J847:O847,"AM*")</f>
        <v>1</v>
      </c>
      <c r="I847" s="152"/>
      <c r="J847" s="150" t="s">
        <v>9</v>
      </c>
      <c r="K847" s="150" t="s">
        <v>1</v>
      </c>
      <c r="L847" s="188" t="s">
        <v>77</v>
      </c>
      <c r="M847" s="181" t="s">
        <v>8</v>
      </c>
      <c r="N847" s="196" t="s">
        <v>8</v>
      </c>
      <c r="O847" s="150" t="s">
        <v>8</v>
      </c>
      <c r="P847" s="56"/>
      <c r="Q847" s="1">
        <f>COUNTIF(U847:Y847,"M*")-COUNTIF(U847:Y847,"MAL")</f>
        <v>3</v>
      </c>
      <c r="R847" s="1">
        <f>COUNTIF(U847:Y847,"J*")</f>
        <v>1</v>
      </c>
      <c r="S847" s="1">
        <f>COUNTIF(U847:Y847,"AM*")</f>
        <v>1</v>
      </c>
      <c r="T847" s="152"/>
      <c r="U847" s="212" t="s">
        <v>8</v>
      </c>
      <c r="V847" s="212" t="s">
        <v>1</v>
      </c>
      <c r="W847" s="150" t="s">
        <v>8</v>
      </c>
      <c r="X847" s="150" t="s">
        <v>8</v>
      </c>
      <c r="Y847" s="215" t="s">
        <v>77</v>
      </c>
      <c r="Z847" s="156"/>
      <c r="AA847" s="157"/>
      <c r="AC847" s="42" t="str">
        <f t="shared" ca="1" si="85"/>
        <v/>
      </c>
      <c r="AD847" s="44" t="str">
        <f t="shared" ca="1" si="86"/>
        <v/>
      </c>
      <c r="AE847" s="46" t="str">
        <f t="shared" ca="1" si="87"/>
        <v/>
      </c>
      <c r="AF847" s="48" t="str">
        <f t="shared" ca="1" si="88"/>
        <v/>
      </c>
      <c r="AG847" s="50" t="str">
        <f t="shared" ca="1" si="89"/>
        <v/>
      </c>
      <c r="AH847" s="52" t="str">
        <f t="shared" ca="1" si="90"/>
        <v/>
      </c>
      <c r="AI847" s="158"/>
    </row>
    <row r="848" spans="2:35" ht="16.5" thickBot="1" x14ac:dyDescent="0.3">
      <c r="B848" s="4" t="e">
        <f>VLOOKUP(E848,Tableau1[],4,FALSE)</f>
        <v>#N/A</v>
      </c>
      <c r="C848" s="4" t="str">
        <f>IF(E848=(LOOKUP(E848,Tableau1[Date])),"F","NF")</f>
        <v>NF</v>
      </c>
      <c r="D848" s="92" t="str">
        <f t="shared" ca="1" si="84"/>
        <v/>
      </c>
      <c r="E848" s="2">
        <v>43945</v>
      </c>
      <c r="F848" s="1">
        <f>COUNTIF(J848:O848,"M*")-COUNTIF(J848:O848,"MAL")</f>
        <v>3</v>
      </c>
      <c r="G848" s="1">
        <f>COUNTIF(J848:O848,"J*")</f>
        <v>1</v>
      </c>
      <c r="H848" s="1">
        <f>COUNTIF(J848:O848,"AM*")</f>
        <v>1</v>
      </c>
      <c r="I848" s="152"/>
      <c r="J848" s="150" t="s">
        <v>9</v>
      </c>
      <c r="K848" s="150" t="s">
        <v>1</v>
      </c>
      <c r="L848" s="189" t="s">
        <v>77</v>
      </c>
      <c r="M848" s="182" t="s">
        <v>8</v>
      </c>
      <c r="N848" s="197" t="s">
        <v>8</v>
      </c>
      <c r="O848" s="150" t="s">
        <v>8</v>
      </c>
      <c r="P848" s="57" t="str">
        <f ca="1">IF((E848-TODAY())&lt;70,"Verrouillée","Libre")</f>
        <v>Verrouillée</v>
      </c>
      <c r="Q848" s="1">
        <f>COUNTIF(U848:Y848,"M*")-COUNTIF(U848:Y848,"MAL")</f>
        <v>3</v>
      </c>
      <c r="R848" s="1">
        <f>COUNTIF(U848:Y848,"J*")</f>
        <v>1</v>
      </c>
      <c r="S848" s="1">
        <f>COUNTIF(U848:Y848,"AM*")</f>
        <v>1</v>
      </c>
      <c r="T848" s="152"/>
      <c r="U848" s="213" t="s">
        <v>8</v>
      </c>
      <c r="V848" s="213" t="s">
        <v>1</v>
      </c>
      <c r="W848" s="150" t="s">
        <v>8</v>
      </c>
      <c r="X848" s="150" t="s">
        <v>8</v>
      </c>
      <c r="Y848" s="216" t="s">
        <v>77</v>
      </c>
      <c r="Z848" s="156"/>
      <c r="AA848" s="157"/>
      <c r="AC848" s="42" t="str">
        <f t="shared" ca="1" si="85"/>
        <v/>
      </c>
      <c r="AD848" s="44" t="str">
        <f t="shared" ca="1" si="86"/>
        <v/>
      </c>
      <c r="AE848" s="46" t="str">
        <f t="shared" ca="1" si="87"/>
        <v/>
      </c>
      <c r="AF848" s="48" t="str">
        <f t="shared" ca="1" si="88"/>
        <v/>
      </c>
      <c r="AG848" s="50" t="str">
        <f t="shared" ca="1" si="89"/>
        <v/>
      </c>
      <c r="AH848" s="52" t="str">
        <f t="shared" ca="1" si="90"/>
        <v/>
      </c>
      <c r="AI848" s="158"/>
    </row>
    <row r="849" spans="2:35" ht="16.5" thickTop="1" x14ac:dyDescent="0.25">
      <c r="B849" s="4" t="e">
        <f>VLOOKUP(E849,Tableau1[],4,FALSE)</f>
        <v>#N/A</v>
      </c>
      <c r="C849" s="4" t="str">
        <f>IF(E849=(LOOKUP(E849,Tableau1[Date])),"F","NF")</f>
        <v>NF</v>
      </c>
      <c r="D849" s="92" t="str">
        <f t="shared" ca="1" si="84"/>
        <v/>
      </c>
      <c r="E849" s="7">
        <v>43946</v>
      </c>
      <c r="I849" s="152"/>
      <c r="J849" s="150"/>
      <c r="K849" s="150"/>
      <c r="L849" s="150"/>
      <c r="M849" s="150"/>
      <c r="N849" s="150"/>
      <c r="O849" s="150"/>
      <c r="T849" s="152"/>
      <c r="U849" s="150"/>
      <c r="V849" s="150"/>
      <c r="W849" s="150"/>
      <c r="X849" s="150"/>
      <c r="Y849" s="150"/>
      <c r="Z849" s="156"/>
      <c r="AA849" s="157"/>
      <c r="AC849" s="42" t="str">
        <f t="shared" ca="1" si="85"/>
        <v/>
      </c>
      <c r="AD849" s="44" t="str">
        <f t="shared" ca="1" si="86"/>
        <v/>
      </c>
      <c r="AE849" s="46" t="str">
        <f t="shared" ca="1" si="87"/>
        <v/>
      </c>
      <c r="AF849" s="48" t="str">
        <f t="shared" ca="1" si="88"/>
        <v/>
      </c>
      <c r="AG849" s="50" t="str">
        <f t="shared" ca="1" si="89"/>
        <v/>
      </c>
      <c r="AH849" s="52" t="str">
        <f t="shared" ca="1" si="90"/>
        <v/>
      </c>
      <c r="AI849" s="158"/>
    </row>
    <row r="850" spans="2:35" ht="16.5" thickBot="1" x14ac:dyDescent="0.3">
      <c r="B850" s="4" t="e">
        <f>VLOOKUP(E850,Tableau1[],4,FALSE)</f>
        <v>#N/A</v>
      </c>
      <c r="C850" s="4" t="str">
        <f>IF(E850=(LOOKUP(E850,Tableau1[Date])),"F","NF")</f>
        <v>NF</v>
      </c>
      <c r="D850" s="92" t="str">
        <f t="shared" ca="1" si="84"/>
        <v/>
      </c>
      <c r="E850" s="7">
        <v>43947</v>
      </c>
      <c r="I850" s="152"/>
      <c r="J850" s="150"/>
      <c r="K850" s="150"/>
      <c r="L850" s="150"/>
      <c r="M850" s="150"/>
      <c r="N850" s="150"/>
      <c r="O850" s="150"/>
      <c r="T850" s="152"/>
      <c r="U850" s="150"/>
      <c r="V850" s="150"/>
      <c r="W850" s="150"/>
      <c r="X850" s="150"/>
      <c r="Y850" s="150"/>
      <c r="Z850" s="156"/>
      <c r="AA850" s="157"/>
      <c r="AC850" s="42" t="str">
        <f t="shared" ca="1" si="85"/>
        <v/>
      </c>
      <c r="AD850" s="44" t="str">
        <f t="shared" ca="1" si="86"/>
        <v/>
      </c>
      <c r="AE850" s="46" t="str">
        <f t="shared" ca="1" si="87"/>
        <v/>
      </c>
      <c r="AF850" s="48" t="str">
        <f t="shared" ca="1" si="88"/>
        <v/>
      </c>
      <c r="AG850" s="50" t="str">
        <f t="shared" ca="1" si="89"/>
        <v/>
      </c>
      <c r="AH850" s="52" t="str">
        <f t="shared" ca="1" si="90"/>
        <v/>
      </c>
      <c r="AI850" s="158"/>
    </row>
    <row r="851" spans="2:35" ht="16.5" thickTop="1" x14ac:dyDescent="0.25">
      <c r="B851" s="4" t="e">
        <f>VLOOKUP(E851,Tableau1[],4,FALSE)</f>
        <v>#N/A</v>
      </c>
      <c r="C851" s="4" t="str">
        <f>IF(E851=(LOOKUP(E851,Tableau1[Date])),"F","NF")</f>
        <v>NF</v>
      </c>
      <c r="D851" s="92" t="str">
        <f t="shared" ca="1" si="84"/>
        <v/>
      </c>
      <c r="E851" s="2">
        <v>43948</v>
      </c>
      <c r="F851" s="1">
        <f>COUNTIF(J851:O851,"M*")-COUNTIF(J851:O851,"MAL")</f>
        <v>3</v>
      </c>
      <c r="G851" s="1">
        <f>COUNTIF(J851:O851,"J*")</f>
        <v>0</v>
      </c>
      <c r="H851" s="1">
        <f>COUNTIF(J851:O851,"AM*")</f>
        <v>1</v>
      </c>
      <c r="I851" s="152"/>
      <c r="J851" s="150" t="s">
        <v>8</v>
      </c>
      <c r="K851" s="150" t="s">
        <v>8</v>
      </c>
      <c r="L851" s="150" t="s">
        <v>1</v>
      </c>
      <c r="M851" s="180" t="s">
        <v>8</v>
      </c>
      <c r="N851" s="229" t="s">
        <v>86</v>
      </c>
      <c r="O851" s="150" t="s">
        <v>9</v>
      </c>
      <c r="P851" s="13" t="s">
        <v>59</v>
      </c>
      <c r="Q851" s="1">
        <f>COUNTIF(U851:Y851,"M*")-COUNTIF(U851:Y851,"MAL")</f>
        <v>2</v>
      </c>
      <c r="R851" s="1">
        <f>COUNTIF(U851:Y851,"J*")</f>
        <v>2</v>
      </c>
      <c r="S851" s="1">
        <f>COUNTIF(U851:Y851,"AM*")</f>
        <v>1</v>
      </c>
      <c r="T851" s="152"/>
      <c r="U851" s="240" t="s">
        <v>8</v>
      </c>
      <c r="V851" s="150" t="s">
        <v>8</v>
      </c>
      <c r="W851" s="201" t="s">
        <v>77</v>
      </c>
      <c r="X851" s="201" t="s">
        <v>77</v>
      </c>
      <c r="Y851" s="150" t="s">
        <v>1</v>
      </c>
      <c r="Z851" s="156"/>
      <c r="AA851" s="157"/>
      <c r="AC851" s="42" t="str">
        <f t="shared" ca="1" si="85"/>
        <v/>
      </c>
      <c r="AD851" s="44" t="str">
        <f t="shared" ca="1" si="86"/>
        <v/>
      </c>
      <c r="AE851" s="46" t="str">
        <f t="shared" ca="1" si="87"/>
        <v/>
      </c>
      <c r="AF851" s="48" t="str">
        <f t="shared" ca="1" si="88"/>
        <v/>
      </c>
      <c r="AG851" s="50" t="str">
        <f t="shared" ca="1" si="89"/>
        <v/>
      </c>
      <c r="AH851" s="52" t="str">
        <f t="shared" ca="1" si="90"/>
        <v/>
      </c>
      <c r="AI851" s="158"/>
    </row>
    <row r="852" spans="2:35" x14ac:dyDescent="0.25">
      <c r="B852" s="4" t="e">
        <f>VLOOKUP(E852,Tableau1[],4,FALSE)</f>
        <v>#N/A</v>
      </c>
      <c r="C852" s="4" t="str">
        <f>IF(E852=(LOOKUP(E852,Tableau1[Date])),"F","NF")</f>
        <v>NF</v>
      </c>
      <c r="D852" s="92" t="str">
        <f t="shared" ca="1" si="84"/>
        <v/>
      </c>
      <c r="E852" s="2">
        <v>43949</v>
      </c>
      <c r="F852" s="1">
        <f>COUNTIF(J852:O852,"M*")-COUNTIF(J852:O852,"MAL")</f>
        <v>3</v>
      </c>
      <c r="G852" s="1">
        <f>COUNTIF(J852:O852,"J*")</f>
        <v>0</v>
      </c>
      <c r="H852" s="1">
        <f>COUNTIF(J852:O852,"AM*")</f>
        <v>1</v>
      </c>
      <c r="I852" s="152"/>
      <c r="J852" s="150" t="s">
        <v>8</v>
      </c>
      <c r="K852" s="150" t="s">
        <v>8</v>
      </c>
      <c r="L852" s="150" t="s">
        <v>1</v>
      </c>
      <c r="M852" s="181" t="s">
        <v>8</v>
      </c>
      <c r="N852" s="229" t="s">
        <v>86</v>
      </c>
      <c r="O852" s="150" t="s">
        <v>9</v>
      </c>
      <c r="P852" s="300">
        <v>18</v>
      </c>
      <c r="Q852" s="1">
        <f>COUNTIF(U852:Y852,"M*")-COUNTIF(U852:Y852,"MAL")</f>
        <v>2</v>
      </c>
      <c r="R852" s="1">
        <f>COUNTIF(U852:Y852,"J*")</f>
        <v>2</v>
      </c>
      <c r="S852" s="1">
        <f>COUNTIF(U852:Y852,"AM*")</f>
        <v>1</v>
      </c>
      <c r="T852" s="152"/>
      <c r="U852" s="241" t="s">
        <v>8</v>
      </c>
      <c r="V852" s="150" t="s">
        <v>8</v>
      </c>
      <c r="W852" s="201" t="s">
        <v>77</v>
      </c>
      <c r="X852" s="201" t="s">
        <v>77</v>
      </c>
      <c r="Y852" s="150" t="s">
        <v>1</v>
      </c>
      <c r="Z852" s="156"/>
      <c r="AA852" s="157"/>
      <c r="AC852" s="42" t="str">
        <f t="shared" ca="1" si="85"/>
        <v/>
      </c>
      <c r="AD852" s="44" t="str">
        <f t="shared" ca="1" si="86"/>
        <v/>
      </c>
      <c r="AE852" s="46" t="str">
        <f t="shared" ca="1" si="87"/>
        <v/>
      </c>
      <c r="AF852" s="48" t="str">
        <f t="shared" ca="1" si="88"/>
        <v/>
      </c>
      <c r="AG852" s="50" t="str">
        <f t="shared" ca="1" si="89"/>
        <v/>
      </c>
      <c r="AH852" s="52" t="str">
        <f t="shared" ca="1" si="90"/>
        <v/>
      </c>
      <c r="AI852" s="158"/>
    </row>
    <row r="853" spans="2:35" x14ac:dyDescent="0.25">
      <c r="B853" s="4" t="e">
        <f>VLOOKUP(E853,Tableau1[],4,FALSE)</f>
        <v>#N/A</v>
      </c>
      <c r="C853" s="4" t="str">
        <f>IF(E853=(LOOKUP(E853,Tableau1[Date])),"F","NF")</f>
        <v>NF</v>
      </c>
      <c r="D853" s="92" t="str">
        <f t="shared" ca="1" si="84"/>
        <v/>
      </c>
      <c r="E853" s="2">
        <v>43950</v>
      </c>
      <c r="F853" s="1">
        <f>COUNTIF(J853:O853,"M*")-COUNTIF(J853:O853,"MAL")</f>
        <v>3</v>
      </c>
      <c r="G853" s="1">
        <f>COUNTIF(J853:O853,"J*")</f>
        <v>0</v>
      </c>
      <c r="H853" s="1">
        <f>COUNTIF(J853:O853,"AM*")</f>
        <v>1</v>
      </c>
      <c r="I853" s="152"/>
      <c r="J853" s="150" t="s">
        <v>8</v>
      </c>
      <c r="K853" s="150" t="s">
        <v>8</v>
      </c>
      <c r="L853" s="150" t="s">
        <v>1</v>
      </c>
      <c r="M853" s="181" t="s">
        <v>8</v>
      </c>
      <c r="N853" s="229" t="s">
        <v>86</v>
      </c>
      <c r="O853" s="150" t="s">
        <v>9</v>
      </c>
      <c r="P853" s="300"/>
      <c r="Q853" s="1">
        <f>COUNTIF(U853:Y853,"M*")-COUNTIF(U853:Y853,"MAL")</f>
        <v>2</v>
      </c>
      <c r="R853" s="1">
        <f>COUNTIF(U853:Y853,"J*")</f>
        <v>2</v>
      </c>
      <c r="S853" s="1">
        <f>COUNTIF(U853:Y853,"AM*")</f>
        <v>1</v>
      </c>
      <c r="T853" s="152"/>
      <c r="U853" s="241" t="s">
        <v>8</v>
      </c>
      <c r="V853" s="150" t="s">
        <v>8</v>
      </c>
      <c r="W853" s="201" t="s">
        <v>77</v>
      </c>
      <c r="X853" s="201" t="s">
        <v>77</v>
      </c>
      <c r="Y853" s="150" t="s">
        <v>1</v>
      </c>
      <c r="Z853" s="156"/>
      <c r="AA853" s="157"/>
      <c r="AC853" s="42" t="str">
        <f t="shared" ca="1" si="85"/>
        <v/>
      </c>
      <c r="AD853" s="44" t="str">
        <f t="shared" ca="1" si="86"/>
        <v/>
      </c>
      <c r="AE853" s="46" t="str">
        <f t="shared" ca="1" si="87"/>
        <v/>
      </c>
      <c r="AF853" s="48" t="str">
        <f t="shared" ca="1" si="88"/>
        <v/>
      </c>
      <c r="AG853" s="50" t="str">
        <f t="shared" ca="1" si="89"/>
        <v/>
      </c>
      <c r="AH853" s="52" t="str">
        <f t="shared" ca="1" si="90"/>
        <v/>
      </c>
      <c r="AI853" s="158"/>
    </row>
    <row r="854" spans="2:35" ht="16.5" thickBot="1" x14ac:dyDescent="0.3">
      <c r="B854" s="4" t="e">
        <f>VLOOKUP(E854,Tableau1[],4,FALSE)</f>
        <v>#N/A</v>
      </c>
      <c r="C854" s="4" t="str">
        <f>IF(E854=(LOOKUP(E854,Tableau1[Date])),"F","NF")</f>
        <v>NF</v>
      </c>
      <c r="D854" s="92" t="str">
        <f t="shared" ca="1" si="84"/>
        <v/>
      </c>
      <c r="E854" s="2">
        <v>43951</v>
      </c>
      <c r="F854" s="1">
        <f>COUNTIF(J854:O854,"M*")-COUNTIF(J854:O854,"MAL")</f>
        <v>3</v>
      </c>
      <c r="G854" s="1">
        <f>COUNTIF(J854:O854,"J*")</f>
        <v>0</v>
      </c>
      <c r="H854" s="1">
        <f>COUNTIF(J854:O854,"AM*")</f>
        <v>1</v>
      </c>
      <c r="I854" s="152"/>
      <c r="J854" s="150" t="s">
        <v>8</v>
      </c>
      <c r="K854" s="150" t="s">
        <v>8</v>
      </c>
      <c r="L854" s="150" t="s">
        <v>1</v>
      </c>
      <c r="M854" s="182" t="s">
        <v>8</v>
      </c>
      <c r="N854" s="229" t="s">
        <v>86</v>
      </c>
      <c r="O854" s="150" t="s">
        <v>9</v>
      </c>
      <c r="P854" s="56"/>
      <c r="Q854" s="1">
        <f>COUNTIF(U854:Y854,"M*")-COUNTIF(U854:Y854,"MAL")</f>
        <v>2</v>
      </c>
      <c r="R854" s="1">
        <f>COUNTIF(U854:Y854,"J*")</f>
        <v>0</v>
      </c>
      <c r="S854" s="1">
        <f>COUNTIF(U854:Y854,"AM*")</f>
        <v>1</v>
      </c>
      <c r="T854" s="152"/>
      <c r="U854" s="242" t="s">
        <v>8</v>
      </c>
      <c r="V854" s="150" t="s">
        <v>8</v>
      </c>
      <c r="W854" s="150" t="s">
        <v>9</v>
      </c>
      <c r="X854" s="150" t="s">
        <v>9</v>
      </c>
      <c r="Y854" s="150" t="s">
        <v>1</v>
      </c>
      <c r="Z854" s="156"/>
      <c r="AA854" s="157"/>
      <c r="AC854" s="42" t="str">
        <f t="shared" ca="1" si="85"/>
        <v/>
      </c>
      <c r="AD854" s="44" t="str">
        <f t="shared" ca="1" si="86"/>
        <v/>
      </c>
      <c r="AE854" s="46" t="str">
        <f t="shared" ca="1" si="87"/>
        <v/>
      </c>
      <c r="AF854" s="48" t="str">
        <f t="shared" ca="1" si="88"/>
        <v/>
      </c>
      <c r="AG854" s="50" t="str">
        <f t="shared" ca="1" si="89"/>
        <v/>
      </c>
      <c r="AH854" s="52" t="str">
        <f t="shared" ca="1" si="90"/>
        <v/>
      </c>
      <c r="AI854" s="158"/>
    </row>
    <row r="855" spans="2:35" ht="16.5" thickTop="1" x14ac:dyDescent="0.25">
      <c r="B855" s="4" t="str">
        <f>VLOOKUP(E855,Tableau1[],4,FALSE)</f>
        <v>NON</v>
      </c>
      <c r="C855" s="4" t="str">
        <f>IF(E855=(LOOKUP(E855,Tableau1[Date])),"F","NF")</f>
        <v>F</v>
      </c>
      <c r="D855" s="92" t="str">
        <f t="shared" ca="1" si="84"/>
        <v/>
      </c>
      <c r="E855" s="2">
        <v>43952</v>
      </c>
      <c r="F855" s="1">
        <f>COUNTIF(J855:O855,"M*")-COUNTIF(J855:O855,"MAL")</f>
        <v>0</v>
      </c>
      <c r="G855" s="1">
        <f>COUNTIF(J855:O855,"J*")</f>
        <v>0</v>
      </c>
      <c r="H855" s="1">
        <f>COUNTIF(J855:O855,"AM*")</f>
        <v>0</v>
      </c>
      <c r="I855" s="152"/>
      <c r="J855" s="150" t="s">
        <v>58</v>
      </c>
      <c r="K855" s="150" t="s">
        <v>58</v>
      </c>
      <c r="L855" s="150" t="s">
        <v>58</v>
      </c>
      <c r="M855" s="150" t="s">
        <v>58</v>
      </c>
      <c r="N855" s="150" t="s">
        <v>58</v>
      </c>
      <c r="O855" s="150" t="s">
        <v>58</v>
      </c>
      <c r="P855" s="57" t="str">
        <f ca="1">IF((E855-TODAY())&lt;70,"Verrouillée","Libre")</f>
        <v>Verrouillée</v>
      </c>
      <c r="Q855" s="1">
        <f>COUNTIF(U855:Y855,"M*")-COUNTIF(U855:Y855,"MAL")</f>
        <v>0</v>
      </c>
      <c r="R855" s="1">
        <f>COUNTIF(U855:Y855,"J*")</f>
        <v>0</v>
      </c>
      <c r="S855" s="1">
        <f>COUNTIF(U855:Y855,"AM*")</f>
        <v>0</v>
      </c>
      <c r="T855" s="152"/>
      <c r="U855" s="150" t="s">
        <v>58</v>
      </c>
      <c r="V855" s="150" t="s">
        <v>58</v>
      </c>
      <c r="W855" s="150" t="s">
        <v>58</v>
      </c>
      <c r="X855" s="150" t="s">
        <v>58</v>
      </c>
      <c r="Y855" s="150" t="s">
        <v>58</v>
      </c>
      <c r="Z855" s="156"/>
      <c r="AA855" s="157"/>
      <c r="AC855" s="42" t="str">
        <f t="shared" ca="1" si="85"/>
        <v/>
      </c>
      <c r="AD855" s="44" t="str">
        <f t="shared" ca="1" si="86"/>
        <v/>
      </c>
      <c r="AE855" s="46" t="str">
        <f t="shared" ca="1" si="87"/>
        <v/>
      </c>
      <c r="AF855" s="48" t="str">
        <f t="shared" ca="1" si="88"/>
        <v/>
      </c>
      <c r="AG855" s="50" t="str">
        <f t="shared" ca="1" si="89"/>
        <v/>
      </c>
      <c r="AH855" s="52" t="str">
        <f t="shared" ca="1" si="90"/>
        <v/>
      </c>
      <c r="AI855" s="158"/>
    </row>
    <row r="856" spans="2:35" x14ac:dyDescent="0.25">
      <c r="B856" s="4" t="e">
        <f>VLOOKUP(E856,Tableau1[],4,FALSE)</f>
        <v>#N/A</v>
      </c>
      <c r="C856" s="4" t="str">
        <f>IF(E856=(LOOKUP(E856,Tableau1[Date])),"F","NF")</f>
        <v>NF</v>
      </c>
      <c r="D856" s="92" t="str">
        <f t="shared" ca="1" si="84"/>
        <v/>
      </c>
      <c r="E856" s="7">
        <v>43953</v>
      </c>
      <c r="I856" s="152"/>
      <c r="J856" s="150"/>
      <c r="K856" s="150"/>
      <c r="L856" s="150"/>
      <c r="M856" s="150"/>
      <c r="N856" s="150"/>
      <c r="O856" s="150"/>
      <c r="T856" s="152"/>
      <c r="U856" s="150"/>
      <c r="V856" s="150"/>
      <c r="W856" s="150"/>
      <c r="X856" s="150"/>
      <c r="Y856" s="150"/>
      <c r="Z856" s="156"/>
      <c r="AA856" s="157"/>
      <c r="AC856" s="42" t="str">
        <f t="shared" ca="1" si="85"/>
        <v/>
      </c>
      <c r="AD856" s="44" t="str">
        <f t="shared" ca="1" si="86"/>
        <v/>
      </c>
      <c r="AE856" s="46" t="str">
        <f t="shared" ca="1" si="87"/>
        <v/>
      </c>
      <c r="AF856" s="48" t="str">
        <f t="shared" ca="1" si="88"/>
        <v/>
      </c>
      <c r="AG856" s="50" t="str">
        <f t="shared" ca="1" si="89"/>
        <v/>
      </c>
      <c r="AH856" s="52" t="str">
        <f t="shared" ca="1" si="90"/>
        <v/>
      </c>
      <c r="AI856" s="158"/>
    </row>
    <row r="857" spans="2:35" ht="16.5" thickBot="1" x14ac:dyDescent="0.3">
      <c r="B857" s="4" t="e">
        <f>VLOOKUP(E857,Tableau1[],4,FALSE)</f>
        <v>#N/A</v>
      </c>
      <c r="C857" s="4" t="str">
        <f>IF(E857=(LOOKUP(E857,Tableau1[Date])),"F","NF")</f>
        <v>NF</v>
      </c>
      <c r="D857" s="92" t="str">
        <f t="shared" ca="1" si="84"/>
        <v/>
      </c>
      <c r="E857" s="7">
        <v>43954</v>
      </c>
      <c r="I857" s="152"/>
      <c r="J857" s="150"/>
      <c r="K857" s="150"/>
      <c r="L857" s="150"/>
      <c r="M857" s="201"/>
      <c r="N857" s="150"/>
      <c r="O857" s="150"/>
      <c r="T857" s="152"/>
      <c r="U857" s="150"/>
      <c r="V857" s="150"/>
      <c r="W857" s="150"/>
      <c r="X857" s="150"/>
      <c r="Y857" s="150"/>
      <c r="Z857" s="156"/>
      <c r="AA857" s="157"/>
      <c r="AC857" s="42" t="str">
        <f t="shared" ca="1" si="85"/>
        <v/>
      </c>
      <c r="AD857" s="44" t="str">
        <f t="shared" ca="1" si="86"/>
        <v/>
      </c>
      <c r="AE857" s="46" t="str">
        <f t="shared" ca="1" si="87"/>
        <v/>
      </c>
      <c r="AF857" s="48" t="str">
        <f t="shared" ca="1" si="88"/>
        <v/>
      </c>
      <c r="AG857" s="50" t="str">
        <f t="shared" ca="1" si="89"/>
        <v/>
      </c>
      <c r="AH857" s="52" t="str">
        <f t="shared" ca="1" si="90"/>
        <v/>
      </c>
      <c r="AI857" s="158"/>
    </row>
    <row r="858" spans="2:35" ht="16.5" thickTop="1" x14ac:dyDescent="0.25">
      <c r="B858" s="4" t="e">
        <f>VLOOKUP(E858,Tableau1[],4,FALSE)</f>
        <v>#N/A</v>
      </c>
      <c r="C858" s="4" t="str">
        <f>IF(E858=(LOOKUP(E858,Tableau1[Date])),"F","NF")</f>
        <v>NF</v>
      </c>
      <c r="D858" s="92" t="str">
        <f t="shared" ca="1" si="84"/>
        <v/>
      </c>
      <c r="E858" s="2">
        <v>43955</v>
      </c>
      <c r="F858" s="1">
        <f>COUNTIF(J858:O858,"M*")-COUNTIF(J858:O858,"MAL")</f>
        <v>3</v>
      </c>
      <c r="G858" s="1">
        <f>COUNTIF(J858:O858,"J*")</f>
        <v>1</v>
      </c>
      <c r="H858" s="1">
        <f>COUNTIF(J858:O858,"AM*")</f>
        <v>1</v>
      </c>
      <c r="I858" s="152"/>
      <c r="J858" s="150" t="s">
        <v>8</v>
      </c>
      <c r="K858" s="198" t="s">
        <v>8</v>
      </c>
      <c r="L858" s="187" t="s">
        <v>1</v>
      </c>
      <c r="M858" s="180" t="s">
        <v>8</v>
      </c>
      <c r="N858" s="186" t="s">
        <v>77</v>
      </c>
      <c r="O858" s="150" t="s">
        <v>9</v>
      </c>
      <c r="P858" s="13" t="s">
        <v>59</v>
      </c>
      <c r="Q858" s="1">
        <f>COUNTIF(U858:Y858,"M*")-COUNTIF(U858:Y858,"MAL")</f>
        <v>3</v>
      </c>
      <c r="R858" s="1">
        <f>COUNTIF(U858:Y858,"J*")</f>
        <v>0</v>
      </c>
      <c r="S858" s="1">
        <f>COUNTIF(U858:Y858,"AM*")</f>
        <v>1</v>
      </c>
      <c r="T858" s="152"/>
      <c r="U858" s="201" t="s">
        <v>8</v>
      </c>
      <c r="V858" s="150" t="s">
        <v>1</v>
      </c>
      <c r="W858" s="201" t="s">
        <v>8</v>
      </c>
      <c r="X858" s="201" t="s">
        <v>8</v>
      </c>
      <c r="Y858" s="201" t="s">
        <v>9</v>
      </c>
      <c r="Z858" s="156"/>
      <c r="AA858" s="157"/>
      <c r="AC858" s="42" t="str">
        <f t="shared" ca="1" si="85"/>
        <v/>
      </c>
      <c r="AD858" s="44" t="str">
        <f t="shared" ca="1" si="86"/>
        <v/>
      </c>
      <c r="AE858" s="46" t="str">
        <f t="shared" ca="1" si="87"/>
        <v/>
      </c>
      <c r="AF858" s="48" t="str">
        <f t="shared" ca="1" si="88"/>
        <v/>
      </c>
      <c r="AG858" s="50" t="str">
        <f t="shared" ca="1" si="89"/>
        <v/>
      </c>
      <c r="AH858" s="52" t="str">
        <f t="shared" ca="1" si="90"/>
        <v/>
      </c>
      <c r="AI858" s="158"/>
    </row>
    <row r="859" spans="2:35" x14ac:dyDescent="0.25">
      <c r="B859" s="4" t="e">
        <f>VLOOKUP(E859,Tableau1[],4,FALSE)</f>
        <v>#N/A</v>
      </c>
      <c r="C859" s="4" t="str">
        <f>IF(E859=(LOOKUP(E859,Tableau1[Date])),"F","NF")</f>
        <v>NF</v>
      </c>
      <c r="D859" s="92" t="str">
        <f t="shared" ca="1" si="84"/>
        <v/>
      </c>
      <c r="E859" s="2">
        <v>43956</v>
      </c>
      <c r="F859" s="1">
        <f>COUNTIF(J859:O859,"M*")-COUNTIF(J859:O859,"MAL")</f>
        <v>3</v>
      </c>
      <c r="G859" s="1">
        <f>COUNTIF(J859:O859,"J*")</f>
        <v>1</v>
      </c>
      <c r="H859" s="1">
        <f>COUNTIF(J859:O859,"AM*")</f>
        <v>1</v>
      </c>
      <c r="I859" s="152"/>
      <c r="J859" s="150" t="s">
        <v>8</v>
      </c>
      <c r="K859" s="192" t="s">
        <v>8</v>
      </c>
      <c r="L859" s="194" t="s">
        <v>1</v>
      </c>
      <c r="M859" s="181" t="s">
        <v>8</v>
      </c>
      <c r="N859" s="196" t="s">
        <v>77</v>
      </c>
      <c r="O859" s="150" t="s">
        <v>9</v>
      </c>
      <c r="P859" s="300">
        <v>19</v>
      </c>
      <c r="Q859" s="1">
        <f>COUNTIF(U859:Y859,"M*")-COUNTIF(U859:Y859,"MAL")</f>
        <v>1</v>
      </c>
      <c r="R859" s="1">
        <f>COUNTIF(U859:Y859,"J*")</f>
        <v>0</v>
      </c>
      <c r="S859" s="1">
        <f>COUNTIF(U859:Y859,"AM*")</f>
        <v>1</v>
      </c>
      <c r="T859" s="152"/>
      <c r="U859" s="201" t="s">
        <v>8</v>
      </c>
      <c r="V859" s="150" t="s">
        <v>1</v>
      </c>
      <c r="W859" s="201" t="s">
        <v>86</v>
      </c>
      <c r="X859" s="201" t="s">
        <v>86</v>
      </c>
      <c r="Y859" s="150" t="s">
        <v>9</v>
      </c>
      <c r="Z859" s="156"/>
      <c r="AA859" s="157"/>
      <c r="AC859" s="42" t="str">
        <f t="shared" ca="1" si="85"/>
        <v/>
      </c>
      <c r="AD859" s="44" t="str">
        <f t="shared" ca="1" si="86"/>
        <v/>
      </c>
      <c r="AE859" s="46" t="str">
        <f t="shared" ca="1" si="87"/>
        <v/>
      </c>
      <c r="AF859" s="48" t="str">
        <f t="shared" ca="1" si="88"/>
        <v/>
      </c>
      <c r="AG859" s="50" t="str">
        <f t="shared" ca="1" si="89"/>
        <v/>
      </c>
      <c r="AH859" s="52" t="str">
        <f t="shared" ca="1" si="90"/>
        <v/>
      </c>
      <c r="AI859" s="158"/>
    </row>
    <row r="860" spans="2:35" x14ac:dyDescent="0.25">
      <c r="B860" s="4" t="e">
        <f>VLOOKUP(E860,Tableau1[],4,FALSE)</f>
        <v>#N/A</v>
      </c>
      <c r="C860" s="4" t="str">
        <f>IF(E860=(LOOKUP(E860,Tableau1[Date])),"F","NF")</f>
        <v>NF</v>
      </c>
      <c r="D860" s="92" t="str">
        <f t="shared" ref="D860:D923" ca="1" si="91">IF(E860=TODAY(), "=&gt;", "")</f>
        <v/>
      </c>
      <c r="E860" s="2">
        <v>43957</v>
      </c>
      <c r="F860" s="1">
        <f>COUNTIF(J860:O860,"M*")-COUNTIF(J860:O860,"MAL")</f>
        <v>3</v>
      </c>
      <c r="G860" s="1">
        <f>COUNTIF(J860:O860,"J*")</f>
        <v>1</v>
      </c>
      <c r="H860" s="1">
        <f>COUNTIF(J860:O860,"AM*")</f>
        <v>1</v>
      </c>
      <c r="I860" s="152"/>
      <c r="J860" s="150" t="s">
        <v>8</v>
      </c>
      <c r="K860" s="192" t="s">
        <v>8</v>
      </c>
      <c r="L860" s="194" t="s">
        <v>1</v>
      </c>
      <c r="M860" s="181" t="s">
        <v>8</v>
      </c>
      <c r="N860" s="196" t="s">
        <v>77</v>
      </c>
      <c r="O860" s="150" t="s">
        <v>9</v>
      </c>
      <c r="P860" s="300"/>
      <c r="Q860" s="1">
        <f>COUNTIF(U860:Y860,"M*")-COUNTIF(U860:Y860,"MAL")</f>
        <v>1</v>
      </c>
      <c r="R860" s="1">
        <f>COUNTIF(U860:Y860,"J*")</f>
        <v>0</v>
      </c>
      <c r="S860" s="1">
        <f>COUNTIF(U860:Y860,"AM*")</f>
        <v>1</v>
      </c>
      <c r="T860" s="152"/>
      <c r="U860" s="201" t="s">
        <v>8</v>
      </c>
      <c r="V860" s="150" t="s">
        <v>1</v>
      </c>
      <c r="W860" s="201" t="s">
        <v>86</v>
      </c>
      <c r="X860" s="201" t="s">
        <v>86</v>
      </c>
      <c r="Y860" s="201" t="s">
        <v>9</v>
      </c>
      <c r="Z860" s="156"/>
      <c r="AA860" s="157"/>
      <c r="AC860" s="42" t="str">
        <f t="shared" ca="1" si="85"/>
        <v/>
      </c>
      <c r="AD860" s="44" t="str">
        <f t="shared" ca="1" si="86"/>
        <v/>
      </c>
      <c r="AE860" s="46" t="str">
        <f t="shared" ca="1" si="87"/>
        <v/>
      </c>
      <c r="AF860" s="48" t="str">
        <f t="shared" ca="1" si="88"/>
        <v/>
      </c>
      <c r="AG860" s="50" t="str">
        <f t="shared" ca="1" si="89"/>
        <v/>
      </c>
      <c r="AH860" s="52" t="str">
        <f t="shared" ca="1" si="90"/>
        <v/>
      </c>
      <c r="AI860" s="158"/>
    </row>
    <row r="861" spans="2:35" x14ac:dyDescent="0.25">
      <c r="B861" s="4" t="e">
        <f>VLOOKUP(E861,Tableau1[],4,FALSE)</f>
        <v>#N/A</v>
      </c>
      <c r="C861" s="4" t="str">
        <f>IF(E861=(LOOKUP(E861,Tableau1[Date])),"F","NF")</f>
        <v>NF</v>
      </c>
      <c r="D861" s="92" t="str">
        <f t="shared" ca="1" si="91"/>
        <v/>
      </c>
      <c r="E861" s="2">
        <v>43958</v>
      </c>
      <c r="F861" s="1">
        <f>COUNTIF(J861:O861,"M*")-COUNTIF(J861:O861,"MAL")</f>
        <v>3</v>
      </c>
      <c r="G861" s="1">
        <f>COUNTIF(J861:O861,"J*")</f>
        <v>0</v>
      </c>
      <c r="H861" s="1">
        <f>COUNTIF(J861:O861,"AM*")</f>
        <v>2</v>
      </c>
      <c r="I861" s="152"/>
      <c r="J861" s="150" t="s">
        <v>8</v>
      </c>
      <c r="K861" s="192" t="s">
        <v>8</v>
      </c>
      <c r="L861" s="194" t="s">
        <v>1</v>
      </c>
      <c r="M861" s="181" t="s">
        <v>8</v>
      </c>
      <c r="N861" s="196" t="s">
        <v>1</v>
      </c>
      <c r="O861" s="150" t="s">
        <v>9</v>
      </c>
      <c r="P861" s="56"/>
      <c r="Q861" s="1">
        <f>COUNTIF(U861:Y861,"M*")-COUNTIF(U861:Y861,"MAL")</f>
        <v>3</v>
      </c>
      <c r="R861" s="1">
        <f>COUNTIF(U861:Y861,"J*")</f>
        <v>0</v>
      </c>
      <c r="S861" s="1">
        <f>COUNTIF(U861:Y861,"AM*")</f>
        <v>1</v>
      </c>
      <c r="T861" s="152"/>
      <c r="U861" s="201" t="s">
        <v>8</v>
      </c>
      <c r="V861" s="150" t="s">
        <v>1</v>
      </c>
      <c r="W861" s="201" t="s">
        <v>8</v>
      </c>
      <c r="X861" s="201" t="s">
        <v>8</v>
      </c>
      <c r="Y861" s="150" t="s">
        <v>9</v>
      </c>
      <c r="Z861" s="156"/>
      <c r="AA861" s="157"/>
      <c r="AC861" s="42" t="str">
        <f t="shared" ca="1" si="85"/>
        <v/>
      </c>
      <c r="AD861" s="44" t="str">
        <f t="shared" ca="1" si="86"/>
        <v/>
      </c>
      <c r="AE861" s="46" t="str">
        <f t="shared" ca="1" si="87"/>
        <v/>
      </c>
      <c r="AF861" s="48" t="str">
        <f t="shared" ca="1" si="88"/>
        <v/>
      </c>
      <c r="AG861" s="50" t="str">
        <f t="shared" ca="1" si="89"/>
        <v/>
      </c>
      <c r="AH861" s="52" t="str">
        <f t="shared" ca="1" si="90"/>
        <v/>
      </c>
      <c r="AI861" s="158"/>
    </row>
    <row r="862" spans="2:35" ht="16.5" thickBot="1" x14ac:dyDescent="0.3">
      <c r="B862" s="4" t="str">
        <f>VLOOKUP(E862,Tableau1[],4,FALSE)</f>
        <v>OUI</v>
      </c>
      <c r="C862" s="4" t="str">
        <f>IF(E862=(LOOKUP(E862,Tableau1[Date])),"F","NF")</f>
        <v>F</v>
      </c>
      <c r="D862" s="92" t="str">
        <f t="shared" ca="1" si="91"/>
        <v/>
      </c>
      <c r="E862" s="2">
        <v>43959</v>
      </c>
      <c r="F862" s="1">
        <f>COUNTIF(J862:O862,"M*")-COUNTIF(J862:O862,"MAL")</f>
        <v>2</v>
      </c>
      <c r="G862" s="1">
        <f>COUNTIF(J862:O862,"J*")</f>
        <v>1</v>
      </c>
      <c r="H862" s="1">
        <f>COUNTIF(J862:O862,"AM*")</f>
        <v>2</v>
      </c>
      <c r="I862" s="152"/>
      <c r="J862" s="150" t="s">
        <v>8</v>
      </c>
      <c r="K862" s="199" t="s">
        <v>8</v>
      </c>
      <c r="L862" s="195" t="s">
        <v>1</v>
      </c>
      <c r="M862" s="182" t="s">
        <v>1</v>
      </c>
      <c r="N862" s="197" t="s">
        <v>77</v>
      </c>
      <c r="O862" s="150" t="s">
        <v>58</v>
      </c>
      <c r="P862" s="57" t="str">
        <f ca="1">IF((E862-TODAY())&lt;70,"Verrouillée","Libre")</f>
        <v>Verrouillée</v>
      </c>
      <c r="Q862" s="1">
        <f>COUNTIF(U862:Y862,"M*")-COUNTIF(U862:Y862,"MAL")</f>
        <v>1</v>
      </c>
      <c r="R862" s="1">
        <f>COUNTIF(U862:Y862,"J*")</f>
        <v>0</v>
      </c>
      <c r="S862" s="1">
        <f>COUNTIF(U862:Y862,"AM*")</f>
        <v>1</v>
      </c>
      <c r="T862" s="152"/>
      <c r="U862" s="201" t="s">
        <v>8</v>
      </c>
      <c r="V862" s="150" t="s">
        <v>1</v>
      </c>
      <c r="W862" s="201" t="s">
        <v>58</v>
      </c>
      <c r="X862" s="201" t="s">
        <v>58</v>
      </c>
      <c r="Y862" s="150" t="s">
        <v>58</v>
      </c>
      <c r="Z862" s="156"/>
      <c r="AA862" s="157"/>
      <c r="AC862" s="42" t="str">
        <f t="shared" ca="1" si="85"/>
        <v/>
      </c>
      <c r="AD862" s="44" t="str">
        <f t="shared" ca="1" si="86"/>
        <v/>
      </c>
      <c r="AE862" s="46" t="str">
        <f t="shared" ca="1" si="87"/>
        <v/>
      </c>
      <c r="AF862" s="48" t="str">
        <f t="shared" ca="1" si="88"/>
        <v/>
      </c>
      <c r="AG862" s="50" t="str">
        <f t="shared" ca="1" si="89"/>
        <v/>
      </c>
      <c r="AH862" s="52" t="str">
        <f t="shared" ca="1" si="90"/>
        <v/>
      </c>
      <c r="AI862" s="158"/>
    </row>
    <row r="863" spans="2:35" ht="16.5" thickTop="1" x14ac:dyDescent="0.25">
      <c r="B863" s="4" t="e">
        <f>VLOOKUP(E863,Tableau1[],4,FALSE)</f>
        <v>#N/A</v>
      </c>
      <c r="C863" s="4" t="str">
        <f>IF(E863=(LOOKUP(E863,Tableau1[Date])),"F","NF")</f>
        <v>NF</v>
      </c>
      <c r="D863" s="92" t="str">
        <f t="shared" ca="1" si="91"/>
        <v/>
      </c>
      <c r="E863" s="7">
        <v>43960</v>
      </c>
      <c r="I863" s="152"/>
      <c r="J863" s="150"/>
      <c r="K863" s="150"/>
      <c r="L863" s="150"/>
      <c r="M863" s="201"/>
      <c r="N863" s="150"/>
      <c r="O863" s="150"/>
      <c r="T863" s="152"/>
      <c r="U863" s="150"/>
      <c r="V863" s="150"/>
      <c r="W863" s="150"/>
      <c r="X863" s="150"/>
      <c r="Y863" s="150"/>
      <c r="Z863" s="156"/>
      <c r="AA863" s="157"/>
      <c r="AC863" s="42" t="str">
        <f t="shared" ca="1" si="85"/>
        <v/>
      </c>
      <c r="AD863" s="44" t="str">
        <f t="shared" ca="1" si="86"/>
        <v/>
      </c>
      <c r="AE863" s="46" t="str">
        <f t="shared" ca="1" si="87"/>
        <v/>
      </c>
      <c r="AF863" s="48" t="str">
        <f t="shared" ca="1" si="88"/>
        <v/>
      </c>
      <c r="AG863" s="50" t="str">
        <f t="shared" ca="1" si="89"/>
        <v/>
      </c>
      <c r="AH863" s="52" t="str">
        <f t="shared" ca="1" si="90"/>
        <v/>
      </c>
      <c r="AI863" s="158"/>
    </row>
    <row r="864" spans="2:35" ht="16.5" thickBot="1" x14ac:dyDescent="0.3">
      <c r="B864" s="4" t="e">
        <f>VLOOKUP(E864,Tableau1[],4,FALSE)</f>
        <v>#N/A</v>
      </c>
      <c r="C864" s="4" t="str">
        <f>IF(E864=(LOOKUP(E864,Tableau1[Date])),"F","NF")</f>
        <v>NF</v>
      </c>
      <c r="D864" s="92" t="str">
        <f t="shared" ca="1" si="91"/>
        <v/>
      </c>
      <c r="E864" s="7">
        <v>43961</v>
      </c>
      <c r="I864" s="152"/>
      <c r="J864" s="150"/>
      <c r="K864" s="150"/>
      <c r="L864" s="150"/>
      <c r="M864" s="150"/>
      <c r="N864" s="150"/>
      <c r="O864" s="150"/>
      <c r="T864" s="152"/>
      <c r="U864" s="150"/>
      <c r="V864" s="150"/>
      <c r="W864" s="150"/>
      <c r="X864" s="150"/>
      <c r="Y864" s="150"/>
      <c r="Z864" s="156"/>
      <c r="AA864" s="157"/>
      <c r="AC864" s="42" t="str">
        <f t="shared" ca="1" si="85"/>
        <v/>
      </c>
      <c r="AD864" s="44" t="str">
        <f t="shared" ca="1" si="86"/>
        <v/>
      </c>
      <c r="AE864" s="46" t="str">
        <f t="shared" ca="1" si="87"/>
        <v/>
      </c>
      <c r="AF864" s="48" t="str">
        <f t="shared" ca="1" si="88"/>
        <v/>
      </c>
      <c r="AG864" s="50" t="str">
        <f t="shared" ca="1" si="89"/>
        <v/>
      </c>
      <c r="AH864" s="52" t="str">
        <f t="shared" ca="1" si="90"/>
        <v/>
      </c>
      <c r="AI864" s="158"/>
    </row>
    <row r="865" spans="2:35" ht="16.5" thickTop="1" x14ac:dyDescent="0.25">
      <c r="B865" s="4" t="e">
        <f>VLOOKUP(E865,Tableau1[],4,FALSE)</f>
        <v>#N/A</v>
      </c>
      <c r="C865" s="4" t="str">
        <f>IF(E865=(LOOKUP(E865,Tableau1[Date])),"F","NF")</f>
        <v>NF</v>
      </c>
      <c r="D865" s="92" t="str">
        <f t="shared" ca="1" si="91"/>
        <v/>
      </c>
      <c r="E865" s="2">
        <v>43962</v>
      </c>
      <c r="F865" s="1">
        <f>COUNTIF(J865:O865,"M*")-COUNTIF(J865:O865,"MAL")</f>
        <v>3</v>
      </c>
      <c r="G865" s="1">
        <f>COUNTIF(J865:O865,"J*")</f>
        <v>1</v>
      </c>
      <c r="H865" s="1">
        <f>COUNTIF(J865:O865,"AM*")</f>
        <v>2</v>
      </c>
      <c r="I865" s="152"/>
      <c r="J865" s="183" t="s">
        <v>1</v>
      </c>
      <c r="K865" s="150" t="s">
        <v>8</v>
      </c>
      <c r="L865" s="150" t="s">
        <v>1</v>
      </c>
      <c r="M865" s="180" t="s">
        <v>8</v>
      </c>
      <c r="N865" s="256" t="s">
        <v>77</v>
      </c>
      <c r="O865" s="150" t="s">
        <v>8</v>
      </c>
      <c r="P865" s="13" t="s">
        <v>59</v>
      </c>
      <c r="Q865" s="1">
        <f>COUNTIF(U865:Y865,"M*")-COUNTIF(U865:Y865,"MAL")</f>
        <v>1</v>
      </c>
      <c r="R865" s="1">
        <f>COUNTIF(U865:Y865,"J*")</f>
        <v>0</v>
      </c>
      <c r="S865" s="1">
        <f>COUNTIF(U865:Y865,"AM*")</f>
        <v>1</v>
      </c>
      <c r="T865" s="152"/>
      <c r="U865" s="150" t="s">
        <v>8</v>
      </c>
      <c r="V865" s="150" t="s">
        <v>1</v>
      </c>
      <c r="W865" s="211" t="s">
        <v>88</v>
      </c>
      <c r="X865" s="211" t="s">
        <v>88</v>
      </c>
      <c r="Y865" s="150" t="s">
        <v>9</v>
      </c>
      <c r="Z865" s="156"/>
      <c r="AA865" s="157"/>
      <c r="AC865" s="42" t="str">
        <f t="shared" ca="1" si="85"/>
        <v/>
      </c>
      <c r="AD865" s="44" t="str">
        <f t="shared" ca="1" si="86"/>
        <v/>
      </c>
      <c r="AE865" s="46" t="str">
        <f t="shared" ca="1" si="87"/>
        <v/>
      </c>
      <c r="AF865" s="48" t="str">
        <f t="shared" ca="1" si="88"/>
        <v/>
      </c>
      <c r="AG865" s="50" t="str">
        <f t="shared" ca="1" si="89"/>
        <v/>
      </c>
      <c r="AH865" s="52" t="str">
        <f t="shared" ca="1" si="90"/>
        <v/>
      </c>
      <c r="AI865" s="158"/>
    </row>
    <row r="866" spans="2:35" x14ac:dyDescent="0.25">
      <c r="B866" s="4" t="e">
        <f>VLOOKUP(E866,Tableau1[],4,FALSE)</f>
        <v>#N/A</v>
      </c>
      <c r="C866" s="4" t="str">
        <f>IF(E866=(LOOKUP(E866,Tableau1[Date])),"F","NF")</f>
        <v>NF</v>
      </c>
      <c r="D866" s="92" t="str">
        <f t="shared" ca="1" si="91"/>
        <v/>
      </c>
      <c r="E866" s="2">
        <v>43963</v>
      </c>
      <c r="F866" s="1">
        <f>COUNTIF(J866:O866,"M*")-COUNTIF(J866:O866,"MAL")</f>
        <v>3</v>
      </c>
      <c r="G866" s="1">
        <f>COUNTIF(J866:O866,"J*")</f>
        <v>1</v>
      </c>
      <c r="H866" s="1">
        <f>COUNTIF(J866:O866,"AM*")</f>
        <v>2</v>
      </c>
      <c r="I866" s="152"/>
      <c r="J866" s="184" t="s">
        <v>1</v>
      </c>
      <c r="K866" s="150" t="s">
        <v>8</v>
      </c>
      <c r="L866" s="150" t="s">
        <v>1</v>
      </c>
      <c r="M866" s="181" t="s">
        <v>8</v>
      </c>
      <c r="N866" s="257" t="s">
        <v>77</v>
      </c>
      <c r="O866" s="150" t="s">
        <v>8</v>
      </c>
      <c r="P866" s="300">
        <v>20</v>
      </c>
      <c r="Q866" s="1">
        <f>COUNTIF(U866:Y866,"M*")-COUNTIF(U866:Y866,"MAL")</f>
        <v>1</v>
      </c>
      <c r="R866" s="1">
        <f>COUNTIF(U866:Y866,"J*")</f>
        <v>0</v>
      </c>
      <c r="S866" s="1">
        <f>COUNTIF(U866:Y866,"AM*")</f>
        <v>1</v>
      </c>
      <c r="T866" s="152"/>
      <c r="U866" s="150" t="s">
        <v>8</v>
      </c>
      <c r="V866" s="150" t="s">
        <v>1</v>
      </c>
      <c r="W866" s="212" t="s">
        <v>88</v>
      </c>
      <c r="X866" s="212" t="s">
        <v>88</v>
      </c>
      <c r="Y866" s="150" t="s">
        <v>9</v>
      </c>
      <c r="Z866" s="156"/>
      <c r="AA866" s="157"/>
      <c r="AC866" s="42" t="str">
        <f t="shared" ca="1" si="85"/>
        <v/>
      </c>
      <c r="AD866" s="44" t="str">
        <f t="shared" ca="1" si="86"/>
        <v/>
      </c>
      <c r="AE866" s="46" t="str">
        <f t="shared" ca="1" si="87"/>
        <v/>
      </c>
      <c r="AF866" s="48" t="str">
        <f t="shared" ca="1" si="88"/>
        <v/>
      </c>
      <c r="AG866" s="50" t="str">
        <f t="shared" ca="1" si="89"/>
        <v/>
      </c>
      <c r="AH866" s="52" t="str">
        <f t="shared" ca="1" si="90"/>
        <v/>
      </c>
      <c r="AI866" s="158"/>
    </row>
    <row r="867" spans="2:35" x14ac:dyDescent="0.25">
      <c r="B867" s="4" t="e">
        <f>VLOOKUP(E867,Tableau1[],4,FALSE)</f>
        <v>#N/A</v>
      </c>
      <c r="C867" s="4" t="str">
        <f>IF(E867=(LOOKUP(E867,Tableau1[Date])),"F","NF")</f>
        <v>NF</v>
      </c>
      <c r="D867" s="92" t="str">
        <f t="shared" ca="1" si="91"/>
        <v/>
      </c>
      <c r="E867" s="2">
        <v>43964</v>
      </c>
      <c r="F867" s="1">
        <f>COUNTIF(J867:O867,"M*")-COUNTIF(J867:O867,"MAL")</f>
        <v>3</v>
      </c>
      <c r="G867" s="1">
        <f>COUNTIF(J867:O867,"J*")</f>
        <v>1</v>
      </c>
      <c r="H867" s="1">
        <f>COUNTIF(J867:O867,"AM*")</f>
        <v>2</v>
      </c>
      <c r="I867" s="152"/>
      <c r="J867" s="184" t="s">
        <v>1</v>
      </c>
      <c r="K867" s="150" t="s">
        <v>8</v>
      </c>
      <c r="L867" s="150" t="s">
        <v>1</v>
      </c>
      <c r="M867" s="181" t="s">
        <v>8</v>
      </c>
      <c r="N867" s="257" t="s">
        <v>207</v>
      </c>
      <c r="O867" s="150" t="s">
        <v>8</v>
      </c>
      <c r="P867" s="300"/>
      <c r="Q867" s="1">
        <f>COUNTIF(U867:Y867,"M*")-COUNTIF(U867:Y867,"MAL")</f>
        <v>3</v>
      </c>
      <c r="R867" s="1">
        <f>COUNTIF(U867:Y867,"J*")</f>
        <v>0</v>
      </c>
      <c r="S867" s="1">
        <f>COUNTIF(U867:Y867,"AM*")</f>
        <v>1</v>
      </c>
      <c r="T867" s="152"/>
      <c r="U867" s="150" t="s">
        <v>8</v>
      </c>
      <c r="V867" s="150" t="s">
        <v>1</v>
      </c>
      <c r="W867" s="212" t="s">
        <v>8</v>
      </c>
      <c r="X867" s="212" t="s">
        <v>8</v>
      </c>
      <c r="Y867" s="150" t="s">
        <v>9</v>
      </c>
      <c r="Z867" s="156"/>
      <c r="AA867" s="157"/>
      <c r="AC867" s="42" t="str">
        <f t="shared" ca="1" si="85"/>
        <v/>
      </c>
      <c r="AD867" s="44" t="str">
        <f t="shared" ca="1" si="86"/>
        <v/>
      </c>
      <c r="AE867" s="46" t="str">
        <f t="shared" ca="1" si="87"/>
        <v/>
      </c>
      <c r="AF867" s="48" t="str">
        <f t="shared" ca="1" si="88"/>
        <v/>
      </c>
      <c r="AG867" s="50" t="str">
        <f t="shared" ca="1" si="89"/>
        <v/>
      </c>
      <c r="AH867" s="52" t="str">
        <f t="shared" ca="1" si="90"/>
        <v/>
      </c>
      <c r="AI867" s="158"/>
    </row>
    <row r="868" spans="2:35" x14ac:dyDescent="0.25">
      <c r="B868" s="4" t="e">
        <f>VLOOKUP(E868,Tableau1[],4,FALSE)</f>
        <v>#N/A</v>
      </c>
      <c r="C868" s="4" t="str">
        <f>IF(E868=(LOOKUP(E868,Tableau1[Date])),"F","NF")</f>
        <v>NF</v>
      </c>
      <c r="D868" s="92" t="str">
        <f t="shared" ca="1" si="91"/>
        <v/>
      </c>
      <c r="E868" s="2">
        <v>43965</v>
      </c>
      <c r="F868" s="1">
        <f>COUNTIF(J868:O868,"M*")-COUNTIF(J868:O868,"MAL")</f>
        <v>3</v>
      </c>
      <c r="G868" s="1">
        <f>COUNTIF(J868:O868,"J*")</f>
        <v>1</v>
      </c>
      <c r="H868" s="1">
        <f>COUNTIF(J868:O868,"AM*")</f>
        <v>2</v>
      </c>
      <c r="I868" s="155" t="s">
        <v>112</v>
      </c>
      <c r="J868" s="184" t="s">
        <v>1</v>
      </c>
      <c r="K868" s="150" t="s">
        <v>8</v>
      </c>
      <c r="L868" s="150" t="s">
        <v>1</v>
      </c>
      <c r="M868" s="181" t="s">
        <v>8</v>
      </c>
      <c r="N868" s="257" t="s">
        <v>77</v>
      </c>
      <c r="O868" s="150" t="s">
        <v>8</v>
      </c>
      <c r="P868" s="56"/>
      <c r="Q868" s="1">
        <f>COUNTIF(U868:Y868,"M*")-COUNTIF(U868:Y868,"MAL")</f>
        <v>3</v>
      </c>
      <c r="R868" s="1">
        <f>COUNTIF(U868:Y868,"J*")</f>
        <v>1</v>
      </c>
      <c r="S868" s="1">
        <f>COUNTIF(U868:Y868,"AM*")</f>
        <v>1</v>
      </c>
      <c r="T868" s="152"/>
      <c r="U868" s="150" t="s">
        <v>8</v>
      </c>
      <c r="V868" s="150" t="s">
        <v>1</v>
      </c>
      <c r="W868" s="212" t="s">
        <v>8</v>
      </c>
      <c r="X868" s="212" t="s">
        <v>8</v>
      </c>
      <c r="Y868" s="150" t="s">
        <v>77</v>
      </c>
      <c r="Z868" s="156"/>
      <c r="AA868" s="157"/>
      <c r="AC868" s="42" t="str">
        <f t="shared" ca="1" si="85"/>
        <v/>
      </c>
      <c r="AD868" s="44" t="str">
        <f t="shared" ca="1" si="86"/>
        <v/>
      </c>
      <c r="AE868" s="46" t="str">
        <f t="shared" ca="1" si="87"/>
        <v/>
      </c>
      <c r="AF868" s="48" t="str">
        <f t="shared" ca="1" si="88"/>
        <v/>
      </c>
      <c r="AG868" s="50" t="str">
        <f t="shared" ca="1" si="89"/>
        <v/>
      </c>
      <c r="AH868" s="52" t="str">
        <f t="shared" ca="1" si="90"/>
        <v/>
      </c>
      <c r="AI868" s="161" t="s">
        <v>194</v>
      </c>
    </row>
    <row r="869" spans="2:35" ht="16.5" thickBot="1" x14ac:dyDescent="0.3">
      <c r="B869" s="4" t="e">
        <f>VLOOKUP(E869,Tableau1[],4,FALSE)</f>
        <v>#N/A</v>
      </c>
      <c r="C869" s="4" t="str">
        <f>IF(E869=(LOOKUP(E869,Tableau1[Date])),"F","NF")</f>
        <v>NF</v>
      </c>
      <c r="D869" s="92" t="str">
        <f t="shared" ca="1" si="91"/>
        <v/>
      </c>
      <c r="E869" s="2">
        <v>43966</v>
      </c>
      <c r="F869" s="1">
        <f>COUNTIF(J869:O869,"M*")-COUNTIF(J869:O869,"MAL")</f>
        <v>3</v>
      </c>
      <c r="G869" s="1">
        <f>COUNTIF(J869:O869,"J*")</f>
        <v>1</v>
      </c>
      <c r="H869" s="1">
        <f>COUNTIF(J869:O869,"AM*")</f>
        <v>2</v>
      </c>
      <c r="I869" s="152"/>
      <c r="J869" s="185" t="s">
        <v>1</v>
      </c>
      <c r="K869" s="150" t="s">
        <v>8</v>
      </c>
      <c r="L869" s="150" t="s">
        <v>1</v>
      </c>
      <c r="M869" s="182" t="s">
        <v>8</v>
      </c>
      <c r="N869" s="258" t="s">
        <v>77</v>
      </c>
      <c r="O869" s="150" t="s">
        <v>8</v>
      </c>
      <c r="P869" s="57" t="str">
        <f ca="1">IF((E869-TODAY())&lt;70,"Verrouillée","Libre")</f>
        <v>Verrouillée</v>
      </c>
      <c r="Q869" s="1">
        <f>COUNTIF(U869:Y869,"M*")-COUNTIF(U869:Y869,"MAL")</f>
        <v>3</v>
      </c>
      <c r="R869" s="1">
        <f>COUNTIF(U869:Y869,"J*")</f>
        <v>1</v>
      </c>
      <c r="S869" s="1">
        <f>COUNTIF(U869:Y869,"AM*")</f>
        <v>1</v>
      </c>
      <c r="T869" s="152"/>
      <c r="U869" s="150" t="s">
        <v>8</v>
      </c>
      <c r="V869" s="150" t="s">
        <v>1</v>
      </c>
      <c r="W869" s="212" t="s">
        <v>8</v>
      </c>
      <c r="X869" s="212" t="s">
        <v>8</v>
      </c>
      <c r="Y869" s="150" t="s">
        <v>77</v>
      </c>
      <c r="Z869" s="156"/>
      <c r="AA869" s="157"/>
      <c r="AC869" s="42" t="str">
        <f t="shared" ca="1" si="85"/>
        <v/>
      </c>
      <c r="AD869" s="44" t="str">
        <f t="shared" ca="1" si="86"/>
        <v/>
      </c>
      <c r="AE869" s="46" t="str">
        <f t="shared" ca="1" si="87"/>
        <v/>
      </c>
      <c r="AF869" s="48" t="str">
        <f t="shared" ca="1" si="88"/>
        <v/>
      </c>
      <c r="AG869" s="50" t="str">
        <f t="shared" ca="1" si="89"/>
        <v/>
      </c>
      <c r="AH869" s="52" t="str">
        <f t="shared" ca="1" si="90"/>
        <v/>
      </c>
      <c r="AI869" s="158"/>
    </row>
    <row r="870" spans="2:35" ht="16.5" thickTop="1" x14ac:dyDescent="0.25">
      <c r="B870" s="4" t="e">
        <f>VLOOKUP(E870,Tableau1[],4,FALSE)</f>
        <v>#N/A</v>
      </c>
      <c r="C870" s="4" t="str">
        <f>IF(E870=(LOOKUP(E870,Tableau1[Date])),"F","NF")</f>
        <v>NF</v>
      </c>
      <c r="D870" s="92" t="str">
        <f t="shared" ca="1" si="91"/>
        <v/>
      </c>
      <c r="E870" s="7">
        <v>43967</v>
      </c>
      <c r="I870" s="152"/>
      <c r="J870" s="150"/>
      <c r="K870" s="150"/>
      <c r="L870" s="150"/>
      <c r="M870" s="150"/>
      <c r="N870" s="150"/>
      <c r="O870" s="150"/>
      <c r="T870" s="152"/>
      <c r="U870" s="150"/>
      <c r="V870" s="150"/>
      <c r="W870" s="150"/>
      <c r="X870" s="150"/>
      <c r="Y870" s="150"/>
      <c r="Z870" s="156"/>
      <c r="AA870" s="157"/>
      <c r="AC870" s="42" t="str">
        <f t="shared" ca="1" si="85"/>
        <v/>
      </c>
      <c r="AD870" s="44" t="str">
        <f t="shared" ca="1" si="86"/>
        <v/>
      </c>
      <c r="AE870" s="46" t="str">
        <f t="shared" ca="1" si="87"/>
        <v/>
      </c>
      <c r="AF870" s="48" t="str">
        <f t="shared" ca="1" si="88"/>
        <v/>
      </c>
      <c r="AG870" s="50" t="str">
        <f t="shared" ca="1" si="89"/>
        <v/>
      </c>
      <c r="AH870" s="52" t="str">
        <f t="shared" ca="1" si="90"/>
        <v/>
      </c>
      <c r="AI870" s="158"/>
    </row>
    <row r="871" spans="2:35" ht="16.5" thickBot="1" x14ac:dyDescent="0.3">
      <c r="B871" s="4" t="e">
        <f>VLOOKUP(E871,Tableau1[],4,FALSE)</f>
        <v>#N/A</v>
      </c>
      <c r="C871" s="4" t="str">
        <f>IF(E871=(LOOKUP(E871,Tableau1[Date])),"F","NF")</f>
        <v>NF</v>
      </c>
      <c r="D871" s="92" t="str">
        <f t="shared" ca="1" si="91"/>
        <v/>
      </c>
      <c r="E871" s="7">
        <v>43968</v>
      </c>
      <c r="I871" s="152"/>
      <c r="J871" s="150"/>
      <c r="K871" s="150"/>
      <c r="L871" s="150"/>
      <c r="M871" s="150"/>
      <c r="N871" s="150"/>
      <c r="O871" s="150"/>
      <c r="T871" s="152"/>
      <c r="U871" s="150"/>
      <c r="V871" s="150"/>
      <c r="W871" s="150"/>
      <c r="X871" s="150"/>
      <c r="Y871" s="150"/>
      <c r="Z871" s="156"/>
      <c r="AA871" s="157"/>
      <c r="AC871" s="42" t="str">
        <f t="shared" ca="1" si="85"/>
        <v/>
      </c>
      <c r="AD871" s="44" t="str">
        <f t="shared" ca="1" si="86"/>
        <v/>
      </c>
      <c r="AE871" s="46" t="str">
        <f t="shared" ca="1" si="87"/>
        <v/>
      </c>
      <c r="AF871" s="48" t="str">
        <f t="shared" ca="1" si="88"/>
        <v/>
      </c>
      <c r="AG871" s="50" t="str">
        <f t="shared" ca="1" si="89"/>
        <v/>
      </c>
      <c r="AH871" s="52" t="str">
        <f t="shared" ca="1" si="90"/>
        <v/>
      </c>
      <c r="AI871" s="158"/>
    </row>
    <row r="872" spans="2:35" ht="16.5" thickTop="1" x14ac:dyDescent="0.25">
      <c r="B872" s="4" t="e">
        <f>VLOOKUP(E872,Tableau1[],4,FALSE)</f>
        <v>#N/A</v>
      </c>
      <c r="C872" s="4" t="str">
        <f>IF(E872=(LOOKUP(E872,Tableau1[Date])),"F","NF")</f>
        <v>NF</v>
      </c>
      <c r="D872" s="92" t="str">
        <f t="shared" ca="1" si="91"/>
        <v/>
      </c>
      <c r="E872" s="2">
        <v>43969</v>
      </c>
      <c r="F872" s="1">
        <f>COUNTIF(J872:O872,"M*")-COUNTIF(J872:O872,"MAL")</f>
        <v>3</v>
      </c>
      <c r="G872" s="1">
        <f>COUNTIF(J872:O872,"J*")</f>
        <v>1</v>
      </c>
      <c r="H872" s="1">
        <f>COUNTIF(J872:O872,"AM*")</f>
        <v>2</v>
      </c>
      <c r="I872" s="152"/>
      <c r="J872" s="150" t="s">
        <v>8</v>
      </c>
      <c r="K872" s="201" t="s">
        <v>1</v>
      </c>
      <c r="L872" s="246" t="s">
        <v>77</v>
      </c>
      <c r="M872" s="237" t="s">
        <v>1</v>
      </c>
      <c r="N872" s="243" t="s">
        <v>8</v>
      </c>
      <c r="O872" s="150" t="s">
        <v>8</v>
      </c>
      <c r="P872" s="13" t="s">
        <v>59</v>
      </c>
      <c r="Q872" s="1">
        <f>COUNTIF(U872:Y872,"M*")-COUNTIF(U872:Y872,"MAL")</f>
        <v>3</v>
      </c>
      <c r="R872" s="1">
        <f>COUNTIF(U872:Y872,"J*")</f>
        <v>0</v>
      </c>
      <c r="S872" s="1">
        <f>COUNTIF(U872:Y872,"AM*")</f>
        <v>1</v>
      </c>
      <c r="T872" s="152"/>
      <c r="U872" s="150" t="s">
        <v>9</v>
      </c>
      <c r="V872" s="150" t="s">
        <v>8</v>
      </c>
      <c r="W872" s="211" t="s">
        <v>8</v>
      </c>
      <c r="X872" s="211" t="s">
        <v>8</v>
      </c>
      <c r="Y872" s="150" t="s">
        <v>1</v>
      </c>
      <c r="Z872" s="156"/>
      <c r="AA872" s="157"/>
      <c r="AC872" s="42" t="str">
        <f t="shared" ca="1" si="85"/>
        <v/>
      </c>
      <c r="AD872" s="44" t="str">
        <f t="shared" ca="1" si="86"/>
        <v/>
      </c>
      <c r="AE872" s="46" t="str">
        <f t="shared" ca="1" si="87"/>
        <v/>
      </c>
      <c r="AF872" s="48" t="str">
        <f t="shared" ca="1" si="88"/>
        <v/>
      </c>
      <c r="AG872" s="50" t="str">
        <f t="shared" ca="1" si="89"/>
        <v/>
      </c>
      <c r="AH872" s="52" t="str">
        <f t="shared" ca="1" si="90"/>
        <v/>
      </c>
      <c r="AI872" s="158"/>
    </row>
    <row r="873" spans="2:35" x14ac:dyDescent="0.25">
      <c r="B873" s="4" t="e">
        <f>VLOOKUP(E873,Tableau1[],4,FALSE)</f>
        <v>#N/A</v>
      </c>
      <c r="C873" s="4" t="str">
        <f>IF(E873=(LOOKUP(E873,Tableau1[Date])),"F","NF")</f>
        <v>NF</v>
      </c>
      <c r="D873" s="92" t="str">
        <f t="shared" ca="1" si="91"/>
        <v/>
      </c>
      <c r="E873" s="2">
        <v>43970</v>
      </c>
      <c r="F873" s="1">
        <f>COUNTIF(J873:O873,"M*")-COUNTIF(J873:O873,"MAL")</f>
        <v>3</v>
      </c>
      <c r="G873" s="1">
        <f>COUNTIF(J873:O873,"J*")</f>
        <v>1</v>
      </c>
      <c r="H873" s="1">
        <f>COUNTIF(J873:O873,"AM*")</f>
        <v>2</v>
      </c>
      <c r="I873" s="152"/>
      <c r="J873" s="150" t="s">
        <v>8</v>
      </c>
      <c r="K873" s="201" t="s">
        <v>1</v>
      </c>
      <c r="L873" s="150" t="s">
        <v>90</v>
      </c>
      <c r="M873" s="238" t="s">
        <v>1</v>
      </c>
      <c r="N873" s="244" t="s">
        <v>8</v>
      </c>
      <c r="O873" s="150" t="s">
        <v>8</v>
      </c>
      <c r="P873" s="300">
        <v>21</v>
      </c>
      <c r="Q873" s="1">
        <f>COUNTIF(U873:Y873,"M*")-COUNTIF(U873:Y873,"MAL")</f>
        <v>3</v>
      </c>
      <c r="R873" s="1">
        <f>COUNTIF(U873:Y873,"J*")</f>
        <v>0</v>
      </c>
      <c r="S873" s="1">
        <f>COUNTIF(U873:Y873,"AM*")</f>
        <v>1</v>
      </c>
      <c r="T873" s="152"/>
      <c r="U873" s="150" t="s">
        <v>9</v>
      </c>
      <c r="V873" s="150" t="s">
        <v>8</v>
      </c>
      <c r="W873" s="212" t="s">
        <v>8</v>
      </c>
      <c r="X873" s="212" t="s">
        <v>8</v>
      </c>
      <c r="Y873" s="150" t="s">
        <v>1</v>
      </c>
      <c r="Z873" s="156"/>
      <c r="AA873" s="157"/>
      <c r="AC873" s="42" t="str">
        <f t="shared" ca="1" si="85"/>
        <v/>
      </c>
      <c r="AD873" s="44" t="str">
        <f t="shared" ca="1" si="86"/>
        <v/>
      </c>
      <c r="AE873" s="46" t="str">
        <f t="shared" ca="1" si="87"/>
        <v/>
      </c>
      <c r="AF873" s="48" t="str">
        <f t="shared" ca="1" si="88"/>
        <v/>
      </c>
      <c r="AG873" s="50" t="str">
        <f t="shared" ca="1" si="89"/>
        <v/>
      </c>
      <c r="AH873" s="52" t="str">
        <f t="shared" ca="1" si="90"/>
        <v/>
      </c>
      <c r="AI873" s="158"/>
    </row>
    <row r="874" spans="2:35" x14ac:dyDescent="0.25">
      <c r="B874" s="4" t="e">
        <f>VLOOKUP(E874,Tableau1[],4,FALSE)</f>
        <v>#N/A</v>
      </c>
      <c r="C874" s="4" t="str">
        <f>IF(E874=(LOOKUP(E874,Tableau1[Date])),"F","NF")</f>
        <v>NF</v>
      </c>
      <c r="D874" s="92" t="str">
        <f t="shared" ca="1" si="91"/>
        <v/>
      </c>
      <c r="E874" s="2">
        <v>43971</v>
      </c>
      <c r="F874" s="1">
        <f>COUNTIF(J874:O874,"M*")-COUNTIF(J874:O874,"MAL")</f>
        <v>3</v>
      </c>
      <c r="G874" s="1">
        <f>COUNTIF(J874:O874,"J*")</f>
        <v>1</v>
      </c>
      <c r="H874" s="1">
        <f>COUNTIF(J874:O874,"AM*")</f>
        <v>2</v>
      </c>
      <c r="I874" s="152"/>
      <c r="J874" s="150" t="s">
        <v>8</v>
      </c>
      <c r="K874" s="201" t="s">
        <v>1</v>
      </c>
      <c r="L874" s="150" t="s">
        <v>77</v>
      </c>
      <c r="M874" s="238" t="s">
        <v>1</v>
      </c>
      <c r="N874" s="244" t="s">
        <v>8</v>
      </c>
      <c r="O874" s="150" t="s">
        <v>8</v>
      </c>
      <c r="P874" s="300"/>
      <c r="Q874" s="1">
        <f>COUNTIF(U874:Y874,"M*")-COUNTIF(U874:Y874,"MAL")</f>
        <v>3</v>
      </c>
      <c r="R874" s="1">
        <f>COUNTIF(U874:Y874,"J*")</f>
        <v>0</v>
      </c>
      <c r="S874" s="1">
        <f>COUNTIF(U874:Y874,"AM*")</f>
        <v>1</v>
      </c>
      <c r="T874" s="152"/>
      <c r="U874" s="150" t="s">
        <v>9</v>
      </c>
      <c r="V874" s="150" t="s">
        <v>8</v>
      </c>
      <c r="W874" s="212" t="s">
        <v>8</v>
      </c>
      <c r="X874" s="212" t="s">
        <v>8</v>
      </c>
      <c r="Y874" s="150" t="s">
        <v>1</v>
      </c>
      <c r="Z874" s="156"/>
      <c r="AA874" s="157"/>
      <c r="AC874" s="42" t="str">
        <f t="shared" ca="1" si="85"/>
        <v/>
      </c>
      <c r="AD874" s="44" t="str">
        <f t="shared" ca="1" si="86"/>
        <v/>
      </c>
      <c r="AE874" s="46" t="str">
        <f t="shared" ca="1" si="87"/>
        <v/>
      </c>
      <c r="AF874" s="48" t="str">
        <f t="shared" ca="1" si="88"/>
        <v/>
      </c>
      <c r="AG874" s="50" t="str">
        <f t="shared" ca="1" si="89"/>
        <v/>
      </c>
      <c r="AH874" s="52" t="str">
        <f t="shared" ca="1" si="90"/>
        <v/>
      </c>
      <c r="AI874" s="158"/>
    </row>
    <row r="875" spans="2:35" x14ac:dyDescent="0.25">
      <c r="B875" s="4" t="str">
        <f>VLOOKUP(E875,Tableau1[],4,FALSE)</f>
        <v>OUI</v>
      </c>
      <c r="C875" s="4" t="str">
        <f>IF(E875=(LOOKUP(E875,Tableau1[Date])),"F","NF")</f>
        <v>F</v>
      </c>
      <c r="D875" s="92" t="str">
        <f t="shared" ca="1" si="91"/>
        <v/>
      </c>
      <c r="E875" s="2">
        <v>43972</v>
      </c>
      <c r="F875" s="1">
        <f>COUNTIF(J875:O875,"M*")-COUNTIF(J875:O875,"MAL")</f>
        <v>2</v>
      </c>
      <c r="G875" s="1">
        <f>COUNTIF(J875:O875,"J*")</f>
        <v>1</v>
      </c>
      <c r="H875" s="1">
        <f>COUNTIF(J875:O875,"AM*")</f>
        <v>2</v>
      </c>
      <c r="I875" s="152"/>
      <c r="J875" s="150" t="s">
        <v>8</v>
      </c>
      <c r="K875" s="201" t="s">
        <v>1</v>
      </c>
      <c r="L875" s="150" t="s">
        <v>58</v>
      </c>
      <c r="M875" s="238" t="s">
        <v>1</v>
      </c>
      <c r="N875" s="244" t="s">
        <v>77</v>
      </c>
      <c r="O875" s="150" t="s">
        <v>8</v>
      </c>
      <c r="P875" s="56"/>
      <c r="Q875" s="1">
        <f>COUNTIF(U875:Y875,"M*")-COUNTIF(U875:Y875,"MAL")</f>
        <v>1</v>
      </c>
      <c r="R875" s="1">
        <f>COUNTIF(U875:Y875,"J*")</f>
        <v>0</v>
      </c>
      <c r="S875" s="1">
        <f>COUNTIF(U875:Y875,"AM*")</f>
        <v>1</v>
      </c>
      <c r="T875" s="152"/>
      <c r="U875" s="150" t="s">
        <v>8</v>
      </c>
      <c r="V875" s="150" t="s">
        <v>58</v>
      </c>
      <c r="W875" s="212" t="s">
        <v>58</v>
      </c>
      <c r="X875" s="212" t="s">
        <v>58</v>
      </c>
      <c r="Y875" s="150" t="s">
        <v>1</v>
      </c>
      <c r="Z875" s="156"/>
      <c r="AA875" s="157"/>
      <c r="AC875" s="42" t="str">
        <f t="shared" ca="1" si="85"/>
        <v/>
      </c>
      <c r="AD875" s="44" t="str">
        <f t="shared" ca="1" si="86"/>
        <v/>
      </c>
      <c r="AE875" s="46" t="str">
        <f t="shared" ca="1" si="87"/>
        <v/>
      </c>
      <c r="AF875" s="48" t="str">
        <f t="shared" ca="1" si="88"/>
        <v/>
      </c>
      <c r="AG875" s="50" t="str">
        <f t="shared" ca="1" si="89"/>
        <v/>
      </c>
      <c r="AH875" s="52" t="str">
        <f t="shared" ca="1" si="90"/>
        <v/>
      </c>
      <c r="AI875" s="158"/>
    </row>
    <row r="876" spans="2:35" ht="16.5" thickBot="1" x14ac:dyDescent="0.3">
      <c r="B876" s="4" t="e">
        <f>VLOOKUP(E876,Tableau1[],4,FALSE)</f>
        <v>#N/A</v>
      </c>
      <c r="C876" s="4" t="str">
        <f>IF(E876=(LOOKUP(E876,Tableau1[Date])),"F","NF")</f>
        <v>NF</v>
      </c>
      <c r="D876" s="92" t="str">
        <f t="shared" ca="1" si="91"/>
        <v/>
      </c>
      <c r="E876" s="2">
        <v>43973</v>
      </c>
      <c r="F876" s="1">
        <f>COUNTIF(J876:O876,"M*")-COUNTIF(J876:O876,"MAL")</f>
        <v>3</v>
      </c>
      <c r="G876" s="1">
        <f>COUNTIF(J876:O876,"J*")</f>
        <v>1</v>
      </c>
      <c r="H876" s="1">
        <f>COUNTIF(J876:O876,"AM*")</f>
        <v>2</v>
      </c>
      <c r="I876" s="152"/>
      <c r="J876" s="150" t="s">
        <v>8</v>
      </c>
      <c r="K876" s="201" t="s">
        <v>1</v>
      </c>
      <c r="L876" s="247" t="s">
        <v>77</v>
      </c>
      <c r="M876" s="239" t="s">
        <v>1</v>
      </c>
      <c r="N876" s="245" t="s">
        <v>8</v>
      </c>
      <c r="O876" s="150" t="s">
        <v>8</v>
      </c>
      <c r="P876" s="57" t="str">
        <f ca="1">IF((E876-TODAY())&lt;70,"Verrouillée","Libre")</f>
        <v>Verrouillée</v>
      </c>
      <c r="Q876" s="1">
        <f>COUNTIF(U876:Y876,"M*")-COUNTIF(U876:Y876,"MAL")</f>
        <v>3</v>
      </c>
      <c r="R876" s="1">
        <f>COUNTIF(U876:Y876,"J*")</f>
        <v>0</v>
      </c>
      <c r="S876" s="1">
        <f>COUNTIF(U876:Y876,"AM*")</f>
        <v>1</v>
      </c>
      <c r="T876" s="152"/>
      <c r="U876" s="150" t="s">
        <v>8</v>
      </c>
      <c r="V876" s="150" t="s">
        <v>9</v>
      </c>
      <c r="W876" s="212" t="s">
        <v>8</v>
      </c>
      <c r="X876" s="212" t="s">
        <v>8</v>
      </c>
      <c r="Y876" s="150" t="s">
        <v>1</v>
      </c>
      <c r="Z876" s="156"/>
      <c r="AA876" s="157"/>
      <c r="AC876" s="42" t="str">
        <f t="shared" ca="1" si="85"/>
        <v/>
      </c>
      <c r="AD876" s="44" t="str">
        <f t="shared" ca="1" si="86"/>
        <v/>
      </c>
      <c r="AE876" s="46" t="str">
        <f t="shared" ca="1" si="87"/>
        <v/>
      </c>
      <c r="AF876" s="48" t="str">
        <f t="shared" ca="1" si="88"/>
        <v/>
      </c>
      <c r="AG876" s="50" t="str">
        <f t="shared" ca="1" si="89"/>
        <v/>
      </c>
      <c r="AH876" s="52" t="str">
        <f t="shared" ca="1" si="90"/>
        <v/>
      </c>
      <c r="AI876" s="158"/>
    </row>
    <row r="877" spans="2:35" ht="16.5" thickTop="1" x14ac:dyDescent="0.25">
      <c r="B877" s="4" t="e">
        <f>VLOOKUP(E877,Tableau1[],4,FALSE)</f>
        <v>#N/A</v>
      </c>
      <c r="C877" s="4" t="str">
        <f>IF(E877=(LOOKUP(E877,Tableau1[Date])),"F","NF")</f>
        <v>NF</v>
      </c>
      <c r="D877" s="92" t="str">
        <f t="shared" ca="1" si="91"/>
        <v/>
      </c>
      <c r="E877" s="7">
        <v>43974</v>
      </c>
      <c r="I877" s="152"/>
      <c r="J877" s="150"/>
      <c r="K877" s="150"/>
      <c r="L877" s="150"/>
      <c r="M877" s="150"/>
      <c r="N877" s="150"/>
      <c r="O877" s="150"/>
      <c r="T877" s="152"/>
      <c r="U877" s="150"/>
      <c r="V877" s="150"/>
      <c r="W877" s="150"/>
      <c r="X877" s="150"/>
      <c r="Y877" s="150"/>
      <c r="Z877" s="156"/>
      <c r="AA877" s="157"/>
      <c r="AC877" s="42" t="str">
        <f t="shared" ca="1" si="85"/>
        <v/>
      </c>
      <c r="AD877" s="44" t="str">
        <f t="shared" ca="1" si="86"/>
        <v/>
      </c>
      <c r="AE877" s="46" t="str">
        <f t="shared" ca="1" si="87"/>
        <v/>
      </c>
      <c r="AF877" s="48" t="str">
        <f t="shared" ca="1" si="88"/>
        <v/>
      </c>
      <c r="AG877" s="50" t="str">
        <f t="shared" ca="1" si="89"/>
        <v/>
      </c>
      <c r="AH877" s="52" t="str">
        <f t="shared" ca="1" si="90"/>
        <v/>
      </c>
      <c r="AI877" s="158"/>
    </row>
    <row r="878" spans="2:35" ht="16.5" thickBot="1" x14ac:dyDescent="0.3">
      <c r="B878" s="4" t="e">
        <f>VLOOKUP(E878,Tableau1[],4,FALSE)</f>
        <v>#N/A</v>
      </c>
      <c r="C878" s="4" t="str">
        <f>IF(E878=(LOOKUP(E878,Tableau1[Date])),"F","NF")</f>
        <v>NF</v>
      </c>
      <c r="D878" s="92" t="str">
        <f t="shared" ca="1" si="91"/>
        <v/>
      </c>
      <c r="E878" s="7">
        <v>43975</v>
      </c>
      <c r="I878" s="152"/>
      <c r="J878" s="150"/>
      <c r="K878" s="150"/>
      <c r="L878" s="150"/>
      <c r="M878" s="150"/>
      <c r="N878" s="150"/>
      <c r="O878" s="150"/>
      <c r="T878" s="152"/>
      <c r="U878" s="150"/>
      <c r="V878" s="150"/>
      <c r="W878" s="150"/>
      <c r="X878" s="150"/>
      <c r="Y878" s="150"/>
      <c r="Z878" s="156"/>
      <c r="AA878" s="157"/>
      <c r="AC878" s="42" t="str">
        <f t="shared" ca="1" si="85"/>
        <v/>
      </c>
      <c r="AD878" s="44" t="str">
        <f t="shared" ca="1" si="86"/>
        <v/>
      </c>
      <c r="AE878" s="46" t="str">
        <f t="shared" ca="1" si="87"/>
        <v/>
      </c>
      <c r="AF878" s="48" t="str">
        <f t="shared" ca="1" si="88"/>
        <v/>
      </c>
      <c r="AG878" s="50" t="str">
        <f t="shared" ca="1" si="89"/>
        <v/>
      </c>
      <c r="AH878" s="52" t="str">
        <f t="shared" ca="1" si="90"/>
        <v/>
      </c>
      <c r="AI878" s="158"/>
    </row>
    <row r="879" spans="2:35" ht="16.5" thickTop="1" x14ac:dyDescent="0.25">
      <c r="B879" s="4" t="e">
        <f>VLOOKUP(E879,Tableau1[],4,FALSE)</f>
        <v>#N/A</v>
      </c>
      <c r="C879" s="4" t="str">
        <f>IF(E879=(LOOKUP(E879,Tableau1[Date])),"F","NF")</f>
        <v>NF</v>
      </c>
      <c r="D879" s="92" t="str">
        <f t="shared" ca="1" si="91"/>
        <v/>
      </c>
      <c r="E879" s="2">
        <v>43976</v>
      </c>
      <c r="F879" s="1">
        <f>COUNTIF(J879:O879,"M*")-COUNTIF(J879:O879,"MAL")</f>
        <v>3</v>
      </c>
      <c r="G879" s="1">
        <f>COUNTIF(J879:O879,"J*")</f>
        <v>0</v>
      </c>
      <c r="H879" s="1">
        <f>COUNTIF(J879:O879,"AM*")</f>
        <v>2</v>
      </c>
      <c r="I879" s="152"/>
      <c r="J879" s="150" t="s">
        <v>8</v>
      </c>
      <c r="K879" s="237" t="s">
        <v>1</v>
      </c>
      <c r="L879" s="150" t="s">
        <v>1</v>
      </c>
      <c r="M879" s="150" t="s">
        <v>9</v>
      </c>
      <c r="N879" s="183" t="s">
        <v>8</v>
      </c>
      <c r="O879" s="150" t="s">
        <v>8</v>
      </c>
      <c r="P879" s="13" t="s">
        <v>59</v>
      </c>
      <c r="Q879" s="1">
        <f>COUNTIF(U879:Y879,"M*")-COUNTIF(U879:Y879,"MAL")</f>
        <v>2</v>
      </c>
      <c r="R879" s="1">
        <f>COUNTIF(U879:Y879,"J*")</f>
        <v>0</v>
      </c>
      <c r="S879" s="1">
        <f>COUNTIF(U879:Y879,"AM*")</f>
        <v>2</v>
      </c>
      <c r="T879" s="152"/>
      <c r="U879" s="150" t="s">
        <v>9</v>
      </c>
      <c r="V879" s="150" t="s">
        <v>8</v>
      </c>
      <c r="W879" s="183" t="s">
        <v>1</v>
      </c>
      <c r="X879" s="183" t="s">
        <v>1</v>
      </c>
      <c r="Y879" s="183" t="s">
        <v>8</v>
      </c>
      <c r="Z879" s="156"/>
      <c r="AA879" s="157"/>
      <c r="AC879" s="42" t="str">
        <f t="shared" ca="1" si="85"/>
        <v/>
      </c>
      <c r="AD879" s="44" t="str">
        <f t="shared" ca="1" si="86"/>
        <v/>
      </c>
      <c r="AE879" s="46" t="str">
        <f t="shared" ca="1" si="87"/>
        <v/>
      </c>
      <c r="AF879" s="48" t="str">
        <f t="shared" ca="1" si="88"/>
        <v/>
      </c>
      <c r="AG879" s="50" t="str">
        <f t="shared" ca="1" si="89"/>
        <v/>
      </c>
      <c r="AH879" s="52" t="str">
        <f t="shared" ca="1" si="90"/>
        <v/>
      </c>
      <c r="AI879" s="158"/>
    </row>
    <row r="880" spans="2:35" x14ac:dyDescent="0.25">
      <c r="B880" s="4" t="e">
        <f>VLOOKUP(E880,Tableau1[],4,FALSE)</f>
        <v>#N/A</v>
      </c>
      <c r="C880" s="4" t="str">
        <f>IF(E880=(LOOKUP(E880,Tableau1[Date])),"F","NF")</f>
        <v>NF</v>
      </c>
      <c r="D880" s="92" t="str">
        <f t="shared" ca="1" si="91"/>
        <v/>
      </c>
      <c r="E880" s="2">
        <v>43977</v>
      </c>
      <c r="F880" s="1">
        <f>COUNTIF(J880:O880,"M*")-COUNTIF(J880:O880,"MAL")</f>
        <v>3</v>
      </c>
      <c r="G880" s="1">
        <f>COUNTIF(J880:O880,"J*")</f>
        <v>0</v>
      </c>
      <c r="H880" s="1">
        <f>COUNTIF(J880:O880,"AM*")</f>
        <v>2</v>
      </c>
      <c r="I880" s="152"/>
      <c r="J880" s="150" t="s">
        <v>8</v>
      </c>
      <c r="K880" s="238" t="s">
        <v>1</v>
      </c>
      <c r="L880" s="150" t="s">
        <v>1</v>
      </c>
      <c r="M880" s="150" t="s">
        <v>9</v>
      </c>
      <c r="N880" s="184" t="s">
        <v>8</v>
      </c>
      <c r="O880" s="150" t="s">
        <v>8</v>
      </c>
      <c r="P880" s="300">
        <v>22</v>
      </c>
      <c r="Q880" s="1">
        <f>COUNTIF(U880:Y880,"M*")-COUNTIF(U880:Y880,"MAL")</f>
        <v>2</v>
      </c>
      <c r="R880" s="1">
        <f>COUNTIF(U880:Y880,"J*")</f>
        <v>0</v>
      </c>
      <c r="S880" s="1">
        <f>COUNTIF(U880:Y880,"AM*")</f>
        <v>2</v>
      </c>
      <c r="T880" s="152"/>
      <c r="U880" s="150" t="s">
        <v>87</v>
      </c>
      <c r="V880" s="150" t="s">
        <v>9</v>
      </c>
      <c r="W880" s="184" t="s">
        <v>1</v>
      </c>
      <c r="X880" s="184" t="s">
        <v>1</v>
      </c>
      <c r="Y880" s="184" t="s">
        <v>8</v>
      </c>
      <c r="Z880" s="156"/>
      <c r="AA880" s="157"/>
      <c r="AC880" s="42" t="str">
        <f t="shared" ca="1" si="85"/>
        <v/>
      </c>
      <c r="AD880" s="44" t="str">
        <f t="shared" ca="1" si="86"/>
        <v/>
      </c>
      <c r="AE880" s="46" t="str">
        <f t="shared" ca="1" si="87"/>
        <v/>
      </c>
      <c r="AF880" s="48" t="str">
        <f t="shared" ca="1" si="88"/>
        <v/>
      </c>
      <c r="AG880" s="50" t="str">
        <f t="shared" ca="1" si="89"/>
        <v/>
      </c>
      <c r="AH880" s="52" t="str">
        <f t="shared" ca="1" si="90"/>
        <v/>
      </c>
      <c r="AI880" s="158"/>
    </row>
    <row r="881" spans="2:35" x14ac:dyDescent="0.25">
      <c r="B881" s="4" t="e">
        <f>VLOOKUP(E881,Tableau1[],4,FALSE)</f>
        <v>#N/A</v>
      </c>
      <c r="C881" s="4" t="str">
        <f>IF(E881=(LOOKUP(E881,Tableau1[Date])),"F","NF")</f>
        <v>NF</v>
      </c>
      <c r="D881" s="92" t="str">
        <f t="shared" ca="1" si="91"/>
        <v/>
      </c>
      <c r="E881" s="2">
        <v>43978</v>
      </c>
      <c r="F881" s="1">
        <f>COUNTIF(J881:O881,"M*")-COUNTIF(J881:O881,"MAL")</f>
        <v>3</v>
      </c>
      <c r="G881" s="1">
        <f>COUNTIF(J881:O881,"J*")</f>
        <v>0</v>
      </c>
      <c r="H881" s="1">
        <f>COUNTIF(J881:O881,"AM*")</f>
        <v>2</v>
      </c>
      <c r="I881" s="152"/>
      <c r="J881" s="150" t="s">
        <v>8</v>
      </c>
      <c r="K881" s="238" t="s">
        <v>1</v>
      </c>
      <c r="L881" s="150" t="s">
        <v>1</v>
      </c>
      <c r="M881" s="150" t="s">
        <v>9</v>
      </c>
      <c r="N881" s="184" t="s">
        <v>8</v>
      </c>
      <c r="O881" s="150" t="s">
        <v>8</v>
      </c>
      <c r="P881" s="300"/>
      <c r="Q881" s="1">
        <f>COUNTIF(U881:Y881,"M*")-COUNTIF(U881:Y881,"MAL")</f>
        <v>2</v>
      </c>
      <c r="R881" s="1">
        <f>COUNTIF(U881:Y881,"J*")</f>
        <v>0</v>
      </c>
      <c r="S881" s="1">
        <f>COUNTIF(U881:Y881,"AM*")</f>
        <v>2</v>
      </c>
      <c r="T881" s="152"/>
      <c r="U881" s="150" t="s">
        <v>87</v>
      </c>
      <c r="V881" s="150" t="s">
        <v>9</v>
      </c>
      <c r="W881" s="184" t="s">
        <v>1</v>
      </c>
      <c r="X881" s="184" t="s">
        <v>1</v>
      </c>
      <c r="Y881" s="184" t="s">
        <v>8</v>
      </c>
      <c r="Z881" s="156"/>
      <c r="AA881" s="157"/>
      <c r="AC881" s="42" t="str">
        <f t="shared" ca="1" si="85"/>
        <v/>
      </c>
      <c r="AD881" s="44" t="str">
        <f t="shared" ca="1" si="86"/>
        <v/>
      </c>
      <c r="AE881" s="46" t="str">
        <f t="shared" ca="1" si="87"/>
        <v/>
      </c>
      <c r="AF881" s="48" t="str">
        <f t="shared" ca="1" si="88"/>
        <v/>
      </c>
      <c r="AG881" s="50" t="str">
        <f t="shared" ca="1" si="89"/>
        <v/>
      </c>
      <c r="AH881" s="52" t="str">
        <f t="shared" ca="1" si="90"/>
        <v/>
      </c>
      <c r="AI881" s="158"/>
    </row>
    <row r="882" spans="2:35" x14ac:dyDescent="0.25">
      <c r="B882" s="4" t="e">
        <f>VLOOKUP(E882,Tableau1[],4,FALSE)</f>
        <v>#N/A</v>
      </c>
      <c r="C882" s="4" t="str">
        <f>IF(E882=(LOOKUP(E882,Tableau1[Date])),"F","NF")</f>
        <v>NF</v>
      </c>
      <c r="D882" s="92" t="str">
        <f t="shared" ca="1" si="91"/>
        <v/>
      </c>
      <c r="E882" s="2">
        <v>43979</v>
      </c>
      <c r="F882" s="1">
        <f>COUNTIF(J882:O882,"M*")-COUNTIF(J882:O882,"MAL")</f>
        <v>3</v>
      </c>
      <c r="G882" s="1">
        <f>COUNTIF(J882:O882,"J*")</f>
        <v>0</v>
      </c>
      <c r="H882" s="1">
        <f>COUNTIF(J882:O882,"AM*")</f>
        <v>2</v>
      </c>
      <c r="I882" s="152"/>
      <c r="J882" s="150" t="s">
        <v>8</v>
      </c>
      <c r="K882" s="238" t="s">
        <v>1</v>
      </c>
      <c r="L882" s="150" t="s">
        <v>1</v>
      </c>
      <c r="M882" s="150" t="s">
        <v>9</v>
      </c>
      <c r="N882" s="184" t="s">
        <v>8</v>
      </c>
      <c r="O882" s="150" t="s">
        <v>8</v>
      </c>
      <c r="P882" s="56"/>
      <c r="Q882" s="1">
        <f>COUNTIF(U882:Y882,"M*")-COUNTIF(U882:Y882,"MAL")</f>
        <v>2</v>
      </c>
      <c r="R882" s="1">
        <f>COUNTIF(U882:Y882,"J*")</f>
        <v>0</v>
      </c>
      <c r="S882" s="1">
        <f>COUNTIF(U882:Y882,"AM*")</f>
        <v>2</v>
      </c>
      <c r="T882" s="152"/>
      <c r="U882" s="150" t="s">
        <v>87</v>
      </c>
      <c r="V882" s="150" t="s">
        <v>9</v>
      </c>
      <c r="W882" s="184" t="s">
        <v>1</v>
      </c>
      <c r="X882" s="184" t="s">
        <v>1</v>
      </c>
      <c r="Y882" s="184" t="s">
        <v>8</v>
      </c>
      <c r="Z882" s="156"/>
      <c r="AA882" s="157"/>
      <c r="AC882" s="42" t="str">
        <f t="shared" ca="1" si="85"/>
        <v/>
      </c>
      <c r="AD882" s="44" t="str">
        <f t="shared" ca="1" si="86"/>
        <v/>
      </c>
      <c r="AE882" s="46" t="str">
        <f t="shared" ca="1" si="87"/>
        <v/>
      </c>
      <c r="AF882" s="48" t="str">
        <f t="shared" ca="1" si="88"/>
        <v/>
      </c>
      <c r="AG882" s="50" t="str">
        <f t="shared" ca="1" si="89"/>
        <v/>
      </c>
      <c r="AH882" s="52" t="str">
        <f t="shared" ca="1" si="90"/>
        <v/>
      </c>
      <c r="AI882" s="158"/>
    </row>
    <row r="883" spans="2:35" ht="16.5" thickBot="1" x14ac:dyDescent="0.3">
      <c r="B883" s="4" t="e">
        <f>VLOOKUP(E883,Tableau1[],4,FALSE)</f>
        <v>#N/A</v>
      </c>
      <c r="C883" s="4" t="str">
        <f>IF(E883=(LOOKUP(E883,Tableau1[Date])),"F","NF")</f>
        <v>NF</v>
      </c>
      <c r="D883" s="92" t="str">
        <f t="shared" ca="1" si="91"/>
        <v/>
      </c>
      <c r="E883" s="2">
        <v>43980</v>
      </c>
      <c r="F883" s="1">
        <f>COUNTIF(J883:O883,"M*")-COUNTIF(J883:O883,"MAL")</f>
        <v>3</v>
      </c>
      <c r="G883" s="1">
        <f>COUNTIF(J883:O883,"J*")</f>
        <v>0</v>
      </c>
      <c r="H883" s="1">
        <f>COUNTIF(J883:O883,"AM*")</f>
        <v>2</v>
      </c>
      <c r="I883" s="152"/>
      <c r="J883" s="150" t="s">
        <v>8</v>
      </c>
      <c r="K883" s="239" t="s">
        <v>1</v>
      </c>
      <c r="L883" s="150" t="s">
        <v>1</v>
      </c>
      <c r="M883" s="150" t="s">
        <v>9</v>
      </c>
      <c r="N883" s="185" t="s">
        <v>8</v>
      </c>
      <c r="O883" s="150" t="s">
        <v>8</v>
      </c>
      <c r="P883" s="57" t="str">
        <f ca="1">IF((E883-TODAY())&lt;70,"Verrouillée","Libre")</f>
        <v>Verrouillée</v>
      </c>
      <c r="Q883" s="1">
        <f>COUNTIF(U883:Y883,"M*")-COUNTIF(U883:Y883,"MAL")</f>
        <v>2</v>
      </c>
      <c r="R883" s="1">
        <f>COUNTIF(U883:Y883,"J*")</f>
        <v>0</v>
      </c>
      <c r="S883" s="1">
        <f>COUNTIF(U883:Y883,"AM*")</f>
        <v>2</v>
      </c>
      <c r="T883" s="152"/>
      <c r="U883" s="150" t="s">
        <v>87</v>
      </c>
      <c r="V883" s="150" t="s">
        <v>9</v>
      </c>
      <c r="W883" s="185" t="s">
        <v>1</v>
      </c>
      <c r="X883" s="185" t="s">
        <v>1</v>
      </c>
      <c r="Y883" s="185" t="s">
        <v>8</v>
      </c>
      <c r="Z883" s="156"/>
      <c r="AA883" s="157"/>
      <c r="AC883" s="42" t="str">
        <f t="shared" ca="1" si="85"/>
        <v/>
      </c>
      <c r="AD883" s="44" t="str">
        <f t="shared" ca="1" si="86"/>
        <v/>
      </c>
      <c r="AE883" s="46" t="str">
        <f t="shared" ca="1" si="87"/>
        <v/>
      </c>
      <c r="AF883" s="48" t="str">
        <f t="shared" ca="1" si="88"/>
        <v/>
      </c>
      <c r="AG883" s="50" t="str">
        <f t="shared" ca="1" si="89"/>
        <v/>
      </c>
      <c r="AH883" s="52" t="str">
        <f t="shared" ca="1" si="90"/>
        <v/>
      </c>
      <c r="AI883" s="158"/>
    </row>
    <row r="884" spans="2:35" ht="16.5" thickTop="1" x14ac:dyDescent="0.25">
      <c r="B884" s="4" t="e">
        <f>VLOOKUP(E884,Tableau1[],4,FALSE)</f>
        <v>#N/A</v>
      </c>
      <c r="C884" s="4" t="str">
        <f>IF(E884=(LOOKUP(E884,Tableau1[Date])),"F","NF")</f>
        <v>NF</v>
      </c>
      <c r="D884" s="92" t="str">
        <f t="shared" ca="1" si="91"/>
        <v/>
      </c>
      <c r="E884" s="7">
        <v>43981</v>
      </c>
      <c r="I884" s="152"/>
      <c r="J884" s="150"/>
      <c r="K884" s="150"/>
      <c r="L884" s="150"/>
      <c r="M884" s="150"/>
      <c r="N884" s="150"/>
      <c r="O884" s="150"/>
      <c r="T884" s="152"/>
      <c r="U884" s="150"/>
      <c r="V884" s="150"/>
      <c r="W884" s="150"/>
      <c r="X884" s="150"/>
      <c r="Y884" s="150"/>
      <c r="Z884" s="156"/>
      <c r="AA884" s="157"/>
      <c r="AC884" s="42" t="str">
        <f t="shared" ca="1" si="85"/>
        <v/>
      </c>
      <c r="AD884" s="44" t="str">
        <f t="shared" ca="1" si="86"/>
        <v/>
      </c>
      <c r="AE884" s="46" t="str">
        <f t="shared" ca="1" si="87"/>
        <v/>
      </c>
      <c r="AF884" s="48" t="str">
        <f t="shared" ca="1" si="88"/>
        <v/>
      </c>
      <c r="AG884" s="50" t="str">
        <f t="shared" ca="1" si="89"/>
        <v/>
      </c>
      <c r="AH884" s="52" t="str">
        <f t="shared" ca="1" si="90"/>
        <v/>
      </c>
      <c r="AI884" s="158"/>
    </row>
    <row r="885" spans="2:35" ht="16.5" thickBot="1" x14ac:dyDescent="0.3">
      <c r="B885" s="4" t="e">
        <f>VLOOKUP(E885,Tableau1[],4,FALSE)</f>
        <v>#N/A</v>
      </c>
      <c r="C885" s="4" t="str">
        <f>IF(E885=(LOOKUP(E885,Tableau1[Date])),"F","NF")</f>
        <v>NF</v>
      </c>
      <c r="D885" s="92" t="str">
        <f t="shared" ca="1" si="91"/>
        <v/>
      </c>
      <c r="E885" s="7">
        <v>43982</v>
      </c>
      <c r="I885" s="152"/>
      <c r="J885" s="150"/>
      <c r="K885" s="150"/>
      <c r="L885" s="150"/>
      <c r="M885" s="150"/>
      <c r="N885" s="150"/>
      <c r="O885" s="150"/>
      <c r="T885" s="152"/>
      <c r="U885" s="150"/>
      <c r="V885" s="150"/>
      <c r="W885" s="150"/>
      <c r="X885" s="150"/>
      <c r="Y885" s="150"/>
      <c r="Z885" s="156"/>
      <c r="AA885" s="157"/>
      <c r="AC885" s="42" t="str">
        <f t="shared" ca="1" si="85"/>
        <v/>
      </c>
      <c r="AD885" s="44" t="str">
        <f t="shared" ca="1" si="86"/>
        <v/>
      </c>
      <c r="AE885" s="46" t="str">
        <f t="shared" ca="1" si="87"/>
        <v/>
      </c>
      <c r="AF885" s="48" t="str">
        <f t="shared" ca="1" si="88"/>
        <v/>
      </c>
      <c r="AG885" s="50" t="str">
        <f t="shared" ca="1" si="89"/>
        <v/>
      </c>
      <c r="AH885" s="52" t="str">
        <f t="shared" ca="1" si="90"/>
        <v/>
      </c>
      <c r="AI885" s="158"/>
    </row>
    <row r="886" spans="2:35" ht="17.25" thickTop="1" thickBot="1" x14ac:dyDescent="0.3">
      <c r="B886" s="4" t="str">
        <f>VLOOKUP(E886,Tableau1[],4,FALSE)</f>
        <v>OUI</v>
      </c>
      <c r="C886" s="4" t="str">
        <f>IF(E886=(LOOKUP(E886,Tableau1[Date])),"F","NF")</f>
        <v>F</v>
      </c>
      <c r="D886" s="92" t="str">
        <f t="shared" ca="1" si="91"/>
        <v/>
      </c>
      <c r="E886" s="2">
        <v>43983</v>
      </c>
      <c r="F886" s="1">
        <f>COUNTIF(J886:O886,"M*")-COUNTIF(J886:O886,"MAL")</f>
        <v>3</v>
      </c>
      <c r="G886" s="1">
        <f>COUNTIF(J886:O886,"J*")</f>
        <v>0</v>
      </c>
      <c r="H886" s="1">
        <f>COUNTIF(J886:O886,"AM*")</f>
        <v>2</v>
      </c>
      <c r="I886" s="152"/>
      <c r="J886" s="150" t="s">
        <v>1</v>
      </c>
      <c r="K886" s="180" t="s">
        <v>1</v>
      </c>
      <c r="L886" s="249" t="s">
        <v>58</v>
      </c>
      <c r="M886" s="180" t="s">
        <v>8</v>
      </c>
      <c r="N886" s="191" t="s">
        <v>8</v>
      </c>
      <c r="O886" s="150" t="s">
        <v>8</v>
      </c>
      <c r="P886" s="13" t="s">
        <v>59</v>
      </c>
      <c r="Q886" s="1">
        <f>COUNTIF(U886:Y886,"M*")-COUNTIF(U886:Y886,"MAL")</f>
        <v>1</v>
      </c>
      <c r="R886" s="1">
        <f>COUNTIF(U886:Y886,"J*")</f>
        <v>0</v>
      </c>
      <c r="S886" s="1">
        <f>COUNTIF(U886:Y886,"AM*")</f>
        <v>1</v>
      </c>
      <c r="T886" s="152"/>
      <c r="U886" s="150" t="s">
        <v>8</v>
      </c>
      <c r="V886" s="150" t="s">
        <v>1</v>
      </c>
      <c r="W886" s="150" t="s">
        <v>58</v>
      </c>
      <c r="X886" s="150" t="s">
        <v>58</v>
      </c>
      <c r="Y886" s="150" t="s">
        <v>58</v>
      </c>
      <c r="Z886" s="156"/>
      <c r="AA886" s="157"/>
      <c r="AC886" s="42" t="str">
        <f t="shared" ca="1" si="85"/>
        <v/>
      </c>
      <c r="AD886" s="44" t="str">
        <f t="shared" ca="1" si="86"/>
        <v/>
      </c>
      <c r="AE886" s="46" t="str">
        <f t="shared" ca="1" si="87"/>
        <v/>
      </c>
      <c r="AF886" s="48" t="str">
        <f t="shared" ca="1" si="88"/>
        <v/>
      </c>
      <c r="AG886" s="50" t="str">
        <f t="shared" ca="1" si="89"/>
        <v/>
      </c>
      <c r="AH886" s="52" t="str">
        <f t="shared" ca="1" si="90"/>
        <v/>
      </c>
      <c r="AI886" s="158"/>
    </row>
    <row r="887" spans="2:35" ht="16.5" thickTop="1" x14ac:dyDescent="0.25">
      <c r="B887" s="4" t="e">
        <f>VLOOKUP(E887,Tableau1[],4,FALSE)</f>
        <v>#N/A</v>
      </c>
      <c r="C887" s="4" t="str">
        <f>IF(E887=(LOOKUP(E887,Tableau1[Date])),"F","NF")</f>
        <v>NF</v>
      </c>
      <c r="D887" s="92" t="str">
        <f t="shared" ca="1" si="91"/>
        <v/>
      </c>
      <c r="E887" s="2">
        <v>43984</v>
      </c>
      <c r="F887" s="1">
        <f>COUNTIF(J887:O887,"M*")-COUNTIF(J887:O887,"MAL")</f>
        <v>3</v>
      </c>
      <c r="G887" s="1">
        <f>COUNTIF(J887:O887,"J*")</f>
        <v>1</v>
      </c>
      <c r="H887" s="1">
        <f>COUNTIF(J887:O887,"AM*")</f>
        <v>2</v>
      </c>
      <c r="I887" s="152"/>
      <c r="J887" s="187" t="s">
        <v>1</v>
      </c>
      <c r="K887" s="181" t="s">
        <v>92</v>
      </c>
      <c r="L887" s="150" t="s">
        <v>77</v>
      </c>
      <c r="M887" s="181" t="s">
        <v>8</v>
      </c>
      <c r="N887" s="192" t="s">
        <v>8</v>
      </c>
      <c r="O887" s="150" t="s">
        <v>8</v>
      </c>
      <c r="P887" s="300">
        <v>23</v>
      </c>
      <c r="Q887" s="1">
        <f>COUNTIF(U887:Y887,"M*")-COUNTIF(U887:Y887,"MAL")</f>
        <v>3</v>
      </c>
      <c r="R887" s="1">
        <f>COUNTIF(U887:Y887,"J*")</f>
        <v>1</v>
      </c>
      <c r="S887" s="1">
        <f>COUNTIF(U887:Y887,"AM*")</f>
        <v>1</v>
      </c>
      <c r="T887" s="152"/>
      <c r="U887" s="150" t="s">
        <v>87</v>
      </c>
      <c r="V887" s="150" t="s">
        <v>1</v>
      </c>
      <c r="W887" s="150" t="s">
        <v>8</v>
      </c>
      <c r="X887" s="150" t="s">
        <v>8</v>
      </c>
      <c r="Y887" s="150" t="s">
        <v>77</v>
      </c>
      <c r="Z887" s="156"/>
      <c r="AA887" s="157"/>
      <c r="AC887" s="42" t="str">
        <f t="shared" ca="1" si="85"/>
        <v/>
      </c>
      <c r="AD887" s="44" t="str">
        <f t="shared" ca="1" si="86"/>
        <v/>
      </c>
      <c r="AE887" s="46" t="str">
        <f t="shared" ca="1" si="87"/>
        <v/>
      </c>
      <c r="AF887" s="48" t="str">
        <f t="shared" ca="1" si="88"/>
        <v/>
      </c>
      <c r="AG887" s="50" t="str">
        <f t="shared" ca="1" si="89"/>
        <v/>
      </c>
      <c r="AH887" s="52" t="str">
        <f t="shared" ca="1" si="90"/>
        <v/>
      </c>
      <c r="AI887" s="158"/>
    </row>
    <row r="888" spans="2:35" x14ac:dyDescent="0.25">
      <c r="B888" s="4" t="e">
        <f>VLOOKUP(E888,Tableau1[],4,FALSE)</f>
        <v>#N/A</v>
      </c>
      <c r="C888" s="4" t="str">
        <f>IF(E888=(LOOKUP(E888,Tableau1[Date])),"F","NF")</f>
        <v>NF</v>
      </c>
      <c r="D888" s="92" t="str">
        <f t="shared" ca="1" si="91"/>
        <v/>
      </c>
      <c r="E888" s="2">
        <v>43985</v>
      </c>
      <c r="F888" s="1">
        <f>COUNTIF(J888:O888,"M*")-COUNTIF(J888:O888,"MAL")</f>
        <v>3</v>
      </c>
      <c r="G888" s="1">
        <f>COUNTIF(J888:O888,"J*")</f>
        <v>1</v>
      </c>
      <c r="H888" s="1">
        <f>COUNTIF(J888:O888,"AM*")</f>
        <v>2</v>
      </c>
      <c r="I888" s="152"/>
      <c r="J888" s="194" t="s">
        <v>1</v>
      </c>
      <c r="K888" s="181" t="s">
        <v>1</v>
      </c>
      <c r="L888" s="150" t="s">
        <v>77</v>
      </c>
      <c r="M888" s="181" t="s">
        <v>8</v>
      </c>
      <c r="N888" s="192" t="s">
        <v>8</v>
      </c>
      <c r="O888" s="150" t="s">
        <v>8</v>
      </c>
      <c r="P888" s="300"/>
      <c r="Q888" s="1">
        <f>COUNTIF(U888:Y888,"M*")-COUNTIF(U888:Y888,"MAL")</f>
        <v>3</v>
      </c>
      <c r="R888" s="1">
        <f>COUNTIF(U888:Y888,"J*")</f>
        <v>1</v>
      </c>
      <c r="S888" s="1">
        <f>COUNTIF(U888:Y888,"AM*")</f>
        <v>1</v>
      </c>
      <c r="T888" s="152"/>
      <c r="U888" s="150" t="s">
        <v>87</v>
      </c>
      <c r="V888" s="150" t="s">
        <v>1</v>
      </c>
      <c r="W888" s="150" t="s">
        <v>8</v>
      </c>
      <c r="X888" s="150" t="s">
        <v>8</v>
      </c>
      <c r="Y888" s="150" t="s">
        <v>77</v>
      </c>
      <c r="Z888" s="156"/>
      <c r="AA888" s="157"/>
      <c r="AC888" s="42" t="str">
        <f t="shared" ca="1" si="85"/>
        <v/>
      </c>
      <c r="AD888" s="44" t="str">
        <f t="shared" ca="1" si="86"/>
        <v/>
      </c>
      <c r="AE888" s="46" t="str">
        <f t="shared" ca="1" si="87"/>
        <v/>
      </c>
      <c r="AF888" s="48" t="str">
        <f t="shared" ca="1" si="88"/>
        <v/>
      </c>
      <c r="AG888" s="50" t="str">
        <f t="shared" ca="1" si="89"/>
        <v/>
      </c>
      <c r="AH888" s="52" t="str">
        <f t="shared" ca="1" si="90"/>
        <v/>
      </c>
      <c r="AI888" s="158"/>
    </row>
    <row r="889" spans="2:35" ht="16.5" thickBot="1" x14ac:dyDescent="0.3">
      <c r="B889" s="4" t="e">
        <f>VLOOKUP(E889,Tableau1[],4,FALSE)</f>
        <v>#N/A</v>
      </c>
      <c r="C889" s="4" t="str">
        <f>IF(E889=(LOOKUP(E889,Tableau1[Date])),"F","NF")</f>
        <v>NF</v>
      </c>
      <c r="D889" s="92" t="str">
        <f t="shared" ca="1" si="91"/>
        <v/>
      </c>
      <c r="E889" s="2">
        <v>43986</v>
      </c>
      <c r="F889" s="1">
        <f>COUNTIF(J889:O889,"M*")-COUNTIF(J889:O889,"MAL")</f>
        <v>3</v>
      </c>
      <c r="G889" s="1">
        <f>COUNTIF(J889:O889,"J*")</f>
        <v>1</v>
      </c>
      <c r="H889" s="1">
        <f>COUNTIF(J889:O889,"AM*")</f>
        <v>2</v>
      </c>
      <c r="I889" s="152"/>
      <c r="J889" s="195" t="s">
        <v>1</v>
      </c>
      <c r="K889" s="181" t="s">
        <v>1</v>
      </c>
      <c r="L889" s="150" t="s">
        <v>90</v>
      </c>
      <c r="M889" s="181" t="s">
        <v>8</v>
      </c>
      <c r="N889" s="192" t="s">
        <v>8</v>
      </c>
      <c r="O889" s="150" t="s">
        <v>8</v>
      </c>
      <c r="P889" s="56"/>
      <c r="Q889" s="1">
        <f>COUNTIF(U889:Y889,"M*")-COUNTIF(U889:Y889,"MAL")</f>
        <v>3</v>
      </c>
      <c r="R889" s="1">
        <f>COUNTIF(U889:Y889,"J*")</f>
        <v>1</v>
      </c>
      <c r="S889" s="1">
        <f>COUNTIF(U889:Y889,"AM*")</f>
        <v>1</v>
      </c>
      <c r="T889" s="152"/>
      <c r="U889" s="150" t="s">
        <v>87</v>
      </c>
      <c r="V889" s="150" t="s">
        <v>1</v>
      </c>
      <c r="W889" s="150" t="s">
        <v>8</v>
      </c>
      <c r="X889" s="150" t="s">
        <v>8</v>
      </c>
      <c r="Y889" s="150" t="s">
        <v>77</v>
      </c>
      <c r="Z889" s="156"/>
      <c r="AA889" s="157"/>
      <c r="AC889" s="42" t="str">
        <f t="shared" ca="1" si="85"/>
        <v/>
      </c>
      <c r="AD889" s="44" t="str">
        <f t="shared" ca="1" si="86"/>
        <v/>
      </c>
      <c r="AE889" s="46" t="str">
        <f t="shared" ca="1" si="87"/>
        <v/>
      </c>
      <c r="AF889" s="48" t="str">
        <f t="shared" ca="1" si="88"/>
        <v/>
      </c>
      <c r="AG889" s="50" t="str">
        <f t="shared" ca="1" si="89"/>
        <v/>
      </c>
      <c r="AH889" s="52" t="str">
        <f t="shared" ca="1" si="90"/>
        <v/>
      </c>
      <c r="AI889" s="158"/>
    </row>
    <row r="890" spans="2:35" ht="17.25" thickTop="1" thickBot="1" x14ac:dyDescent="0.3">
      <c r="B890" s="4" t="e">
        <f>VLOOKUP(E890,Tableau1[],4,FALSE)</f>
        <v>#N/A</v>
      </c>
      <c r="C890" s="4" t="str">
        <f>IF(E890=(LOOKUP(E890,Tableau1[Date])),"F","NF")</f>
        <v>NF</v>
      </c>
      <c r="D890" s="92" t="str">
        <f t="shared" ca="1" si="91"/>
        <v/>
      </c>
      <c r="E890" s="2">
        <v>43987</v>
      </c>
      <c r="F890" s="1">
        <f>COUNTIF(J890:O890,"M*")-COUNTIF(J890:O890,"MAL")</f>
        <v>3</v>
      </c>
      <c r="G890" s="1">
        <f>COUNTIF(J890:O890,"J*")</f>
        <v>1</v>
      </c>
      <c r="H890" s="1">
        <f>COUNTIF(J890:O890,"AM*")</f>
        <v>2</v>
      </c>
      <c r="I890" s="152"/>
      <c r="J890" s="150" t="s">
        <v>1</v>
      </c>
      <c r="K890" s="182" t="s">
        <v>1</v>
      </c>
      <c r="L890" s="150" t="s">
        <v>77</v>
      </c>
      <c r="M890" s="182" t="s">
        <v>8</v>
      </c>
      <c r="N890" s="193" t="s">
        <v>8</v>
      </c>
      <c r="O890" s="150" t="s">
        <v>8</v>
      </c>
      <c r="P890" s="57" t="str">
        <f ca="1">IF((E890-TODAY())&lt;70,"Verrouillée","Libre")</f>
        <v>Verrouillée</v>
      </c>
      <c r="Q890" s="1">
        <f>COUNTIF(U890:Y890,"M*")-COUNTIF(U890:Y890,"MAL")</f>
        <v>3</v>
      </c>
      <c r="R890" s="1">
        <f>COUNTIF(U890:Y890,"J*")</f>
        <v>1</v>
      </c>
      <c r="S890" s="1">
        <f>COUNTIF(U890:Y890,"AM*")</f>
        <v>1</v>
      </c>
      <c r="T890" s="152"/>
      <c r="U890" s="150" t="s">
        <v>87</v>
      </c>
      <c r="V890" s="150" t="s">
        <v>1</v>
      </c>
      <c r="W890" s="150" t="s">
        <v>8</v>
      </c>
      <c r="X890" s="150" t="s">
        <v>8</v>
      </c>
      <c r="Y890" s="150" t="s">
        <v>77</v>
      </c>
      <c r="Z890" s="156"/>
      <c r="AA890" s="157"/>
      <c r="AC890" s="42" t="str">
        <f t="shared" ca="1" si="85"/>
        <v/>
      </c>
      <c r="AD890" s="44" t="str">
        <f t="shared" ca="1" si="86"/>
        <v/>
      </c>
      <c r="AE890" s="46" t="str">
        <f t="shared" ca="1" si="87"/>
        <v/>
      </c>
      <c r="AF890" s="48" t="str">
        <f t="shared" ca="1" si="88"/>
        <v/>
      </c>
      <c r="AG890" s="50" t="str">
        <f t="shared" ca="1" si="89"/>
        <v/>
      </c>
      <c r="AH890" s="52" t="str">
        <f t="shared" ca="1" si="90"/>
        <v/>
      </c>
      <c r="AI890" s="158"/>
    </row>
    <row r="891" spans="2:35" ht="16.5" thickTop="1" x14ac:dyDescent="0.25">
      <c r="B891" s="4" t="e">
        <f>VLOOKUP(E891,Tableau1[],4,FALSE)</f>
        <v>#N/A</v>
      </c>
      <c r="C891" s="4" t="str">
        <f>IF(E891=(LOOKUP(E891,Tableau1[Date])),"F","NF")</f>
        <v>NF</v>
      </c>
      <c r="D891" s="92" t="str">
        <f t="shared" ca="1" si="91"/>
        <v/>
      </c>
      <c r="E891" s="7">
        <v>43988</v>
      </c>
      <c r="I891" s="152"/>
      <c r="J891" s="150"/>
      <c r="K891" s="150"/>
      <c r="L891" s="150"/>
      <c r="M891" s="150"/>
      <c r="N891" s="150"/>
      <c r="O891" s="150"/>
      <c r="T891" s="152"/>
      <c r="U891" s="150"/>
      <c r="V891" s="150"/>
      <c r="W891" s="150"/>
      <c r="X891" s="150"/>
      <c r="Y891" s="150"/>
      <c r="Z891" s="156"/>
      <c r="AA891" s="157"/>
      <c r="AC891" s="42" t="str">
        <f t="shared" ca="1" si="85"/>
        <v/>
      </c>
      <c r="AD891" s="44" t="str">
        <f t="shared" ca="1" si="86"/>
        <v/>
      </c>
      <c r="AE891" s="46" t="str">
        <f t="shared" ca="1" si="87"/>
        <v/>
      </c>
      <c r="AF891" s="48" t="str">
        <f t="shared" ca="1" si="88"/>
        <v/>
      </c>
      <c r="AG891" s="50" t="str">
        <f t="shared" ca="1" si="89"/>
        <v/>
      </c>
      <c r="AH891" s="52" t="str">
        <f t="shared" ca="1" si="90"/>
        <v/>
      </c>
      <c r="AI891" s="158"/>
    </row>
    <row r="892" spans="2:35" ht="16.5" thickBot="1" x14ac:dyDescent="0.3">
      <c r="B892" s="4" t="e">
        <f>VLOOKUP(E892,Tableau1[],4,FALSE)</f>
        <v>#N/A</v>
      </c>
      <c r="C892" s="4" t="str">
        <f>IF(E892=(LOOKUP(E892,Tableau1[Date])),"F","NF")</f>
        <v>NF</v>
      </c>
      <c r="D892" s="92" t="str">
        <f t="shared" ca="1" si="91"/>
        <v/>
      </c>
      <c r="E892" s="7">
        <v>43989</v>
      </c>
      <c r="I892" s="152"/>
      <c r="J892" s="150"/>
      <c r="K892" s="150"/>
      <c r="L892" s="150"/>
      <c r="M892" s="150"/>
      <c r="N892" s="150"/>
      <c r="O892" s="150"/>
      <c r="T892" s="152"/>
      <c r="U892" s="150"/>
      <c r="V892" s="150"/>
      <c r="W892" s="150"/>
      <c r="X892" s="150"/>
      <c r="Y892" s="150"/>
      <c r="Z892" s="156"/>
      <c r="AA892" s="157"/>
      <c r="AC892" s="42" t="str">
        <f t="shared" ca="1" si="85"/>
        <v/>
      </c>
      <c r="AD892" s="44" t="str">
        <f t="shared" ca="1" si="86"/>
        <v/>
      </c>
      <c r="AE892" s="46" t="str">
        <f t="shared" ca="1" si="87"/>
        <v/>
      </c>
      <c r="AF892" s="48" t="str">
        <f t="shared" ca="1" si="88"/>
        <v/>
      </c>
      <c r="AG892" s="50" t="str">
        <f t="shared" ca="1" si="89"/>
        <v/>
      </c>
      <c r="AH892" s="52" t="str">
        <f t="shared" ca="1" si="90"/>
        <v/>
      </c>
      <c r="AI892" s="158"/>
    </row>
    <row r="893" spans="2:35" ht="16.5" thickTop="1" x14ac:dyDescent="0.25">
      <c r="B893" s="4" t="e">
        <f>VLOOKUP(E893,Tableau1[],4,FALSE)</f>
        <v>#N/A</v>
      </c>
      <c r="C893" s="4" t="str">
        <f>IF(E893=(LOOKUP(E893,Tableau1[Date])),"F","NF")</f>
        <v>NF</v>
      </c>
      <c r="D893" s="92" t="str">
        <f t="shared" ca="1" si="91"/>
        <v/>
      </c>
      <c r="E893" s="2">
        <v>43990</v>
      </c>
      <c r="F893" s="1">
        <f>COUNTIF(J893:O893,"M*")-COUNTIF(J893:O893,"MAL")</f>
        <v>3</v>
      </c>
      <c r="G893" s="1">
        <f>COUNTIF(J893:O893,"J*")</f>
        <v>1</v>
      </c>
      <c r="H893" s="1">
        <f>COUNTIF(J893:O893,"AM*")</f>
        <v>1</v>
      </c>
      <c r="I893" s="152"/>
      <c r="J893" s="183" t="s">
        <v>77</v>
      </c>
      <c r="K893" s="150" t="s">
        <v>9</v>
      </c>
      <c r="L893" s="150" t="s">
        <v>1</v>
      </c>
      <c r="M893" s="180" t="s">
        <v>8</v>
      </c>
      <c r="N893" s="186" t="s">
        <v>8</v>
      </c>
      <c r="O893" s="150" t="s">
        <v>8</v>
      </c>
      <c r="P893" s="13" t="s">
        <v>59</v>
      </c>
      <c r="Q893" s="1">
        <f>COUNTIF(U893:Y893,"M*")-COUNTIF(U893:Y893,"MAL")</f>
        <v>2</v>
      </c>
      <c r="R893" s="1">
        <f>COUNTIF(U893:Y893,"J*")</f>
        <v>2</v>
      </c>
      <c r="S893" s="1">
        <f>COUNTIF(U893:Y893,"AM*")</f>
        <v>1</v>
      </c>
      <c r="T893" s="152"/>
      <c r="U893" s="150" t="s">
        <v>8</v>
      </c>
      <c r="V893" s="150" t="s">
        <v>8</v>
      </c>
      <c r="W893" s="150" t="s">
        <v>77</v>
      </c>
      <c r="X893" s="150" t="s">
        <v>77</v>
      </c>
      <c r="Y893" s="150" t="s">
        <v>1</v>
      </c>
      <c r="Z893" s="156"/>
      <c r="AA893" s="157"/>
      <c r="AC893" s="42" t="str">
        <f t="shared" ca="1" si="85"/>
        <v/>
      </c>
      <c r="AD893" s="44" t="str">
        <f t="shared" ca="1" si="86"/>
        <v/>
      </c>
      <c r="AE893" s="46" t="str">
        <f t="shared" ca="1" si="87"/>
        <v/>
      </c>
      <c r="AF893" s="48" t="str">
        <f t="shared" ca="1" si="88"/>
        <v/>
      </c>
      <c r="AG893" s="50" t="str">
        <f t="shared" ca="1" si="89"/>
        <v/>
      </c>
      <c r="AH893" s="52" t="str">
        <f t="shared" ca="1" si="90"/>
        <v/>
      </c>
      <c r="AI893" s="158"/>
    </row>
    <row r="894" spans="2:35" x14ac:dyDescent="0.25">
      <c r="B894" s="4" t="e">
        <f>VLOOKUP(E894,Tableau1[],4,FALSE)</f>
        <v>#N/A</v>
      </c>
      <c r="C894" s="4" t="str">
        <f>IF(E894=(LOOKUP(E894,Tableau1[Date])),"F","NF")</f>
        <v>NF</v>
      </c>
      <c r="D894" s="92" t="str">
        <f t="shared" ca="1" si="91"/>
        <v/>
      </c>
      <c r="E894" s="2">
        <v>43991</v>
      </c>
      <c r="F894" s="1">
        <f>COUNTIF(J894:O894,"M*")-COUNTIF(J894:O894,"MAL")</f>
        <v>3</v>
      </c>
      <c r="G894" s="1">
        <f>COUNTIF(J894:O894,"J*")</f>
        <v>1</v>
      </c>
      <c r="H894" s="1">
        <f>COUNTIF(J894:O894,"AM*")</f>
        <v>1</v>
      </c>
      <c r="I894" s="152"/>
      <c r="J894" s="184" t="s">
        <v>77</v>
      </c>
      <c r="K894" s="150" t="s">
        <v>9</v>
      </c>
      <c r="L894" s="150" t="s">
        <v>1</v>
      </c>
      <c r="M894" s="181" t="s">
        <v>8</v>
      </c>
      <c r="N894" s="196" t="s">
        <v>8</v>
      </c>
      <c r="O894" s="150" t="s">
        <v>8</v>
      </c>
      <c r="P894" s="300">
        <v>24</v>
      </c>
      <c r="Q894" s="1">
        <f>COUNTIF(U894:Y894,"M*")-COUNTIF(U894:Y894,"MAL")</f>
        <v>2</v>
      </c>
      <c r="R894" s="1">
        <f>COUNTIF(U894:Y894,"J*")</f>
        <v>1</v>
      </c>
      <c r="S894" s="1">
        <f>COUNTIF(U894:Y894,"AM*")</f>
        <v>2</v>
      </c>
      <c r="T894" s="152"/>
      <c r="U894" s="150" t="s">
        <v>8</v>
      </c>
      <c r="V894" s="150" t="s">
        <v>8</v>
      </c>
      <c r="W894" s="150" t="s">
        <v>1</v>
      </c>
      <c r="X894" s="150" t="s">
        <v>1</v>
      </c>
      <c r="Y894" s="150" t="s">
        <v>77</v>
      </c>
      <c r="Z894" s="156"/>
      <c r="AA894" s="157"/>
      <c r="AC894" s="42" t="str">
        <f t="shared" ca="1" si="85"/>
        <v/>
      </c>
      <c r="AD894" s="44" t="str">
        <f t="shared" ca="1" si="86"/>
        <v/>
      </c>
      <c r="AE894" s="46" t="str">
        <f t="shared" ca="1" si="87"/>
        <v/>
      </c>
      <c r="AF894" s="48" t="str">
        <f t="shared" ca="1" si="88"/>
        <v/>
      </c>
      <c r="AG894" s="50" t="str">
        <f t="shared" ca="1" si="89"/>
        <v/>
      </c>
      <c r="AH894" s="52" t="str">
        <f t="shared" ca="1" si="90"/>
        <v/>
      </c>
      <c r="AI894" s="158"/>
    </row>
    <row r="895" spans="2:35" x14ac:dyDescent="0.25">
      <c r="B895" s="4" t="e">
        <f>VLOOKUP(E895,Tableau1[],4,FALSE)</f>
        <v>#N/A</v>
      </c>
      <c r="C895" s="4" t="str">
        <f>IF(E895=(LOOKUP(E895,Tableau1[Date])),"F","NF")</f>
        <v>NF</v>
      </c>
      <c r="D895" s="92" t="str">
        <f t="shared" ca="1" si="91"/>
        <v/>
      </c>
      <c r="E895" s="2">
        <v>43992</v>
      </c>
      <c r="F895" s="1">
        <f>COUNTIF(J895:O895,"M*")-COUNTIF(J895:O895,"MAL")</f>
        <v>3</v>
      </c>
      <c r="G895" s="1">
        <f>COUNTIF(J895:O895,"J*")</f>
        <v>1</v>
      </c>
      <c r="H895" s="1">
        <f>COUNTIF(J895:O895,"AM*")</f>
        <v>1</v>
      </c>
      <c r="I895" s="152"/>
      <c r="J895" s="184" t="s">
        <v>77</v>
      </c>
      <c r="K895" s="150" t="s">
        <v>9</v>
      </c>
      <c r="L895" s="150" t="s">
        <v>1</v>
      </c>
      <c r="M895" s="181" t="s">
        <v>8</v>
      </c>
      <c r="N895" s="196" t="s">
        <v>8</v>
      </c>
      <c r="O895" s="150" t="s">
        <v>8</v>
      </c>
      <c r="P895" s="300"/>
      <c r="Q895" s="1">
        <f>COUNTIF(U895:Y895,"M*")-COUNTIF(U895:Y895,"MAL")</f>
        <v>2</v>
      </c>
      <c r="R895" s="1">
        <f>COUNTIF(U895:Y895,"J*")</f>
        <v>2</v>
      </c>
      <c r="S895" s="1">
        <f>COUNTIF(U895:Y895,"AM*")</f>
        <v>1</v>
      </c>
      <c r="T895" s="152"/>
      <c r="U895" s="150" t="s">
        <v>8</v>
      </c>
      <c r="V895" s="150" t="s">
        <v>8</v>
      </c>
      <c r="W895" s="150" t="s">
        <v>77</v>
      </c>
      <c r="X895" s="150" t="s">
        <v>77</v>
      </c>
      <c r="Y895" s="150" t="s">
        <v>1</v>
      </c>
      <c r="Z895" s="156"/>
      <c r="AA895" s="157"/>
      <c r="AC895" s="42" t="str">
        <f t="shared" ca="1" si="85"/>
        <v/>
      </c>
      <c r="AD895" s="44" t="str">
        <f t="shared" ca="1" si="86"/>
        <v/>
      </c>
      <c r="AE895" s="46" t="str">
        <f t="shared" ca="1" si="87"/>
        <v/>
      </c>
      <c r="AF895" s="48" t="str">
        <f t="shared" ca="1" si="88"/>
        <v/>
      </c>
      <c r="AG895" s="50" t="str">
        <f t="shared" ca="1" si="89"/>
        <v/>
      </c>
      <c r="AH895" s="52" t="str">
        <f t="shared" ca="1" si="90"/>
        <v/>
      </c>
      <c r="AI895" s="158"/>
    </row>
    <row r="896" spans="2:35" x14ac:dyDescent="0.25">
      <c r="B896" s="4" t="e">
        <f>VLOOKUP(E896,Tableau1[],4,FALSE)</f>
        <v>#N/A</v>
      </c>
      <c r="C896" s="4" t="str">
        <f>IF(E896=(LOOKUP(E896,Tableau1[Date])),"F","NF")</f>
        <v>NF</v>
      </c>
      <c r="D896" s="92" t="str">
        <f t="shared" ca="1" si="91"/>
        <v/>
      </c>
      <c r="E896" s="2">
        <v>43993</v>
      </c>
      <c r="F896" s="1">
        <f>COUNTIF(J896:O896,"M*")-COUNTIF(J896:O896,"MAL")</f>
        <v>3</v>
      </c>
      <c r="G896" s="1">
        <f>COUNTIF(J896:O896,"J*")</f>
        <v>1</v>
      </c>
      <c r="H896" s="1">
        <f>COUNTIF(J896:O896,"AM*")</f>
        <v>1</v>
      </c>
      <c r="I896" s="154" t="s">
        <v>97</v>
      </c>
      <c r="J896" s="184" t="s">
        <v>77</v>
      </c>
      <c r="K896" s="150" t="s">
        <v>9</v>
      </c>
      <c r="L896" s="150" t="s">
        <v>1</v>
      </c>
      <c r="M896" s="181" t="s">
        <v>8</v>
      </c>
      <c r="N896" s="196" t="s">
        <v>8</v>
      </c>
      <c r="O896" s="150" t="s">
        <v>8</v>
      </c>
      <c r="P896" s="56"/>
      <c r="Q896" s="1">
        <f>COUNTIF(U896:Y896,"M*")-COUNTIF(U896:Y896,"MAL")</f>
        <v>2</v>
      </c>
      <c r="R896" s="1">
        <f>COUNTIF(U896:Y896,"J*")</f>
        <v>2</v>
      </c>
      <c r="S896" s="1">
        <f>COUNTIF(U896:Y896,"AM*")</f>
        <v>1</v>
      </c>
      <c r="T896" s="152"/>
      <c r="U896" s="150" t="s">
        <v>8</v>
      </c>
      <c r="V896" s="150" t="s">
        <v>8</v>
      </c>
      <c r="W896" s="150" t="s">
        <v>77</v>
      </c>
      <c r="X896" s="150" t="s">
        <v>77</v>
      </c>
      <c r="Y896" s="150" t="s">
        <v>1</v>
      </c>
      <c r="Z896" s="156"/>
      <c r="AA896" s="157"/>
      <c r="AC896" s="42" t="str">
        <f t="shared" ca="1" si="85"/>
        <v/>
      </c>
      <c r="AD896" s="44" t="str">
        <f t="shared" ca="1" si="86"/>
        <v/>
      </c>
      <c r="AE896" s="46" t="str">
        <f t="shared" ca="1" si="87"/>
        <v/>
      </c>
      <c r="AF896" s="48" t="str">
        <f t="shared" ca="1" si="88"/>
        <v/>
      </c>
      <c r="AG896" s="50" t="str">
        <f t="shared" ca="1" si="89"/>
        <v/>
      </c>
      <c r="AH896" s="52" t="str">
        <f t="shared" ca="1" si="90"/>
        <v/>
      </c>
      <c r="AI896" s="158"/>
    </row>
    <row r="897" spans="2:35" ht="16.5" thickBot="1" x14ac:dyDescent="0.3">
      <c r="B897" s="4" t="e">
        <f>VLOOKUP(E897,Tableau1[],4,FALSE)</f>
        <v>#N/A</v>
      </c>
      <c r="C897" s="4" t="str">
        <f>IF(E897=(LOOKUP(E897,Tableau1[Date])),"F","NF")</f>
        <v>NF</v>
      </c>
      <c r="D897" s="92" t="str">
        <f t="shared" ca="1" si="91"/>
        <v/>
      </c>
      <c r="E897" s="2">
        <v>43994</v>
      </c>
      <c r="F897" s="1">
        <f>COUNTIF(J897:O897,"M*")-COUNTIF(J897:O897,"MAL")</f>
        <v>3</v>
      </c>
      <c r="G897" s="1">
        <f>COUNTIF(J897:O897,"J*")</f>
        <v>1</v>
      </c>
      <c r="H897" s="1">
        <f>COUNTIF(J897:O897,"AM*")</f>
        <v>1</v>
      </c>
      <c r="I897" s="152"/>
      <c r="J897" s="185" t="s">
        <v>77</v>
      </c>
      <c r="K897" s="150" t="s">
        <v>9</v>
      </c>
      <c r="L897" s="150" t="s">
        <v>1</v>
      </c>
      <c r="M897" s="182" t="s">
        <v>8</v>
      </c>
      <c r="N897" s="197" t="s">
        <v>8</v>
      </c>
      <c r="O897" s="150" t="s">
        <v>8</v>
      </c>
      <c r="P897" s="57" t="str">
        <f ca="1">IF((E897-TODAY())&lt;70,"Verrouillée","Libre")</f>
        <v>Verrouillée</v>
      </c>
      <c r="Q897" s="1">
        <f>COUNTIF(U897:Y897,"M*")-COUNTIF(U897:Y897,"MAL")</f>
        <v>1</v>
      </c>
      <c r="R897" s="1">
        <f>COUNTIF(U897:Y897,"J*")</f>
        <v>2</v>
      </c>
      <c r="S897" s="1">
        <f>COUNTIF(U897:Y897,"AM*")</f>
        <v>1</v>
      </c>
      <c r="T897" s="152"/>
      <c r="U897" s="150" t="s">
        <v>9</v>
      </c>
      <c r="V897" s="150" t="s">
        <v>8</v>
      </c>
      <c r="W897" s="150" t="s">
        <v>77</v>
      </c>
      <c r="X897" s="150" t="s">
        <v>77</v>
      </c>
      <c r="Y897" s="150" t="s">
        <v>1</v>
      </c>
      <c r="Z897" s="156"/>
      <c r="AA897" s="157"/>
      <c r="AC897" s="42" t="str">
        <f t="shared" ca="1" si="85"/>
        <v/>
      </c>
      <c r="AD897" s="44" t="str">
        <f t="shared" ca="1" si="86"/>
        <v/>
      </c>
      <c r="AE897" s="46" t="str">
        <f t="shared" ca="1" si="87"/>
        <v/>
      </c>
      <c r="AF897" s="48" t="str">
        <f t="shared" ca="1" si="88"/>
        <v/>
      </c>
      <c r="AG897" s="50" t="str">
        <f t="shared" ca="1" si="89"/>
        <v/>
      </c>
      <c r="AH897" s="52" t="str">
        <f t="shared" ca="1" si="90"/>
        <v/>
      </c>
      <c r="AI897" s="158"/>
    </row>
    <row r="898" spans="2:35" ht="16.5" thickTop="1" x14ac:dyDescent="0.25">
      <c r="B898" s="4" t="e">
        <f>VLOOKUP(E898,Tableau1[],4,FALSE)</f>
        <v>#N/A</v>
      </c>
      <c r="C898" s="4" t="str">
        <f>IF(E898=(LOOKUP(E898,Tableau1[Date])),"F","NF")</f>
        <v>NF</v>
      </c>
      <c r="D898" s="92" t="str">
        <f t="shared" ca="1" si="91"/>
        <v/>
      </c>
      <c r="E898" s="7">
        <v>43995</v>
      </c>
      <c r="I898" s="152"/>
      <c r="J898" s="150"/>
      <c r="K898" s="150"/>
      <c r="L898" s="150"/>
      <c r="M898" s="150"/>
      <c r="N898" s="150"/>
      <c r="O898" s="150"/>
      <c r="T898" s="152"/>
      <c r="U898" s="150"/>
      <c r="V898" s="150"/>
      <c r="W898" s="150"/>
      <c r="X898" s="150"/>
      <c r="Y898" s="150"/>
      <c r="Z898" s="156"/>
      <c r="AA898" s="157"/>
      <c r="AC898" s="42" t="str">
        <f t="shared" ca="1" si="85"/>
        <v/>
      </c>
      <c r="AD898" s="44" t="str">
        <f t="shared" ca="1" si="86"/>
        <v/>
      </c>
      <c r="AE898" s="46" t="str">
        <f t="shared" ca="1" si="87"/>
        <v/>
      </c>
      <c r="AF898" s="48" t="str">
        <f t="shared" ca="1" si="88"/>
        <v/>
      </c>
      <c r="AG898" s="50" t="str">
        <f t="shared" ca="1" si="89"/>
        <v/>
      </c>
      <c r="AH898" s="52" t="str">
        <f t="shared" ca="1" si="90"/>
        <v/>
      </c>
      <c r="AI898" s="158"/>
    </row>
    <row r="899" spans="2:35" ht="16.5" thickBot="1" x14ac:dyDescent="0.3">
      <c r="B899" s="4" t="e">
        <f>VLOOKUP(E899,Tableau1[],4,FALSE)</f>
        <v>#N/A</v>
      </c>
      <c r="C899" s="4" t="str">
        <f>IF(E899=(LOOKUP(E899,Tableau1[Date])),"F","NF")</f>
        <v>NF</v>
      </c>
      <c r="D899" s="92" t="str">
        <f t="shared" ca="1" si="91"/>
        <v/>
      </c>
      <c r="E899" s="7">
        <v>43996</v>
      </c>
      <c r="I899" s="152"/>
      <c r="J899" s="150"/>
      <c r="K899" s="150"/>
      <c r="L899" s="150"/>
      <c r="M899" s="150"/>
      <c r="N899" s="150"/>
      <c r="O899" s="150"/>
      <c r="T899" s="152"/>
      <c r="U899" s="150"/>
      <c r="V899" s="150"/>
      <c r="W899" s="150"/>
      <c r="X899" s="150"/>
      <c r="Y899" s="150"/>
      <c r="Z899" s="156"/>
      <c r="AA899" s="157"/>
      <c r="AC899" s="42" t="str">
        <f t="shared" ca="1" si="85"/>
        <v/>
      </c>
      <c r="AD899" s="44" t="str">
        <f t="shared" ca="1" si="86"/>
        <v/>
      </c>
      <c r="AE899" s="46" t="str">
        <f t="shared" ca="1" si="87"/>
        <v/>
      </c>
      <c r="AF899" s="48" t="str">
        <f t="shared" ca="1" si="88"/>
        <v/>
      </c>
      <c r="AG899" s="50" t="str">
        <f t="shared" ca="1" si="89"/>
        <v/>
      </c>
      <c r="AH899" s="52" t="str">
        <f t="shared" ca="1" si="90"/>
        <v/>
      </c>
      <c r="AI899" s="158"/>
    </row>
    <row r="900" spans="2:35" ht="16.5" thickTop="1" x14ac:dyDescent="0.25">
      <c r="B900" s="4" t="e">
        <f>VLOOKUP(E900,Tableau1[],4,FALSE)</f>
        <v>#N/A</v>
      </c>
      <c r="C900" s="4" t="str">
        <f>IF(E900=(LOOKUP(E900,Tableau1[Date])),"F","NF")</f>
        <v>NF</v>
      </c>
      <c r="D900" s="92" t="str">
        <f t="shared" ca="1" si="91"/>
        <v/>
      </c>
      <c r="E900" s="2">
        <v>43997</v>
      </c>
      <c r="F900" s="1">
        <f>COUNTIF(J900:O900,"M*")-COUNTIF(J900:O900,"MAL")</f>
        <v>3</v>
      </c>
      <c r="G900" s="1">
        <f>COUNTIF(J900:O900,"J*")</f>
        <v>1</v>
      </c>
      <c r="H900" s="1">
        <f>COUNTIF(J900:O900,"AM*")</f>
        <v>2</v>
      </c>
      <c r="I900" s="250"/>
      <c r="J900" s="150" t="s">
        <v>8</v>
      </c>
      <c r="K900" s="150" t="s">
        <v>92</v>
      </c>
      <c r="L900" s="187" t="s">
        <v>77</v>
      </c>
      <c r="M900" s="180" t="s">
        <v>8</v>
      </c>
      <c r="N900" s="186" t="s">
        <v>8</v>
      </c>
      <c r="O900" s="150" t="s">
        <v>1</v>
      </c>
      <c r="P900" s="13" t="s">
        <v>59</v>
      </c>
      <c r="Q900" s="1">
        <f>COUNTIF(U900:Y900,"M*")-COUNTIF(U900:Y900,"MAL")</f>
        <v>2</v>
      </c>
      <c r="R900" s="1">
        <f>COUNTIF(U900:Y900,"J*")</f>
        <v>2</v>
      </c>
      <c r="S900" s="1">
        <f>COUNTIF(U900:Y900,"AM*")</f>
        <v>1</v>
      </c>
      <c r="T900" s="152"/>
      <c r="U900" s="150" t="s">
        <v>87</v>
      </c>
      <c r="V900" s="150" t="s">
        <v>1</v>
      </c>
      <c r="W900" s="150" t="s">
        <v>77</v>
      </c>
      <c r="X900" s="150" t="s">
        <v>77</v>
      </c>
      <c r="Y900" s="150" t="s">
        <v>8</v>
      </c>
      <c r="Z900" s="156"/>
      <c r="AA900" s="157"/>
      <c r="AC900" s="42" t="str">
        <f t="shared" ref="AC900:AC963" ca="1" si="92">IF(E900=TODAY(), "&lt;", "")</f>
        <v/>
      </c>
      <c r="AD900" s="44" t="str">
        <f t="shared" ref="AD900:AD963" ca="1" si="93">IF(E900=TODAY(), "=", "")</f>
        <v/>
      </c>
      <c r="AE900" s="46" t="str">
        <f t="shared" ref="AE900:AE963" ca="1" si="94">IF(E900=TODAY(), "=", "")</f>
        <v/>
      </c>
      <c r="AF900" s="48" t="str">
        <f t="shared" ref="AF900:AF963" ca="1" si="95">IF(E900=TODAY(), "=", "")</f>
        <v/>
      </c>
      <c r="AG900" s="50" t="str">
        <f t="shared" ref="AG900:AG963" ca="1" si="96">IF(E900=TODAY(), "=", "")</f>
        <v/>
      </c>
      <c r="AH900" s="52" t="str">
        <f t="shared" ref="AH900:AH963" ca="1" si="97">IF(E900=TODAY(), "=", "")</f>
        <v/>
      </c>
      <c r="AI900" s="158"/>
    </row>
    <row r="901" spans="2:35" x14ac:dyDescent="0.25">
      <c r="B901" s="4" t="e">
        <f>VLOOKUP(E901,Tableau1[],4,FALSE)</f>
        <v>#N/A</v>
      </c>
      <c r="C901" s="4" t="str">
        <f>IF(E901=(LOOKUP(E901,Tableau1[Date])),"F","NF")</f>
        <v>NF</v>
      </c>
      <c r="D901" s="92" t="str">
        <f t="shared" ca="1" si="91"/>
        <v/>
      </c>
      <c r="E901" s="2">
        <v>43998</v>
      </c>
      <c r="F901" s="1">
        <f>COUNTIF(J901:O901,"M*")-COUNTIF(J901:O901,"MAL")</f>
        <v>3</v>
      </c>
      <c r="G901" s="1">
        <f>COUNTIF(J901:O901,"J*")</f>
        <v>1</v>
      </c>
      <c r="H901" s="1">
        <f>COUNTIF(J901:O901,"AM*")</f>
        <v>2</v>
      </c>
      <c r="I901" s="152"/>
      <c r="J901" s="150" t="s">
        <v>8</v>
      </c>
      <c r="K901" s="150" t="s">
        <v>1</v>
      </c>
      <c r="L901" s="194" t="s">
        <v>77</v>
      </c>
      <c r="M901" s="181" t="s">
        <v>8</v>
      </c>
      <c r="N901" s="196" t="s">
        <v>8</v>
      </c>
      <c r="O901" s="150" t="s">
        <v>1</v>
      </c>
      <c r="P901" s="300">
        <v>25</v>
      </c>
      <c r="Q901" s="1">
        <f>COUNTIF(U901:Y901,"M*")-COUNTIF(U901:Y901,"MAL")</f>
        <v>2</v>
      </c>
      <c r="R901" s="1">
        <f>COUNTIF(U901:Y901,"J*")</f>
        <v>2</v>
      </c>
      <c r="S901" s="1">
        <f>COUNTIF(U901:Y901,"AM*")</f>
        <v>1</v>
      </c>
      <c r="T901" s="152"/>
      <c r="U901" s="150" t="s">
        <v>8</v>
      </c>
      <c r="V901" s="150" t="s">
        <v>1</v>
      </c>
      <c r="W901" s="150" t="s">
        <v>77</v>
      </c>
      <c r="X901" s="150" t="s">
        <v>77</v>
      </c>
      <c r="Y901" s="150" t="s">
        <v>8</v>
      </c>
      <c r="Z901" s="156"/>
      <c r="AA901" s="157"/>
      <c r="AC901" s="42" t="str">
        <f t="shared" ca="1" si="92"/>
        <v/>
      </c>
      <c r="AD901" s="44" t="str">
        <f t="shared" ca="1" si="93"/>
        <v/>
      </c>
      <c r="AE901" s="46" t="str">
        <f t="shared" ca="1" si="94"/>
        <v/>
      </c>
      <c r="AF901" s="48" t="str">
        <f t="shared" ca="1" si="95"/>
        <v/>
      </c>
      <c r="AG901" s="50" t="str">
        <f t="shared" ca="1" si="96"/>
        <v/>
      </c>
      <c r="AH901" s="52" t="str">
        <f t="shared" ca="1" si="97"/>
        <v/>
      </c>
      <c r="AI901" s="158"/>
    </row>
    <row r="902" spans="2:35" x14ac:dyDescent="0.25">
      <c r="B902" s="4" t="e">
        <f>VLOOKUP(E902,Tableau1[],4,FALSE)</f>
        <v>#N/A</v>
      </c>
      <c r="C902" s="4" t="str">
        <f>IF(E902=(LOOKUP(E902,Tableau1[Date])),"F","NF")</f>
        <v>NF</v>
      </c>
      <c r="D902" s="92" t="str">
        <f t="shared" ca="1" si="91"/>
        <v/>
      </c>
      <c r="E902" s="2">
        <v>43999</v>
      </c>
      <c r="F902" s="1">
        <f>COUNTIF(J902:O902,"M*")-COUNTIF(J902:O902,"MAL")</f>
        <v>3</v>
      </c>
      <c r="G902" s="1">
        <f>COUNTIF(J902:O902,"J*")</f>
        <v>1</v>
      </c>
      <c r="H902" s="1">
        <f>COUNTIF(J902:O902,"AM*")</f>
        <v>2</v>
      </c>
      <c r="I902" s="251"/>
      <c r="J902" s="201" t="s">
        <v>8</v>
      </c>
      <c r="K902" s="150" t="s">
        <v>1</v>
      </c>
      <c r="L902" s="194" t="s">
        <v>77</v>
      </c>
      <c r="M902" s="181" t="s">
        <v>8</v>
      </c>
      <c r="N902" s="196" t="s">
        <v>8</v>
      </c>
      <c r="O902" s="150" t="s">
        <v>1</v>
      </c>
      <c r="P902" s="300"/>
      <c r="Q902" s="1">
        <f>COUNTIF(U902:Y902,"M*")-COUNTIF(U902:Y902,"MAL")</f>
        <v>2</v>
      </c>
      <c r="R902" s="1">
        <f>COUNTIF(U902:Y902,"J*")</f>
        <v>2</v>
      </c>
      <c r="S902" s="1">
        <f>COUNTIF(U902:Y902,"AM*")</f>
        <v>1</v>
      </c>
      <c r="T902" s="152"/>
      <c r="U902" s="150" t="s">
        <v>8</v>
      </c>
      <c r="V902" s="150" t="s">
        <v>1</v>
      </c>
      <c r="W902" s="150" t="s">
        <v>77</v>
      </c>
      <c r="X902" s="150" t="s">
        <v>77</v>
      </c>
      <c r="Y902" s="150" t="s">
        <v>8</v>
      </c>
      <c r="Z902" s="156"/>
      <c r="AA902" s="157"/>
      <c r="AC902" s="42" t="str">
        <f t="shared" ca="1" si="92"/>
        <v/>
      </c>
      <c r="AD902" s="44" t="str">
        <f t="shared" ca="1" si="93"/>
        <v/>
      </c>
      <c r="AE902" s="46" t="str">
        <f t="shared" ca="1" si="94"/>
        <v/>
      </c>
      <c r="AF902" s="48" t="str">
        <f t="shared" ca="1" si="95"/>
        <v/>
      </c>
      <c r="AG902" s="50" t="str">
        <f t="shared" ca="1" si="96"/>
        <v/>
      </c>
      <c r="AH902" s="52" t="str">
        <f t="shared" ca="1" si="97"/>
        <v/>
      </c>
      <c r="AI902" s="158"/>
    </row>
    <row r="903" spans="2:35" x14ac:dyDescent="0.25">
      <c r="B903" s="4" t="e">
        <f>VLOOKUP(E903,Tableau1[],4,FALSE)</f>
        <v>#N/A</v>
      </c>
      <c r="C903" s="4" t="str">
        <f>IF(E903=(LOOKUP(E903,Tableau1[Date])),"F","NF")</f>
        <v>NF</v>
      </c>
      <c r="D903" s="92" t="str">
        <f t="shared" ca="1" si="91"/>
        <v/>
      </c>
      <c r="E903" s="2">
        <v>44000</v>
      </c>
      <c r="F903" s="1">
        <f>COUNTIF(J903:O903,"M*")-COUNTIF(J903:O903,"MAL")</f>
        <v>3</v>
      </c>
      <c r="G903" s="1">
        <f>COUNTIF(J903:O903,"J*")</f>
        <v>1</v>
      </c>
      <c r="H903" s="1">
        <f>COUNTIF(J903:O903,"AM*")</f>
        <v>2</v>
      </c>
      <c r="I903" s="152"/>
      <c r="J903" s="150" t="s">
        <v>8</v>
      </c>
      <c r="K903" s="150" t="s">
        <v>1</v>
      </c>
      <c r="L903" s="194" t="s">
        <v>77</v>
      </c>
      <c r="M903" s="181" t="s">
        <v>8</v>
      </c>
      <c r="N903" s="196" t="s">
        <v>8</v>
      </c>
      <c r="O903" s="150" t="s">
        <v>1</v>
      </c>
      <c r="P903" s="56"/>
      <c r="Q903" s="1">
        <f>COUNTIF(U903:Y903,"M*")-COUNTIF(U903:Y903,"MAL")</f>
        <v>2</v>
      </c>
      <c r="R903" s="1">
        <f>COUNTIF(U903:Y903,"J*")</f>
        <v>0</v>
      </c>
      <c r="S903" s="1">
        <f>COUNTIF(U903:Y903,"AM*")</f>
        <v>1</v>
      </c>
      <c r="T903" s="152"/>
      <c r="U903" s="150" t="s">
        <v>87</v>
      </c>
      <c r="V903" s="150" t="s">
        <v>1</v>
      </c>
      <c r="W903" s="150" t="s">
        <v>9</v>
      </c>
      <c r="X903" s="150" t="s">
        <v>9</v>
      </c>
      <c r="Y903" s="150" t="s">
        <v>8</v>
      </c>
      <c r="Z903" s="156"/>
      <c r="AA903" s="157"/>
      <c r="AC903" s="42" t="str">
        <f t="shared" ca="1" si="92"/>
        <v/>
      </c>
      <c r="AD903" s="44" t="str">
        <f t="shared" ca="1" si="93"/>
        <v/>
      </c>
      <c r="AE903" s="46" t="str">
        <f t="shared" ca="1" si="94"/>
        <v/>
      </c>
      <c r="AF903" s="48" t="str">
        <f t="shared" ca="1" si="95"/>
        <v/>
      </c>
      <c r="AG903" s="50" t="str">
        <f t="shared" ca="1" si="96"/>
        <v/>
      </c>
      <c r="AH903" s="52" t="str">
        <f t="shared" ca="1" si="97"/>
        <v/>
      </c>
      <c r="AI903" s="158"/>
    </row>
    <row r="904" spans="2:35" ht="16.5" thickBot="1" x14ac:dyDescent="0.3">
      <c r="B904" s="4" t="e">
        <f>VLOOKUP(E904,Tableau1[],4,FALSE)</f>
        <v>#N/A</v>
      </c>
      <c r="C904" s="4" t="str">
        <f>IF(E904=(LOOKUP(E904,Tableau1[Date])),"F","NF")</f>
        <v>NF</v>
      </c>
      <c r="D904" s="92" t="str">
        <f t="shared" ca="1" si="91"/>
        <v/>
      </c>
      <c r="E904" s="2">
        <v>44001</v>
      </c>
      <c r="F904" s="1">
        <f>COUNTIF(J904:O904,"M*")-COUNTIF(J904:O904,"MAL")</f>
        <v>3</v>
      </c>
      <c r="G904" s="1">
        <f>COUNTIF(J904:O904,"J*")</f>
        <v>1</v>
      </c>
      <c r="H904" s="1">
        <f>COUNTIF(J904:O904,"AM*")</f>
        <v>2</v>
      </c>
      <c r="I904" s="152"/>
      <c r="J904" s="150" t="s">
        <v>8</v>
      </c>
      <c r="K904" s="150" t="s">
        <v>1</v>
      </c>
      <c r="L904" s="195" t="s">
        <v>77</v>
      </c>
      <c r="M904" s="182" t="s">
        <v>8</v>
      </c>
      <c r="N904" s="197" t="s">
        <v>8</v>
      </c>
      <c r="O904" s="150" t="s">
        <v>1</v>
      </c>
      <c r="P904" s="57" t="str">
        <f ca="1">IF((E904-TODAY())&lt;70,"Verrouillée","Libre")</f>
        <v>Verrouillée</v>
      </c>
      <c r="Q904" s="1">
        <f>COUNTIF(U904:Y904,"M*")-COUNTIF(U904:Y904,"MAL")</f>
        <v>3</v>
      </c>
      <c r="R904" s="1">
        <f>COUNTIF(U904:Y904,"J*")</f>
        <v>0</v>
      </c>
      <c r="S904" s="1">
        <f>COUNTIF(U904:Y904,"AM*")</f>
        <v>1</v>
      </c>
      <c r="T904" s="152"/>
      <c r="U904" s="150" t="s">
        <v>9</v>
      </c>
      <c r="V904" s="150" t="s">
        <v>1</v>
      </c>
      <c r="W904" s="150" t="s">
        <v>8</v>
      </c>
      <c r="X904" s="150" t="s">
        <v>8</v>
      </c>
      <c r="Y904" s="150" t="s">
        <v>8</v>
      </c>
      <c r="Z904" s="156"/>
      <c r="AA904" s="157"/>
      <c r="AC904" s="42" t="str">
        <f t="shared" ca="1" si="92"/>
        <v/>
      </c>
      <c r="AD904" s="44" t="str">
        <f t="shared" ca="1" si="93"/>
        <v/>
      </c>
      <c r="AE904" s="46" t="str">
        <f t="shared" ca="1" si="94"/>
        <v/>
      </c>
      <c r="AF904" s="48" t="str">
        <f t="shared" ca="1" si="95"/>
        <v/>
      </c>
      <c r="AG904" s="50" t="str">
        <f t="shared" ca="1" si="96"/>
        <v/>
      </c>
      <c r="AH904" s="52" t="str">
        <f t="shared" ca="1" si="97"/>
        <v/>
      </c>
      <c r="AI904" s="158"/>
    </row>
    <row r="905" spans="2:35" ht="16.5" thickTop="1" x14ac:dyDescent="0.25">
      <c r="B905" s="4" t="e">
        <f>VLOOKUP(E905,Tableau1[],4,FALSE)</f>
        <v>#N/A</v>
      </c>
      <c r="C905" s="4" t="str">
        <f>IF(E905=(LOOKUP(E905,Tableau1[Date])),"F","NF")</f>
        <v>NF</v>
      </c>
      <c r="D905" s="92" t="str">
        <f t="shared" ca="1" si="91"/>
        <v/>
      </c>
      <c r="E905" s="7">
        <v>44002</v>
      </c>
      <c r="I905" s="152"/>
      <c r="J905" s="150"/>
      <c r="K905" s="150"/>
      <c r="L905" s="150"/>
      <c r="M905" s="150"/>
      <c r="N905" s="150"/>
      <c r="O905" s="150"/>
      <c r="T905" s="152"/>
      <c r="U905" s="150"/>
      <c r="V905" s="150"/>
      <c r="W905" s="150"/>
      <c r="X905" s="150"/>
      <c r="Y905" s="150"/>
      <c r="Z905" s="156"/>
      <c r="AA905" s="157"/>
      <c r="AC905" s="42" t="str">
        <f t="shared" ca="1" si="92"/>
        <v/>
      </c>
      <c r="AD905" s="44" t="str">
        <f t="shared" ca="1" si="93"/>
        <v/>
      </c>
      <c r="AE905" s="46" t="str">
        <f t="shared" ca="1" si="94"/>
        <v/>
      </c>
      <c r="AF905" s="48" t="str">
        <f t="shared" ca="1" si="95"/>
        <v/>
      </c>
      <c r="AG905" s="50" t="str">
        <f t="shared" ca="1" si="96"/>
        <v/>
      </c>
      <c r="AH905" s="52" t="str">
        <f t="shared" ca="1" si="97"/>
        <v/>
      </c>
      <c r="AI905" s="158"/>
    </row>
    <row r="906" spans="2:35" ht="16.5" thickBot="1" x14ac:dyDescent="0.3">
      <c r="B906" s="4" t="e">
        <f>VLOOKUP(E906,Tableau1[],4,FALSE)</f>
        <v>#N/A</v>
      </c>
      <c r="C906" s="4" t="str">
        <f>IF(E906=(LOOKUP(E906,Tableau1[Date])),"F","NF")</f>
        <v>NF</v>
      </c>
      <c r="D906" s="92" t="str">
        <f t="shared" ca="1" si="91"/>
        <v/>
      </c>
      <c r="E906" s="7">
        <v>44003</v>
      </c>
      <c r="I906" s="152"/>
      <c r="J906" s="150"/>
      <c r="K906" s="150"/>
      <c r="L906" s="150"/>
      <c r="M906" s="150"/>
      <c r="N906" s="150"/>
      <c r="O906" s="150"/>
      <c r="T906" s="152"/>
      <c r="U906" s="150"/>
      <c r="V906" s="150"/>
      <c r="W906" s="150"/>
      <c r="X906" s="150"/>
      <c r="Y906" s="150"/>
      <c r="Z906" s="156"/>
      <c r="AA906" s="157"/>
      <c r="AC906" s="42" t="str">
        <f t="shared" ca="1" si="92"/>
        <v/>
      </c>
      <c r="AD906" s="44" t="str">
        <f t="shared" ca="1" si="93"/>
        <v/>
      </c>
      <c r="AE906" s="46" t="str">
        <f t="shared" ca="1" si="94"/>
        <v/>
      </c>
      <c r="AF906" s="48" t="str">
        <f t="shared" ca="1" si="95"/>
        <v/>
      </c>
      <c r="AG906" s="50" t="str">
        <f t="shared" ca="1" si="96"/>
        <v/>
      </c>
      <c r="AH906" s="52" t="str">
        <f t="shared" ca="1" si="97"/>
        <v/>
      </c>
      <c r="AI906" s="158"/>
    </row>
    <row r="907" spans="2:35" ht="17.25" thickTop="1" thickBot="1" x14ac:dyDescent="0.3">
      <c r="B907" s="4" t="e">
        <f>VLOOKUP(E907,Tableau1[],4,FALSE)</f>
        <v>#N/A</v>
      </c>
      <c r="C907" s="4" t="str">
        <f>IF(E907=(LOOKUP(E907,Tableau1[Date])),"F","NF")</f>
        <v>NF</v>
      </c>
      <c r="D907" s="92" t="str">
        <f t="shared" ca="1" si="91"/>
        <v/>
      </c>
      <c r="E907" s="2">
        <v>44004</v>
      </c>
      <c r="F907" s="1">
        <f>COUNTIF(J907:O907,"M*")-COUNTIF(J907:O907,"MAL")</f>
        <v>3</v>
      </c>
      <c r="G907" s="1">
        <f>COUNTIF(J907:O907,"J*")</f>
        <v>1</v>
      </c>
      <c r="H907" s="1">
        <f>COUNTIF(J907:O907,"AM*")</f>
        <v>1</v>
      </c>
      <c r="I907" s="152"/>
      <c r="J907" s="150" t="s">
        <v>8</v>
      </c>
      <c r="K907" s="253" t="s">
        <v>8</v>
      </c>
      <c r="L907" s="248" t="s">
        <v>77</v>
      </c>
      <c r="M907" s="185" t="s">
        <v>86</v>
      </c>
      <c r="N907" s="186" t="s">
        <v>8</v>
      </c>
      <c r="O907" s="150" t="s">
        <v>1</v>
      </c>
      <c r="P907" s="13" t="s">
        <v>59</v>
      </c>
      <c r="Q907" s="1">
        <f>COUNTIF(U907:Y907,"M*")-COUNTIF(U907:Y907,"MAL")</f>
        <v>3</v>
      </c>
      <c r="R907" s="1">
        <f>COUNTIF(U907:Y907,"J*")</f>
        <v>1</v>
      </c>
      <c r="S907" s="1">
        <f>COUNTIF(U907:Y907,"AM*")</f>
        <v>1</v>
      </c>
      <c r="T907" s="152"/>
      <c r="U907" s="150" t="s">
        <v>8</v>
      </c>
      <c r="V907" s="150" t="s">
        <v>1</v>
      </c>
      <c r="W907" s="150" t="s">
        <v>8</v>
      </c>
      <c r="X907" s="150" t="s">
        <v>8</v>
      </c>
      <c r="Y907" s="150" t="s">
        <v>77</v>
      </c>
      <c r="Z907" s="156"/>
      <c r="AA907" s="157"/>
      <c r="AC907" s="42" t="str">
        <f t="shared" ca="1" si="92"/>
        <v/>
      </c>
      <c r="AD907" s="44" t="str">
        <f t="shared" ca="1" si="93"/>
        <v/>
      </c>
      <c r="AE907" s="46" t="str">
        <f t="shared" ca="1" si="94"/>
        <v/>
      </c>
      <c r="AF907" s="48" t="str">
        <f t="shared" ca="1" si="95"/>
        <v/>
      </c>
      <c r="AG907" s="50" t="str">
        <f t="shared" ca="1" si="96"/>
        <v/>
      </c>
      <c r="AH907" s="52" t="str">
        <f t="shared" ca="1" si="97"/>
        <v/>
      </c>
      <c r="AI907" s="158"/>
    </row>
    <row r="908" spans="2:35" ht="17.25" thickTop="1" thickBot="1" x14ac:dyDescent="0.3">
      <c r="B908" s="4" t="e">
        <f>VLOOKUP(E908,Tableau1[],4,FALSE)</f>
        <v>#N/A</v>
      </c>
      <c r="C908" s="4" t="str">
        <f>IF(E908=(LOOKUP(E908,Tableau1[Date])),"F","NF")</f>
        <v>NF</v>
      </c>
      <c r="D908" s="92" t="str">
        <f t="shared" ca="1" si="91"/>
        <v/>
      </c>
      <c r="E908" s="2">
        <v>44005</v>
      </c>
      <c r="F908" s="1">
        <f>COUNTIF(J908:O908,"M*")-COUNTIF(J908:O908,"MAL")</f>
        <v>3</v>
      </c>
      <c r="G908" s="1">
        <f>COUNTIF(J908:O908,"J*")</f>
        <v>1</v>
      </c>
      <c r="H908" s="1">
        <f>COUNTIF(J908:O908,"AM*")</f>
        <v>2</v>
      </c>
      <c r="I908" s="152"/>
      <c r="J908" s="150" t="s">
        <v>8</v>
      </c>
      <c r="K908" s="181" t="s">
        <v>1</v>
      </c>
      <c r="L908" s="252" t="s">
        <v>77</v>
      </c>
      <c r="M908" s="181" t="s">
        <v>8</v>
      </c>
      <c r="N908" s="192" t="s">
        <v>8</v>
      </c>
      <c r="O908" s="150" t="s">
        <v>1</v>
      </c>
      <c r="P908" s="300">
        <v>26</v>
      </c>
      <c r="Q908" s="1">
        <f>COUNTIF(U908:Y908,"M*")-COUNTIF(U908:Y908,"MAL")</f>
        <v>3</v>
      </c>
      <c r="R908" s="1">
        <f>COUNTIF(U908:Y908,"J*")</f>
        <v>1</v>
      </c>
      <c r="S908" s="1">
        <f>COUNTIF(U908:Y908,"AM*")</f>
        <v>1</v>
      </c>
      <c r="T908" s="152"/>
      <c r="U908" s="150" t="s">
        <v>87</v>
      </c>
      <c r="V908" s="150" t="s">
        <v>1</v>
      </c>
      <c r="W908" s="150" t="s">
        <v>8</v>
      </c>
      <c r="X908" s="150" t="s">
        <v>8</v>
      </c>
      <c r="Y908" s="150" t="s">
        <v>77</v>
      </c>
      <c r="Z908" s="156"/>
      <c r="AA908" s="157"/>
      <c r="AC908" s="42" t="str">
        <f t="shared" ca="1" si="92"/>
        <v/>
      </c>
      <c r="AD908" s="44" t="str">
        <f t="shared" ca="1" si="93"/>
        <v/>
      </c>
      <c r="AE908" s="46" t="str">
        <f t="shared" ca="1" si="94"/>
        <v/>
      </c>
      <c r="AF908" s="48" t="str">
        <f t="shared" ca="1" si="95"/>
        <v/>
      </c>
      <c r="AG908" s="50" t="str">
        <f t="shared" ca="1" si="96"/>
        <v/>
      </c>
      <c r="AH908" s="52" t="str">
        <f t="shared" ca="1" si="97"/>
        <v/>
      </c>
      <c r="AI908" s="158"/>
    </row>
    <row r="909" spans="2:35" ht="17.25" thickTop="1" thickBot="1" x14ac:dyDescent="0.3">
      <c r="B909" s="4" t="e">
        <f>VLOOKUP(E909,Tableau1[],4,FALSE)</f>
        <v>#N/A</v>
      </c>
      <c r="C909" s="4" t="str">
        <f>IF(E909=(LOOKUP(E909,Tableau1[Date])),"F","NF")</f>
        <v>NF</v>
      </c>
      <c r="D909" s="92" t="str">
        <f t="shared" ca="1" si="91"/>
        <v/>
      </c>
      <c r="E909" s="2">
        <v>44006</v>
      </c>
      <c r="F909" s="1">
        <f>COUNTIF(J909:O909,"M*")-COUNTIF(J909:O909,"MAL")</f>
        <v>3</v>
      </c>
      <c r="G909" s="1">
        <f>COUNTIF(J909:O909,"J*")</f>
        <v>1</v>
      </c>
      <c r="H909" s="1">
        <f>COUNTIF(J909:O909,"AM*")</f>
        <v>2</v>
      </c>
      <c r="I909" s="152"/>
      <c r="J909" s="150" t="s">
        <v>8</v>
      </c>
      <c r="K909" s="229" t="s">
        <v>1</v>
      </c>
      <c r="L909" s="248" t="s">
        <v>77</v>
      </c>
      <c r="M909" s="221" t="s">
        <v>8</v>
      </c>
      <c r="N909" s="192" t="s">
        <v>8</v>
      </c>
      <c r="O909" s="150" t="s">
        <v>1</v>
      </c>
      <c r="P909" s="300"/>
      <c r="Q909" s="1">
        <f>COUNTIF(U909:Y909,"M*")-COUNTIF(U909:Y909,"MAL")</f>
        <v>3</v>
      </c>
      <c r="R909" s="1">
        <f>COUNTIF(U909:Y909,"J*")</f>
        <v>1</v>
      </c>
      <c r="S909" s="1">
        <f>COUNTIF(U909:Y909,"AM*")</f>
        <v>1</v>
      </c>
      <c r="T909" s="152"/>
      <c r="U909" s="150" t="s">
        <v>8</v>
      </c>
      <c r="V909" s="150" t="s">
        <v>1</v>
      </c>
      <c r="W909" s="150" t="s">
        <v>8</v>
      </c>
      <c r="X909" s="150" t="s">
        <v>8</v>
      </c>
      <c r="Y909" s="150" t="s">
        <v>77</v>
      </c>
      <c r="Z909" s="156"/>
      <c r="AA909" s="157"/>
      <c r="AC909" s="42" t="str">
        <f t="shared" ca="1" si="92"/>
        <v/>
      </c>
      <c r="AD909" s="44" t="str">
        <f t="shared" ca="1" si="93"/>
        <v/>
      </c>
      <c r="AE909" s="46" t="str">
        <f t="shared" ca="1" si="94"/>
        <v/>
      </c>
      <c r="AF909" s="48" t="str">
        <f t="shared" ca="1" si="95"/>
        <v/>
      </c>
      <c r="AG909" s="50" t="str">
        <f t="shared" ca="1" si="96"/>
        <v/>
      </c>
      <c r="AH909" s="52" t="str">
        <f t="shared" ca="1" si="97"/>
        <v/>
      </c>
      <c r="AI909" s="158"/>
    </row>
    <row r="910" spans="2:35" ht="17.25" thickTop="1" thickBot="1" x14ac:dyDescent="0.3">
      <c r="B910" s="4" t="e">
        <f>VLOOKUP(E910,Tableau1[],4,FALSE)</f>
        <v>#N/A</v>
      </c>
      <c r="C910" s="4" t="str">
        <f>IF(E910=(LOOKUP(E910,Tableau1[Date])),"F","NF")</f>
        <v>NF</v>
      </c>
      <c r="D910" s="92" t="str">
        <f t="shared" ca="1" si="91"/>
        <v/>
      </c>
      <c r="E910" s="2">
        <v>44007</v>
      </c>
      <c r="F910" s="1">
        <f>COUNTIF(J910:O910,"M*")-COUNTIF(J910:O910,"MAL")</f>
        <v>3</v>
      </c>
      <c r="G910" s="1">
        <f>COUNTIF(J910:O910,"J*")</f>
        <v>1</v>
      </c>
      <c r="H910" s="1">
        <f>COUNTIF(J910:O910,"AM*")</f>
        <v>2</v>
      </c>
      <c r="I910" s="152"/>
      <c r="J910" s="150" t="s">
        <v>8</v>
      </c>
      <c r="K910" s="181" t="s">
        <v>1</v>
      </c>
      <c r="L910" s="252" t="s">
        <v>77</v>
      </c>
      <c r="M910" s="181" t="s">
        <v>8</v>
      </c>
      <c r="N910" s="255" t="s">
        <v>8</v>
      </c>
      <c r="O910" s="150" t="s">
        <v>1</v>
      </c>
      <c r="P910" s="56"/>
      <c r="Q910" s="1">
        <f>COUNTIF(U910:Y910,"M*")-COUNTIF(U910:Y910,"MAL")</f>
        <v>1</v>
      </c>
      <c r="R910" s="1">
        <f>COUNTIF(U910:Y910,"J*")</f>
        <v>1</v>
      </c>
      <c r="S910" s="1">
        <f>COUNTIF(U910:Y910,"AM*")</f>
        <v>1</v>
      </c>
      <c r="T910" s="152"/>
      <c r="U910" s="150" t="s">
        <v>8</v>
      </c>
      <c r="V910" s="150" t="s">
        <v>1</v>
      </c>
      <c r="W910" s="150" t="s">
        <v>86</v>
      </c>
      <c r="X910" s="150" t="s">
        <v>86</v>
      </c>
      <c r="Y910" s="150" t="s">
        <v>77</v>
      </c>
      <c r="Z910" s="156"/>
      <c r="AA910" s="157"/>
      <c r="AC910" s="42" t="str">
        <f t="shared" ca="1" si="92"/>
        <v/>
      </c>
      <c r="AD910" s="44" t="str">
        <f t="shared" ca="1" si="93"/>
        <v/>
      </c>
      <c r="AE910" s="46" t="str">
        <f t="shared" ca="1" si="94"/>
        <v/>
      </c>
      <c r="AF910" s="48" t="str">
        <f t="shared" ca="1" si="95"/>
        <v/>
      </c>
      <c r="AG910" s="50" t="str">
        <f t="shared" ca="1" si="96"/>
        <v/>
      </c>
      <c r="AH910" s="52" t="str">
        <f t="shared" ca="1" si="97"/>
        <v/>
      </c>
      <c r="AI910" s="158"/>
    </row>
    <row r="911" spans="2:35" ht="17.25" thickTop="1" thickBot="1" x14ac:dyDescent="0.3">
      <c r="B911" s="4" t="e">
        <f>VLOOKUP(E911,Tableau1[],4,FALSE)</f>
        <v>#N/A</v>
      </c>
      <c r="C911" s="4" t="str">
        <f>IF(E911=(LOOKUP(E911,Tableau1[Date])),"F","NF")</f>
        <v>NF</v>
      </c>
      <c r="D911" s="92" t="str">
        <f t="shared" ca="1" si="91"/>
        <v/>
      </c>
      <c r="E911" s="2">
        <v>44008</v>
      </c>
      <c r="F911" s="1">
        <f>COUNTIF(J911:O911,"M*")-COUNTIF(J911:O911,"MAL")</f>
        <v>3</v>
      </c>
      <c r="G911" s="1">
        <f>COUNTIF(J911:O911,"J*")</f>
        <v>1</v>
      </c>
      <c r="H911" s="1">
        <f>COUNTIF(J911:O911,"AM*")</f>
        <v>2</v>
      </c>
      <c r="I911" s="152"/>
      <c r="J911" s="150" t="s">
        <v>8</v>
      </c>
      <c r="K911" s="254" t="s">
        <v>1</v>
      </c>
      <c r="L911" s="248" t="s">
        <v>77</v>
      </c>
      <c r="M911" s="222" t="s">
        <v>8</v>
      </c>
      <c r="N911" s="193" t="s">
        <v>8</v>
      </c>
      <c r="O911" s="150" t="s">
        <v>1</v>
      </c>
      <c r="P911" s="57" t="str">
        <f ca="1">IF((E911-TODAY())&lt;70,"Verrouillée","Libre")</f>
        <v>Verrouillée</v>
      </c>
      <c r="Q911" s="1">
        <f>COUNTIF(U911:Y911,"M*")-COUNTIF(U911:Y911,"MAL")</f>
        <v>2</v>
      </c>
      <c r="R911" s="1">
        <f>COUNTIF(U911:Y911,"J*")</f>
        <v>0</v>
      </c>
      <c r="S911" s="1">
        <f>COUNTIF(U911:Y911,"AM*")</f>
        <v>1</v>
      </c>
      <c r="T911" s="152"/>
      <c r="U911" s="150" t="s">
        <v>87</v>
      </c>
      <c r="V911" s="150" t="s">
        <v>1</v>
      </c>
      <c r="W911" s="150" t="s">
        <v>86</v>
      </c>
      <c r="X911" s="150" t="s">
        <v>86</v>
      </c>
      <c r="Y911" s="150" t="s">
        <v>8</v>
      </c>
      <c r="Z911" s="156"/>
      <c r="AA911" s="157"/>
      <c r="AC911" s="42" t="str">
        <f t="shared" ca="1" si="92"/>
        <v/>
      </c>
      <c r="AD911" s="44" t="str">
        <f t="shared" ca="1" si="93"/>
        <v/>
      </c>
      <c r="AE911" s="46" t="str">
        <f t="shared" ca="1" si="94"/>
        <v/>
      </c>
      <c r="AF911" s="48" t="str">
        <f t="shared" ca="1" si="95"/>
        <v/>
      </c>
      <c r="AG911" s="50" t="str">
        <f t="shared" ca="1" si="96"/>
        <v/>
      </c>
      <c r="AH911" s="52" t="str">
        <f t="shared" ca="1" si="97"/>
        <v/>
      </c>
      <c r="AI911" s="158"/>
    </row>
    <row r="912" spans="2:35" ht="16.5" thickTop="1" x14ac:dyDescent="0.25">
      <c r="B912" s="4" t="e">
        <f>VLOOKUP(E912,Tableau1[],4,FALSE)</f>
        <v>#N/A</v>
      </c>
      <c r="C912" s="4" t="str">
        <f>IF(E912=(LOOKUP(E912,Tableau1[Date])),"F","NF")</f>
        <v>NF</v>
      </c>
      <c r="D912" s="92" t="str">
        <f t="shared" ca="1" si="91"/>
        <v/>
      </c>
      <c r="E912" s="7">
        <v>44009</v>
      </c>
      <c r="I912" s="152"/>
      <c r="J912" s="150"/>
      <c r="K912" s="150"/>
      <c r="L912" s="150"/>
      <c r="M912" s="150"/>
      <c r="N912" s="150"/>
      <c r="O912" s="150"/>
      <c r="T912" s="152"/>
      <c r="U912" s="150"/>
      <c r="V912" s="150"/>
      <c r="W912" s="150"/>
      <c r="X912" s="150"/>
      <c r="Y912" s="150"/>
      <c r="Z912" s="156"/>
      <c r="AA912" s="157"/>
      <c r="AC912" s="42" t="str">
        <f t="shared" ca="1" si="92"/>
        <v/>
      </c>
      <c r="AD912" s="44" t="str">
        <f t="shared" ca="1" si="93"/>
        <v/>
      </c>
      <c r="AE912" s="46" t="str">
        <f t="shared" ca="1" si="94"/>
        <v/>
      </c>
      <c r="AF912" s="48" t="str">
        <f t="shared" ca="1" si="95"/>
        <v/>
      </c>
      <c r="AG912" s="50" t="str">
        <f t="shared" ca="1" si="96"/>
        <v/>
      </c>
      <c r="AH912" s="52" t="str">
        <f t="shared" ca="1" si="97"/>
        <v/>
      </c>
      <c r="AI912" s="158"/>
    </row>
    <row r="913" spans="2:35" ht="16.5" thickBot="1" x14ac:dyDescent="0.3">
      <c r="B913" s="4" t="e">
        <f>VLOOKUP(E913,Tableau1[],4,FALSE)</f>
        <v>#N/A</v>
      </c>
      <c r="C913" s="4" t="str">
        <f>IF(E913=(LOOKUP(E913,Tableau1[Date])),"F","NF")</f>
        <v>NF</v>
      </c>
      <c r="D913" s="92" t="str">
        <f t="shared" ca="1" si="91"/>
        <v/>
      </c>
      <c r="E913" s="7">
        <v>44010</v>
      </c>
      <c r="I913" s="152"/>
      <c r="J913" s="150"/>
      <c r="K913" s="150"/>
      <c r="L913" s="150"/>
      <c r="M913" s="150"/>
      <c r="N913" s="150"/>
      <c r="O913" s="150"/>
      <c r="T913" s="152"/>
      <c r="U913" s="150"/>
      <c r="V913" s="150"/>
      <c r="W913" s="150"/>
      <c r="X913" s="150"/>
      <c r="Y913" s="150"/>
      <c r="Z913" s="156"/>
      <c r="AA913" s="157"/>
      <c r="AC913" s="42" t="str">
        <f t="shared" ca="1" si="92"/>
        <v/>
      </c>
      <c r="AD913" s="44" t="str">
        <f t="shared" ca="1" si="93"/>
        <v/>
      </c>
      <c r="AE913" s="46" t="str">
        <f t="shared" ca="1" si="94"/>
        <v/>
      </c>
      <c r="AF913" s="48" t="str">
        <f t="shared" ca="1" si="95"/>
        <v/>
      </c>
      <c r="AG913" s="50" t="str">
        <f t="shared" ca="1" si="96"/>
        <v/>
      </c>
      <c r="AH913" s="52" t="str">
        <f t="shared" ca="1" si="97"/>
        <v/>
      </c>
      <c r="AI913" s="158"/>
    </row>
    <row r="914" spans="2:35" ht="17.25" thickTop="1" thickBot="1" x14ac:dyDescent="0.3">
      <c r="B914" s="4" t="e">
        <f>VLOOKUP(E914,Tableau1[],4,FALSE)</f>
        <v>#N/A</v>
      </c>
      <c r="C914" s="4" t="str">
        <f>IF(E914=(LOOKUP(E914,Tableau1[Date])),"F","NF")</f>
        <v>NF</v>
      </c>
      <c r="D914" s="92" t="str">
        <f t="shared" ca="1" si="91"/>
        <v/>
      </c>
      <c r="E914" s="2">
        <v>44011</v>
      </c>
      <c r="F914" s="1">
        <f>COUNTIF(J914:O914,"M*")-COUNTIF(J914:O914,"MAL")</f>
        <v>3</v>
      </c>
      <c r="G914" s="1">
        <f>COUNTIF(J914:O914,"J*")</f>
        <v>1</v>
      </c>
      <c r="H914" s="1">
        <f>COUNTIF(J914:O914,"AM*")</f>
        <v>2</v>
      </c>
      <c r="I914" s="152"/>
      <c r="J914" s="201" t="s">
        <v>77</v>
      </c>
      <c r="K914" s="150" t="s">
        <v>8</v>
      </c>
      <c r="L914" s="150" t="s">
        <v>1</v>
      </c>
      <c r="M914" s="180" t="s">
        <v>8</v>
      </c>
      <c r="N914" s="180" t="s">
        <v>1</v>
      </c>
      <c r="O914" s="150" t="s">
        <v>8</v>
      </c>
      <c r="P914" s="13" t="s">
        <v>59</v>
      </c>
      <c r="Q914" s="1">
        <f>COUNTIF(U914:Y914,"M*")-COUNTIF(U914:Y914,"MAL")</f>
        <v>3</v>
      </c>
      <c r="R914" s="1">
        <f>COUNTIF(U914:Y914,"J*")</f>
        <v>1</v>
      </c>
      <c r="S914" s="1">
        <f>COUNTIF(U914:Y914,"AM*")</f>
        <v>1</v>
      </c>
      <c r="T914" s="152"/>
      <c r="U914" s="150" t="s">
        <v>8</v>
      </c>
      <c r="V914" s="150" t="s">
        <v>77</v>
      </c>
      <c r="W914" s="150" t="s">
        <v>8</v>
      </c>
      <c r="X914" s="150" t="s">
        <v>8</v>
      </c>
      <c r="Y914" s="150" t="s">
        <v>1</v>
      </c>
      <c r="Z914" s="156"/>
      <c r="AA914" s="157"/>
      <c r="AC914" s="42" t="str">
        <f t="shared" ca="1" si="92"/>
        <v/>
      </c>
      <c r="AD914" s="44" t="str">
        <f t="shared" ca="1" si="93"/>
        <v/>
      </c>
      <c r="AE914" s="46" t="str">
        <f t="shared" ca="1" si="94"/>
        <v/>
      </c>
      <c r="AF914" s="48" t="str">
        <f t="shared" ca="1" si="95"/>
        <v/>
      </c>
      <c r="AG914" s="50" t="str">
        <f t="shared" ca="1" si="96"/>
        <v/>
      </c>
      <c r="AH914" s="52" t="str">
        <f t="shared" ca="1" si="97"/>
        <v/>
      </c>
      <c r="AI914" s="158"/>
    </row>
    <row r="915" spans="2:35" ht="17.25" thickTop="1" thickBot="1" x14ac:dyDescent="0.3">
      <c r="B915" s="4" t="e">
        <f>VLOOKUP(E915,Tableau1[],4,FALSE)</f>
        <v>#N/A</v>
      </c>
      <c r="C915" s="4" t="str">
        <f>IF(E915=(LOOKUP(E915,Tableau1[Date])),"F","NF")</f>
        <v>NF</v>
      </c>
      <c r="D915" s="92" t="str">
        <f t="shared" ca="1" si="91"/>
        <v/>
      </c>
      <c r="E915" s="2">
        <v>44012</v>
      </c>
      <c r="F915" s="1">
        <f>COUNTIF(J915:O915,"M*")-COUNTIF(J915:O915,"MAL")</f>
        <v>3</v>
      </c>
      <c r="G915" s="1">
        <f>COUNTIF(J915:O915,"J*")</f>
        <v>1</v>
      </c>
      <c r="H915" s="1">
        <f>COUNTIF(J915:O915,"AM*")</f>
        <v>2</v>
      </c>
      <c r="I915" s="152"/>
      <c r="J915" s="183" t="s">
        <v>77</v>
      </c>
      <c r="K915" s="150" t="s">
        <v>8</v>
      </c>
      <c r="L915" s="150" t="s">
        <v>1</v>
      </c>
      <c r="M915" s="181" t="s">
        <v>8</v>
      </c>
      <c r="N915" s="182" t="s">
        <v>1</v>
      </c>
      <c r="O915" s="150" t="s">
        <v>8</v>
      </c>
      <c r="P915" s="300">
        <v>27</v>
      </c>
      <c r="Q915" s="1">
        <f>COUNTIF(U915:Y915,"M*")-COUNTIF(U915:Y915,"MAL")</f>
        <v>3</v>
      </c>
      <c r="R915" s="1">
        <f>COUNTIF(U915:Y915,"J*")</f>
        <v>1</v>
      </c>
      <c r="S915" s="1">
        <f>COUNTIF(U915:Y915,"AM*")</f>
        <v>1</v>
      </c>
      <c r="T915" s="152"/>
      <c r="U915" s="150" t="s">
        <v>8</v>
      </c>
      <c r="V915" s="150" t="s">
        <v>77</v>
      </c>
      <c r="W915" s="150" t="s">
        <v>8</v>
      </c>
      <c r="X915" s="150" t="s">
        <v>8</v>
      </c>
      <c r="Y915" s="150" t="s">
        <v>1</v>
      </c>
      <c r="Z915" s="156"/>
      <c r="AA915" s="157"/>
      <c r="AC915" s="42" t="str">
        <f t="shared" ca="1" si="92"/>
        <v/>
      </c>
      <c r="AD915" s="44" t="str">
        <f t="shared" ca="1" si="93"/>
        <v/>
      </c>
      <c r="AE915" s="46" t="str">
        <f t="shared" ca="1" si="94"/>
        <v/>
      </c>
      <c r="AF915" s="48" t="str">
        <f t="shared" ca="1" si="95"/>
        <v/>
      </c>
      <c r="AG915" s="50" t="str">
        <f t="shared" ca="1" si="96"/>
        <v/>
      </c>
      <c r="AH915" s="52" t="str">
        <f t="shared" ca="1" si="97"/>
        <v/>
      </c>
      <c r="AI915" s="158"/>
    </row>
    <row r="916" spans="2:35" ht="16.5" thickTop="1" x14ac:dyDescent="0.25">
      <c r="B916" s="4" t="e">
        <f>VLOOKUP(E916,Tableau1[],4,FALSE)</f>
        <v>#N/A</v>
      </c>
      <c r="C916" s="4" t="str">
        <f>IF(E916=(LOOKUP(E916,Tableau1[Date])),"F","NF")</f>
        <v>NF</v>
      </c>
      <c r="D916" s="92" t="str">
        <f t="shared" ca="1" si="91"/>
        <v/>
      </c>
      <c r="E916" s="2">
        <v>44013</v>
      </c>
      <c r="F916" s="1">
        <f>COUNTIF(J916:O916,"M*")-COUNTIF(J916:O916,"MAL")</f>
        <v>3</v>
      </c>
      <c r="G916" s="1">
        <f>COUNTIF(J916:O916,"J*")</f>
        <v>1</v>
      </c>
      <c r="H916" s="1">
        <f>COUNTIF(J916:O916,"AM*")</f>
        <v>2</v>
      </c>
      <c r="I916" s="152"/>
      <c r="J916" s="184" t="s">
        <v>77</v>
      </c>
      <c r="K916" s="150" t="s">
        <v>8</v>
      </c>
      <c r="L916" s="150" t="s">
        <v>1</v>
      </c>
      <c r="M916" s="181" t="s">
        <v>8</v>
      </c>
      <c r="N916" s="196" t="s">
        <v>1</v>
      </c>
      <c r="O916" s="150" t="s">
        <v>8</v>
      </c>
      <c r="P916" s="300"/>
      <c r="Q916" s="1">
        <f>COUNTIF(U916:Y916,"M*")-COUNTIF(U916:Y916,"MAL")</f>
        <v>3</v>
      </c>
      <c r="R916" s="1">
        <f>COUNTIF(U916:Y916,"J*")</f>
        <v>1</v>
      </c>
      <c r="S916" s="1">
        <f>COUNTIF(U916:Y916,"AM*")</f>
        <v>1</v>
      </c>
      <c r="T916" s="152"/>
      <c r="U916" s="150" t="s">
        <v>8</v>
      </c>
      <c r="V916" s="150" t="s">
        <v>77</v>
      </c>
      <c r="W916" s="150" t="s">
        <v>8</v>
      </c>
      <c r="X916" s="150" t="s">
        <v>8</v>
      </c>
      <c r="Y916" s="150" t="s">
        <v>1</v>
      </c>
      <c r="Z916" s="156"/>
      <c r="AA916" s="157"/>
      <c r="AC916" s="42" t="str">
        <f t="shared" ca="1" si="92"/>
        <v/>
      </c>
      <c r="AD916" s="44" t="str">
        <f t="shared" ca="1" si="93"/>
        <v/>
      </c>
      <c r="AE916" s="46" t="str">
        <f t="shared" ca="1" si="94"/>
        <v/>
      </c>
      <c r="AF916" s="48" t="str">
        <f t="shared" ca="1" si="95"/>
        <v/>
      </c>
      <c r="AG916" s="50" t="str">
        <f t="shared" ca="1" si="96"/>
        <v/>
      </c>
      <c r="AH916" s="52" t="str">
        <f t="shared" ca="1" si="97"/>
        <v/>
      </c>
      <c r="AI916" s="158"/>
    </row>
    <row r="917" spans="2:35" ht="16.5" thickBot="1" x14ac:dyDescent="0.3">
      <c r="B917" s="4" t="e">
        <f>VLOOKUP(E917,Tableau1[],4,FALSE)</f>
        <v>#N/A</v>
      </c>
      <c r="C917" s="4" t="str">
        <f>IF(E917=(LOOKUP(E917,Tableau1[Date])),"F","NF")</f>
        <v>NF</v>
      </c>
      <c r="D917" s="92" t="str">
        <f t="shared" ca="1" si="91"/>
        <v/>
      </c>
      <c r="E917" s="2">
        <v>44014</v>
      </c>
      <c r="F917" s="1">
        <f>COUNTIF(J917:O917,"M*")-COUNTIF(J917:O917,"MAL")</f>
        <v>3</v>
      </c>
      <c r="G917" s="1">
        <f>COUNTIF(J917:O917,"J*")</f>
        <v>1</v>
      </c>
      <c r="H917" s="1">
        <f>COUNTIF(J917:O917,"AM*")</f>
        <v>2</v>
      </c>
      <c r="I917" s="152"/>
      <c r="J917" s="185" t="s">
        <v>77</v>
      </c>
      <c r="K917" s="150" t="s">
        <v>8</v>
      </c>
      <c r="L917" s="150" t="s">
        <v>1</v>
      </c>
      <c r="M917" s="181" t="s">
        <v>8</v>
      </c>
      <c r="N917" s="196" t="s">
        <v>1</v>
      </c>
      <c r="O917" s="150" t="s">
        <v>8</v>
      </c>
      <c r="P917" s="56"/>
      <c r="Q917" s="1">
        <f>COUNTIF(U917:Y917,"M*")-COUNTIF(U917:Y917,"MAL")</f>
        <v>3</v>
      </c>
      <c r="R917" s="1">
        <f>COUNTIF(U917:Y917,"J*")</f>
        <v>1</v>
      </c>
      <c r="S917" s="1">
        <f>COUNTIF(U917:Y917,"AM*")</f>
        <v>1</v>
      </c>
      <c r="T917" s="152"/>
      <c r="U917" s="150" t="s">
        <v>8</v>
      </c>
      <c r="V917" s="150" t="s">
        <v>77</v>
      </c>
      <c r="W917" s="150" t="s">
        <v>8</v>
      </c>
      <c r="X917" s="150" t="s">
        <v>8</v>
      </c>
      <c r="Y917" s="150" t="s">
        <v>1</v>
      </c>
      <c r="Z917" s="156"/>
      <c r="AA917" s="157"/>
      <c r="AC917" s="42" t="str">
        <f t="shared" ca="1" si="92"/>
        <v/>
      </c>
      <c r="AD917" s="44" t="str">
        <f t="shared" ca="1" si="93"/>
        <v/>
      </c>
      <c r="AE917" s="46" t="str">
        <f t="shared" ca="1" si="94"/>
        <v/>
      </c>
      <c r="AF917" s="48" t="str">
        <f t="shared" ca="1" si="95"/>
        <v/>
      </c>
      <c r="AG917" s="50" t="str">
        <f t="shared" ca="1" si="96"/>
        <v/>
      </c>
      <c r="AH917" s="52" t="str">
        <f t="shared" ca="1" si="97"/>
        <v/>
      </c>
      <c r="AI917" s="158"/>
    </row>
    <row r="918" spans="2:35" ht="17.25" thickTop="1" thickBot="1" x14ac:dyDescent="0.3">
      <c r="B918" s="4" t="e">
        <f>VLOOKUP(E918,Tableau1[],4,FALSE)</f>
        <v>#N/A</v>
      </c>
      <c r="C918" s="4" t="str">
        <f>IF(E918=(LOOKUP(E918,Tableau1[Date])),"F","NF")</f>
        <v>NF</v>
      </c>
      <c r="D918" s="92" t="str">
        <f t="shared" ca="1" si="91"/>
        <v/>
      </c>
      <c r="E918" s="2">
        <v>44015</v>
      </c>
      <c r="F918" s="1">
        <f>COUNTIF(J918:O918,"M*")-COUNTIF(J918:O918,"MAL")</f>
        <v>3</v>
      </c>
      <c r="G918" s="1">
        <f>COUNTIF(J918:O918,"J*")</f>
        <v>1</v>
      </c>
      <c r="H918" s="1">
        <f>COUNTIF(J918:O918,"AM*")</f>
        <v>2</v>
      </c>
      <c r="I918" s="152"/>
      <c r="J918" s="150" t="s">
        <v>77</v>
      </c>
      <c r="K918" s="150" t="s">
        <v>8</v>
      </c>
      <c r="L918" s="150" t="s">
        <v>1</v>
      </c>
      <c r="M918" s="182" t="s">
        <v>8</v>
      </c>
      <c r="N918" s="197" t="s">
        <v>1</v>
      </c>
      <c r="O918" s="150" t="s">
        <v>8</v>
      </c>
      <c r="P918" s="57" t="str">
        <f ca="1">IF((E918-TODAY())&lt;70,"Verrouillée","Libre")</f>
        <v>Verrouillée</v>
      </c>
      <c r="Q918" s="1">
        <f>COUNTIF(U918:Y918,"M*")-COUNTIF(U918:Y918,"MAL")</f>
        <v>3</v>
      </c>
      <c r="R918" s="1">
        <f>COUNTIF(U918:Y918,"J*")</f>
        <v>1</v>
      </c>
      <c r="S918" s="1">
        <f>COUNTIF(U918:Y918,"AM*")</f>
        <v>1</v>
      </c>
      <c r="T918" s="152"/>
      <c r="U918" s="150" t="s">
        <v>87</v>
      </c>
      <c r="V918" s="150" t="s">
        <v>77</v>
      </c>
      <c r="W918" s="150" t="s">
        <v>8</v>
      </c>
      <c r="X918" s="150" t="s">
        <v>8</v>
      </c>
      <c r="Y918" s="150" t="s">
        <v>1</v>
      </c>
      <c r="Z918" s="156"/>
      <c r="AA918" s="157"/>
      <c r="AC918" s="42" t="str">
        <f t="shared" ca="1" si="92"/>
        <v/>
      </c>
      <c r="AD918" s="44" t="str">
        <f t="shared" ca="1" si="93"/>
        <v/>
      </c>
      <c r="AE918" s="46" t="str">
        <f t="shared" ca="1" si="94"/>
        <v/>
      </c>
      <c r="AF918" s="48" t="str">
        <f t="shared" ca="1" si="95"/>
        <v/>
      </c>
      <c r="AG918" s="50" t="str">
        <f t="shared" ca="1" si="96"/>
        <v/>
      </c>
      <c r="AH918" s="52" t="str">
        <f t="shared" ca="1" si="97"/>
        <v/>
      </c>
      <c r="AI918" s="158"/>
    </row>
    <row r="919" spans="2:35" ht="16.5" thickTop="1" x14ac:dyDescent="0.25">
      <c r="B919" s="4" t="e">
        <f>VLOOKUP(E919,Tableau1[],4,FALSE)</f>
        <v>#N/A</v>
      </c>
      <c r="C919" s="4" t="str">
        <f>IF(E919=(LOOKUP(E919,Tableau1[Date])),"F","NF")</f>
        <v>NF</v>
      </c>
      <c r="D919" s="92" t="str">
        <f t="shared" ca="1" si="91"/>
        <v/>
      </c>
      <c r="E919" s="7">
        <v>44016</v>
      </c>
      <c r="I919" s="152"/>
      <c r="J919" s="150"/>
      <c r="K919" s="150"/>
      <c r="L919" s="150"/>
      <c r="M919" s="150"/>
      <c r="N919" s="150"/>
      <c r="O919" s="150"/>
      <c r="T919" s="152"/>
      <c r="U919" s="150"/>
      <c r="V919" s="150"/>
      <c r="W919" s="150"/>
      <c r="X919" s="150"/>
      <c r="Y919" s="150"/>
      <c r="Z919" s="156"/>
      <c r="AA919" s="157"/>
      <c r="AC919" s="42" t="str">
        <f t="shared" ca="1" si="92"/>
        <v/>
      </c>
      <c r="AD919" s="44" t="str">
        <f t="shared" ca="1" si="93"/>
        <v/>
      </c>
      <c r="AE919" s="46" t="str">
        <f t="shared" ca="1" si="94"/>
        <v/>
      </c>
      <c r="AF919" s="48" t="str">
        <f t="shared" ca="1" si="95"/>
        <v/>
      </c>
      <c r="AG919" s="50" t="str">
        <f t="shared" ca="1" si="96"/>
        <v/>
      </c>
      <c r="AH919" s="52" t="str">
        <f t="shared" ca="1" si="97"/>
        <v/>
      </c>
      <c r="AI919" s="158"/>
    </row>
    <row r="920" spans="2:35" ht="16.5" thickBot="1" x14ac:dyDescent="0.3">
      <c r="B920" s="4" t="e">
        <f>VLOOKUP(E920,Tableau1[],4,FALSE)</f>
        <v>#N/A</v>
      </c>
      <c r="C920" s="4" t="str">
        <f>IF(E920=(LOOKUP(E920,Tableau1[Date])),"F","NF")</f>
        <v>NF</v>
      </c>
      <c r="D920" s="92" t="str">
        <f t="shared" ca="1" si="91"/>
        <v/>
      </c>
      <c r="E920" s="7">
        <v>44017</v>
      </c>
      <c r="I920" s="152"/>
      <c r="J920" s="150"/>
      <c r="K920" s="150"/>
      <c r="L920" s="150"/>
      <c r="M920" s="150"/>
      <c r="N920" s="150"/>
      <c r="O920" s="150"/>
      <c r="T920" s="152"/>
      <c r="U920" s="150"/>
      <c r="V920" s="150"/>
      <c r="W920" s="150"/>
      <c r="X920" s="150"/>
      <c r="Y920" s="150"/>
      <c r="Z920" s="156"/>
      <c r="AA920" s="157"/>
      <c r="AC920" s="42" t="str">
        <f t="shared" ca="1" si="92"/>
        <v/>
      </c>
      <c r="AD920" s="44" t="str">
        <f t="shared" ca="1" si="93"/>
        <v/>
      </c>
      <c r="AE920" s="46" t="str">
        <f t="shared" ca="1" si="94"/>
        <v/>
      </c>
      <c r="AF920" s="48" t="str">
        <f t="shared" ca="1" si="95"/>
        <v/>
      </c>
      <c r="AG920" s="50" t="str">
        <f t="shared" ca="1" si="96"/>
        <v/>
      </c>
      <c r="AH920" s="52" t="str">
        <f t="shared" ca="1" si="97"/>
        <v/>
      </c>
      <c r="AI920" s="158"/>
    </row>
    <row r="921" spans="2:35" ht="16.5" thickTop="1" x14ac:dyDescent="0.25">
      <c r="B921" s="4" t="e">
        <f>VLOOKUP(E921,Tableau1[],4,FALSE)</f>
        <v>#N/A</v>
      </c>
      <c r="C921" s="4" t="str">
        <f>IF(E921=(LOOKUP(E921,Tableau1[Date])),"F","NF")</f>
        <v>NF</v>
      </c>
      <c r="D921" s="92" t="str">
        <f t="shared" ca="1" si="91"/>
        <v/>
      </c>
      <c r="E921" s="2">
        <v>44018</v>
      </c>
      <c r="F921" s="1">
        <f>COUNTIF(J921:O921,"M*")-COUNTIF(J921:O921,"MAL")</f>
        <v>3</v>
      </c>
      <c r="G921" s="1">
        <f>COUNTIF(J921:O921,"J*")</f>
        <v>1</v>
      </c>
      <c r="H921" s="1">
        <f>COUNTIF(J921:O921,"AM*")</f>
        <v>2</v>
      </c>
      <c r="I921" s="152"/>
      <c r="J921" s="150" t="s">
        <v>8</v>
      </c>
      <c r="K921" s="150" t="s">
        <v>8</v>
      </c>
      <c r="L921" s="150" t="s">
        <v>1</v>
      </c>
      <c r="M921" s="180" t="s">
        <v>77</v>
      </c>
      <c r="N921" s="180" t="s">
        <v>1</v>
      </c>
      <c r="O921" s="150" t="s">
        <v>8</v>
      </c>
      <c r="P921" s="20" t="s">
        <v>59</v>
      </c>
      <c r="Q921" s="1">
        <f>COUNTIF(U921:Y921,"M*")-COUNTIF(U921:Y921,"MAL")</f>
        <v>2</v>
      </c>
      <c r="R921" s="1">
        <f>COUNTIF(U921:Y921,"J*")</f>
        <v>0</v>
      </c>
      <c r="S921" s="1">
        <f>COUNTIF(U921:Y921,"AM*")</f>
        <v>1</v>
      </c>
      <c r="T921" s="152"/>
      <c r="U921" s="150" t="s">
        <v>8</v>
      </c>
      <c r="V921" s="150" t="s">
        <v>1</v>
      </c>
      <c r="W921" s="150" t="s">
        <v>9</v>
      </c>
      <c r="X921" s="150" t="s">
        <v>9</v>
      </c>
      <c r="Y921" s="150" t="s">
        <v>8</v>
      </c>
      <c r="Z921" s="156"/>
      <c r="AA921" s="157"/>
      <c r="AC921" s="42" t="str">
        <f t="shared" ca="1" si="92"/>
        <v/>
      </c>
      <c r="AD921" s="44" t="str">
        <f t="shared" ca="1" si="93"/>
        <v/>
      </c>
      <c r="AE921" s="46" t="str">
        <f t="shared" ca="1" si="94"/>
        <v/>
      </c>
      <c r="AF921" s="48" t="str">
        <f t="shared" ca="1" si="95"/>
        <v/>
      </c>
      <c r="AG921" s="50" t="str">
        <f t="shared" ca="1" si="96"/>
        <v/>
      </c>
      <c r="AH921" s="52" t="str">
        <f t="shared" ca="1" si="97"/>
        <v/>
      </c>
      <c r="AI921" s="158"/>
    </row>
    <row r="922" spans="2:35" ht="16.5" thickBot="1" x14ac:dyDescent="0.3">
      <c r="B922" s="4" t="e">
        <f>VLOOKUP(E922,Tableau1[],4,FALSE)</f>
        <v>#N/A</v>
      </c>
      <c r="C922" s="4" t="str">
        <f>IF(E922=(LOOKUP(E922,Tableau1[Date])),"F","NF")</f>
        <v>NF</v>
      </c>
      <c r="D922" s="92" t="str">
        <f t="shared" ca="1" si="91"/>
        <v/>
      </c>
      <c r="E922" s="2">
        <v>44019</v>
      </c>
      <c r="F922" s="1">
        <f>COUNTIF(J922:O922,"M*")-COUNTIF(J922:O922,"MAL")</f>
        <v>4</v>
      </c>
      <c r="G922" s="1">
        <f>COUNTIF(J922:O922,"J*")</f>
        <v>0</v>
      </c>
      <c r="H922" s="1">
        <f>COUNTIF(J922:O922,"AM*")</f>
        <v>2</v>
      </c>
      <c r="I922" s="152"/>
      <c r="J922" s="150" t="s">
        <v>8</v>
      </c>
      <c r="K922" s="150" t="s">
        <v>8</v>
      </c>
      <c r="L922" s="150" t="s">
        <v>1</v>
      </c>
      <c r="M922" s="181" t="s">
        <v>8</v>
      </c>
      <c r="N922" s="182" t="s">
        <v>1</v>
      </c>
      <c r="O922" s="150" t="s">
        <v>8</v>
      </c>
      <c r="P922" s="302">
        <v>28</v>
      </c>
      <c r="Q922" s="1">
        <f>COUNTIF(U922:Y922,"M*")-COUNTIF(U922:Y922,"MAL")</f>
        <v>2</v>
      </c>
      <c r="R922" s="1">
        <f>COUNTIF(U922:Y922,"J*")</f>
        <v>0</v>
      </c>
      <c r="S922" s="1">
        <f>COUNTIF(U922:Y922,"AM*")</f>
        <v>1</v>
      </c>
      <c r="T922" s="152"/>
      <c r="U922" s="150" t="s">
        <v>87</v>
      </c>
      <c r="V922" s="150" t="s">
        <v>1</v>
      </c>
      <c r="W922" s="150" t="s">
        <v>9</v>
      </c>
      <c r="X922" s="150" t="s">
        <v>9</v>
      </c>
      <c r="Y922" s="150" t="s">
        <v>8</v>
      </c>
      <c r="Z922" s="156"/>
      <c r="AA922" s="157"/>
      <c r="AC922" s="42" t="str">
        <f t="shared" ca="1" si="92"/>
        <v/>
      </c>
      <c r="AD922" s="44" t="str">
        <f t="shared" ca="1" si="93"/>
        <v/>
      </c>
      <c r="AE922" s="46" t="str">
        <f t="shared" ca="1" si="94"/>
        <v/>
      </c>
      <c r="AF922" s="48" t="str">
        <f t="shared" ca="1" si="95"/>
        <v/>
      </c>
      <c r="AG922" s="50" t="str">
        <f t="shared" ca="1" si="96"/>
        <v/>
      </c>
      <c r="AH922" s="52" t="str">
        <f t="shared" ca="1" si="97"/>
        <v/>
      </c>
      <c r="AI922" s="158" t="s">
        <v>208</v>
      </c>
    </row>
    <row r="923" spans="2:35" ht="16.5" thickTop="1" x14ac:dyDescent="0.25">
      <c r="B923" s="4" t="e">
        <f>VLOOKUP(E923,Tableau1[],4,FALSE)</f>
        <v>#N/A</v>
      </c>
      <c r="C923" s="4" t="str">
        <f>IF(E923=(LOOKUP(E923,Tableau1[Date])),"F","NF")</f>
        <v>NF</v>
      </c>
      <c r="D923" s="92" t="str">
        <f t="shared" ca="1" si="91"/>
        <v/>
      </c>
      <c r="E923" s="2">
        <v>44020</v>
      </c>
      <c r="F923" s="1">
        <f>COUNTIF(J923:O923,"M*")-COUNTIF(J923:O923,"MAL")</f>
        <v>4</v>
      </c>
      <c r="G923" s="1">
        <f>COUNTIF(J923:O923,"J*")</f>
        <v>0</v>
      </c>
      <c r="H923" s="1">
        <f>COUNTIF(J923:O923,"AM*")</f>
        <v>2</v>
      </c>
      <c r="I923" s="152"/>
      <c r="J923" s="150" t="s">
        <v>8</v>
      </c>
      <c r="K923" s="150" t="s">
        <v>8</v>
      </c>
      <c r="L923" s="150" t="s">
        <v>1</v>
      </c>
      <c r="M923" s="181" t="s">
        <v>8</v>
      </c>
      <c r="N923" s="198" t="s">
        <v>1</v>
      </c>
      <c r="O923" s="150" t="s">
        <v>8</v>
      </c>
      <c r="P923" s="302"/>
      <c r="Q923" s="1">
        <f>COUNTIF(U923:Y923,"M*")-COUNTIF(U923:Y923,"MAL")</f>
        <v>2</v>
      </c>
      <c r="R923" s="1">
        <f>COUNTIF(U923:Y923,"J*")</f>
        <v>0</v>
      </c>
      <c r="S923" s="1">
        <f>COUNTIF(U923:Y923,"AM*")</f>
        <v>1</v>
      </c>
      <c r="T923" s="152"/>
      <c r="U923" s="150" t="s">
        <v>8</v>
      </c>
      <c r="V923" s="150" t="s">
        <v>1</v>
      </c>
      <c r="W923" s="150" t="s">
        <v>9</v>
      </c>
      <c r="X923" s="150" t="s">
        <v>9</v>
      </c>
      <c r="Y923" s="150" t="s">
        <v>8</v>
      </c>
      <c r="Z923" s="156"/>
      <c r="AA923" s="157"/>
      <c r="AC923" s="42" t="str">
        <f t="shared" ca="1" si="92"/>
        <v/>
      </c>
      <c r="AD923" s="44" t="str">
        <f t="shared" ca="1" si="93"/>
        <v/>
      </c>
      <c r="AE923" s="46" t="str">
        <f t="shared" ca="1" si="94"/>
        <v/>
      </c>
      <c r="AF923" s="48" t="str">
        <f t="shared" ca="1" si="95"/>
        <v/>
      </c>
      <c r="AG923" s="50" t="str">
        <f t="shared" ca="1" si="96"/>
        <v/>
      </c>
      <c r="AH923" s="52" t="str">
        <f t="shared" ca="1" si="97"/>
        <v/>
      </c>
      <c r="AI923" s="158"/>
    </row>
    <row r="924" spans="2:35" x14ac:dyDescent="0.25">
      <c r="B924" s="4" t="e">
        <f>VLOOKUP(E924,Tableau1[],4,FALSE)</f>
        <v>#N/A</v>
      </c>
      <c r="C924" s="4" t="str">
        <f>IF(E924=(LOOKUP(E924,Tableau1[Date])),"F","NF")</f>
        <v>NF</v>
      </c>
      <c r="D924" s="92" t="str">
        <f t="shared" ref="D924:D987" ca="1" si="98">IF(E924=TODAY(), "=&gt;", "")</f>
        <v/>
      </c>
      <c r="E924" s="2">
        <v>44021</v>
      </c>
      <c r="F924" s="1">
        <f>COUNTIF(J924:O924,"M*")-COUNTIF(J924:O924,"MAL")</f>
        <v>4</v>
      </c>
      <c r="G924" s="1">
        <f>COUNTIF(J924:O924,"J*")</f>
        <v>0</v>
      </c>
      <c r="H924" s="1">
        <f>COUNTIF(J924:O924,"AM*")</f>
        <v>2</v>
      </c>
      <c r="I924" s="152"/>
      <c r="J924" s="150" t="s">
        <v>8</v>
      </c>
      <c r="K924" s="150" t="s">
        <v>8</v>
      </c>
      <c r="L924" s="150" t="s">
        <v>1</v>
      </c>
      <c r="M924" s="181" t="s">
        <v>8</v>
      </c>
      <c r="N924" s="192" t="s">
        <v>1</v>
      </c>
      <c r="O924" s="150" t="s">
        <v>8</v>
      </c>
      <c r="P924" s="19" t="s">
        <v>62</v>
      </c>
      <c r="Q924" s="1">
        <f>COUNTIF(U924:Y924,"M*")-COUNTIF(U924:Y924,"MAL")</f>
        <v>1</v>
      </c>
      <c r="R924" s="1">
        <f>COUNTIF(U924:Y924,"J*")</f>
        <v>0</v>
      </c>
      <c r="S924" s="1">
        <f>COUNTIF(U924:Y924,"AM*")</f>
        <v>1</v>
      </c>
      <c r="T924" s="152"/>
      <c r="U924" s="150" t="s">
        <v>9</v>
      </c>
      <c r="V924" s="150" t="s">
        <v>1</v>
      </c>
      <c r="W924" s="150" t="s">
        <v>9</v>
      </c>
      <c r="X924" s="150" t="s">
        <v>9</v>
      </c>
      <c r="Y924" s="150" t="s">
        <v>8</v>
      </c>
      <c r="Z924" s="156"/>
      <c r="AA924" s="157"/>
      <c r="AC924" s="42" t="str">
        <f t="shared" ca="1" si="92"/>
        <v/>
      </c>
      <c r="AD924" s="44" t="str">
        <f t="shared" ca="1" si="93"/>
        <v/>
      </c>
      <c r="AE924" s="46" t="str">
        <f t="shared" ca="1" si="94"/>
        <v/>
      </c>
      <c r="AF924" s="48" t="str">
        <f t="shared" ca="1" si="95"/>
        <v/>
      </c>
      <c r="AG924" s="50" t="str">
        <f t="shared" ca="1" si="96"/>
        <v/>
      </c>
      <c r="AH924" s="52" t="str">
        <f t="shared" ca="1" si="97"/>
        <v/>
      </c>
      <c r="AI924" s="158" t="s">
        <v>208</v>
      </c>
    </row>
    <row r="925" spans="2:35" ht="16.5" thickBot="1" x14ac:dyDescent="0.3">
      <c r="B925" s="4" t="e">
        <f>VLOOKUP(E925,Tableau1[],4,FALSE)</f>
        <v>#N/A</v>
      </c>
      <c r="C925" s="4" t="str">
        <f>IF(E925=(LOOKUP(E925,Tableau1[Date])),"F","NF")</f>
        <v>NF</v>
      </c>
      <c r="D925" s="92" t="str">
        <f t="shared" ca="1" si="98"/>
        <v/>
      </c>
      <c r="E925" s="2">
        <v>44022</v>
      </c>
      <c r="F925" s="1">
        <f>COUNTIF(J925:O925,"M*")-COUNTIF(J925:O925,"MAL")</f>
        <v>4</v>
      </c>
      <c r="G925" s="1">
        <f>COUNTIF(J925:O925,"J*")</f>
        <v>0</v>
      </c>
      <c r="H925" s="1">
        <f>COUNTIF(J925:O925,"AM*")</f>
        <v>2</v>
      </c>
      <c r="I925" s="152"/>
      <c r="J925" s="150" t="s">
        <v>8</v>
      </c>
      <c r="K925" s="150" t="s">
        <v>87</v>
      </c>
      <c r="L925" s="150" t="s">
        <v>1</v>
      </c>
      <c r="M925" s="182" t="s">
        <v>8</v>
      </c>
      <c r="N925" s="193" t="s">
        <v>1</v>
      </c>
      <c r="O925" s="150" t="s">
        <v>8</v>
      </c>
      <c r="P925" s="21" t="str">
        <f ca="1">IF((E925-TODAY())&lt;70,"Verrouillée","Libre")</f>
        <v>Verrouillée</v>
      </c>
      <c r="Q925" s="1">
        <f>COUNTIF(U925:Y925,"M*")-COUNTIF(U925:Y925,"MAL")</f>
        <v>2</v>
      </c>
      <c r="R925" s="1">
        <f>COUNTIF(U925:Y925,"J*")</f>
        <v>0</v>
      </c>
      <c r="S925" s="1">
        <f>COUNTIF(U925:Y925,"AM*")</f>
        <v>1</v>
      </c>
      <c r="T925" s="152"/>
      <c r="U925" s="150" t="s">
        <v>8</v>
      </c>
      <c r="V925" s="150" t="s">
        <v>1</v>
      </c>
      <c r="W925" s="150" t="s">
        <v>9</v>
      </c>
      <c r="X925" s="150" t="s">
        <v>9</v>
      </c>
      <c r="Y925" s="150" t="s">
        <v>8</v>
      </c>
      <c r="Z925" s="156"/>
      <c r="AA925" s="157"/>
      <c r="AC925" s="42" t="str">
        <f t="shared" ca="1" si="92"/>
        <v/>
      </c>
      <c r="AD925" s="44" t="str">
        <f t="shared" ca="1" si="93"/>
        <v/>
      </c>
      <c r="AE925" s="46" t="str">
        <f t="shared" ca="1" si="94"/>
        <v/>
      </c>
      <c r="AF925" s="48" t="str">
        <f t="shared" ca="1" si="95"/>
        <v/>
      </c>
      <c r="AG925" s="50" t="str">
        <f t="shared" ca="1" si="96"/>
        <v/>
      </c>
      <c r="AH925" s="52" t="str">
        <f t="shared" ca="1" si="97"/>
        <v/>
      </c>
      <c r="AI925" s="158"/>
    </row>
    <row r="926" spans="2:35" ht="16.5" thickTop="1" x14ac:dyDescent="0.25">
      <c r="B926" s="4" t="e">
        <f>VLOOKUP(E926,Tableau1[],4,FALSE)</f>
        <v>#N/A</v>
      </c>
      <c r="C926" s="4" t="str">
        <f>IF(E926=(LOOKUP(E926,Tableau1[Date])),"F","NF")</f>
        <v>NF</v>
      </c>
      <c r="D926" s="92" t="str">
        <f t="shared" ca="1" si="98"/>
        <v/>
      </c>
      <c r="E926" s="7">
        <v>44023</v>
      </c>
      <c r="I926" s="152"/>
      <c r="J926" s="150"/>
      <c r="K926" s="150"/>
      <c r="L926" s="150"/>
      <c r="M926" s="150"/>
      <c r="N926" s="150"/>
      <c r="O926" s="150"/>
      <c r="T926" s="152"/>
      <c r="U926" s="150"/>
      <c r="V926" s="150"/>
      <c r="W926" s="150"/>
      <c r="X926" s="150"/>
      <c r="Y926" s="150"/>
      <c r="Z926" s="156"/>
      <c r="AA926" s="157"/>
      <c r="AC926" s="42" t="str">
        <f t="shared" ca="1" si="92"/>
        <v/>
      </c>
      <c r="AD926" s="44" t="str">
        <f t="shared" ca="1" si="93"/>
        <v/>
      </c>
      <c r="AE926" s="46" t="str">
        <f t="shared" ca="1" si="94"/>
        <v/>
      </c>
      <c r="AF926" s="48" t="str">
        <f t="shared" ca="1" si="95"/>
        <v/>
      </c>
      <c r="AG926" s="50" t="str">
        <f t="shared" ca="1" si="96"/>
        <v/>
      </c>
      <c r="AH926" s="52" t="str">
        <f t="shared" ca="1" si="97"/>
        <v/>
      </c>
      <c r="AI926" s="158"/>
    </row>
    <row r="927" spans="2:35" ht="16.5" thickBot="1" x14ac:dyDescent="0.3">
      <c r="B927" s="4" t="e">
        <f>VLOOKUP(E927,Tableau1[],4,FALSE)</f>
        <v>#N/A</v>
      </c>
      <c r="C927" s="4" t="str">
        <f>IF(E927=(LOOKUP(E927,Tableau1[Date])),"F","NF")</f>
        <v>NF</v>
      </c>
      <c r="D927" s="92" t="str">
        <f t="shared" ca="1" si="98"/>
        <v/>
      </c>
      <c r="E927" s="7">
        <v>44024</v>
      </c>
      <c r="I927" s="152"/>
      <c r="J927" s="150"/>
      <c r="K927" s="150"/>
      <c r="L927" s="150"/>
      <c r="M927" s="150"/>
      <c r="N927" s="150"/>
      <c r="O927" s="150"/>
      <c r="T927" s="152"/>
      <c r="U927" s="150"/>
      <c r="V927" s="150"/>
      <c r="W927" s="150"/>
      <c r="X927" s="150"/>
      <c r="Y927" s="150"/>
      <c r="Z927" s="156"/>
      <c r="AA927" s="157"/>
      <c r="AC927" s="42" t="str">
        <f t="shared" ca="1" si="92"/>
        <v/>
      </c>
      <c r="AD927" s="44" t="str">
        <f t="shared" ca="1" si="93"/>
        <v/>
      </c>
      <c r="AE927" s="46" t="str">
        <f t="shared" ca="1" si="94"/>
        <v/>
      </c>
      <c r="AF927" s="48" t="str">
        <f t="shared" ca="1" si="95"/>
        <v/>
      </c>
      <c r="AG927" s="50" t="str">
        <f t="shared" ca="1" si="96"/>
        <v/>
      </c>
      <c r="AH927" s="52" t="str">
        <f t="shared" ca="1" si="97"/>
        <v/>
      </c>
      <c r="AI927" s="158"/>
    </row>
    <row r="928" spans="2:35" ht="17.25" thickTop="1" thickBot="1" x14ac:dyDescent="0.3">
      <c r="B928" s="4" t="e">
        <f>VLOOKUP(E928,Tableau1[],4,FALSE)</f>
        <v>#N/A</v>
      </c>
      <c r="C928" s="4" t="str">
        <f>IF(E928=(LOOKUP(E928,Tableau1[Date])),"F","NF")</f>
        <v>NF</v>
      </c>
      <c r="D928" s="92" t="str">
        <f t="shared" ca="1" si="98"/>
        <v/>
      </c>
      <c r="E928" s="2">
        <v>44025</v>
      </c>
      <c r="F928" s="1">
        <f>COUNTIF(J928:O928,"M*")-COUNTIF(J928:O928,"MAL")</f>
        <v>3</v>
      </c>
      <c r="G928" s="1">
        <f>COUNTIF(J928:O928,"J*")</f>
        <v>1</v>
      </c>
      <c r="H928" s="1">
        <f>COUNTIF(J928:O928,"AM*")</f>
        <v>2</v>
      </c>
      <c r="I928" s="152"/>
      <c r="J928" s="248" t="s">
        <v>1</v>
      </c>
      <c r="K928" s="150" t="s">
        <v>8</v>
      </c>
      <c r="L928" s="231" t="s">
        <v>77</v>
      </c>
      <c r="M928" s="265" t="s">
        <v>1</v>
      </c>
      <c r="N928" s="186" t="s">
        <v>8</v>
      </c>
      <c r="O928" s="150" t="s">
        <v>8</v>
      </c>
      <c r="P928" s="20" t="s">
        <v>59</v>
      </c>
      <c r="Q928" s="1">
        <f>COUNTIF(U928:Y928,"M*")-COUNTIF(U928:Y928,"MAL")</f>
        <v>2</v>
      </c>
      <c r="R928" s="1">
        <f>COUNTIF(U928:Y928,"J*")</f>
        <v>0</v>
      </c>
      <c r="S928" s="1">
        <f>COUNTIF(U928:Y928,"AM*")</f>
        <v>1</v>
      </c>
      <c r="T928" s="152"/>
      <c r="U928" s="150" t="s">
        <v>8</v>
      </c>
      <c r="V928" s="150" t="s">
        <v>1</v>
      </c>
      <c r="W928" s="150" t="s">
        <v>9</v>
      </c>
      <c r="X928" s="150" t="s">
        <v>9</v>
      </c>
      <c r="Y928" s="150" t="s">
        <v>8</v>
      </c>
      <c r="Z928" s="156"/>
      <c r="AA928" s="157"/>
      <c r="AC928" s="42" t="str">
        <f t="shared" ca="1" si="92"/>
        <v/>
      </c>
      <c r="AD928" s="44" t="str">
        <f t="shared" ca="1" si="93"/>
        <v/>
      </c>
      <c r="AE928" s="46" t="str">
        <f t="shared" ca="1" si="94"/>
        <v/>
      </c>
      <c r="AF928" s="48" t="str">
        <f t="shared" ca="1" si="95"/>
        <v/>
      </c>
      <c r="AG928" s="50" t="str">
        <f t="shared" ca="1" si="96"/>
        <v/>
      </c>
      <c r="AH928" s="52" t="str">
        <f t="shared" ca="1" si="97"/>
        <v/>
      </c>
      <c r="AI928" s="158"/>
    </row>
    <row r="929" spans="2:35" ht="17.25" thickTop="1" thickBot="1" x14ac:dyDescent="0.3">
      <c r="B929" s="4" t="str">
        <f>VLOOKUP(E929,Tableau1[],4,FALSE)</f>
        <v>OUI</v>
      </c>
      <c r="C929" s="4" t="str">
        <f>IF(E929=(LOOKUP(E929,Tableau1[Date])),"F","NF")</f>
        <v>F</v>
      </c>
      <c r="D929" s="92" t="str">
        <f t="shared" ca="1" si="98"/>
        <v/>
      </c>
      <c r="E929" s="2">
        <v>44026</v>
      </c>
      <c r="F929" s="1">
        <f>COUNTIF(J929:O929,"M*")-COUNTIF(J929:O929,"MAL")</f>
        <v>2</v>
      </c>
      <c r="G929" s="1">
        <f>COUNTIF(J929:O929,"J*")</f>
        <v>1</v>
      </c>
      <c r="H929" s="1">
        <f>COUNTIF(J929:O929,"AM*")</f>
        <v>2</v>
      </c>
      <c r="I929" s="152"/>
      <c r="J929" s="150" t="s">
        <v>1</v>
      </c>
      <c r="K929" s="150" t="s">
        <v>77</v>
      </c>
      <c r="L929" s="201" t="s">
        <v>58</v>
      </c>
      <c r="M929" s="181" t="s">
        <v>1</v>
      </c>
      <c r="N929" s="262" t="s">
        <v>8</v>
      </c>
      <c r="O929" s="150" t="s">
        <v>8</v>
      </c>
      <c r="P929" s="302">
        <v>29</v>
      </c>
      <c r="Q929" s="1">
        <f>COUNTIF(U929:Y929,"M*")-COUNTIF(U929:Y929,"MAL")</f>
        <v>1</v>
      </c>
      <c r="R929" s="1">
        <f>COUNTIF(U929:Y929,"J*")</f>
        <v>0</v>
      </c>
      <c r="S929" s="1">
        <f>COUNTIF(U929:Y929,"AM*")</f>
        <v>1</v>
      </c>
      <c r="T929" s="152"/>
      <c r="U929" s="150" t="s">
        <v>8</v>
      </c>
      <c r="V929" s="150" t="s">
        <v>1</v>
      </c>
      <c r="W929" s="150" t="s">
        <v>58</v>
      </c>
      <c r="X929" s="150" t="s">
        <v>58</v>
      </c>
      <c r="Y929" s="150" t="s">
        <v>58</v>
      </c>
      <c r="Z929" s="156"/>
      <c r="AA929" s="157"/>
      <c r="AC929" s="42" t="str">
        <f t="shared" ca="1" si="92"/>
        <v/>
      </c>
      <c r="AD929" s="44" t="str">
        <f t="shared" ca="1" si="93"/>
        <v/>
      </c>
      <c r="AE929" s="46" t="str">
        <f t="shared" ca="1" si="94"/>
        <v/>
      </c>
      <c r="AF929" s="48" t="str">
        <f t="shared" ca="1" si="95"/>
        <v/>
      </c>
      <c r="AG929" s="50" t="str">
        <f t="shared" ca="1" si="96"/>
        <v/>
      </c>
      <c r="AH929" s="52" t="str">
        <f t="shared" ca="1" si="97"/>
        <v/>
      </c>
      <c r="AI929" s="158"/>
    </row>
    <row r="930" spans="2:35" ht="17.25" thickTop="1" thickBot="1" x14ac:dyDescent="0.3">
      <c r="B930" s="4" t="e">
        <f>VLOOKUP(E930,Tableau1[],4,FALSE)</f>
        <v>#N/A</v>
      </c>
      <c r="C930" s="4" t="str">
        <f>IF(E930=(LOOKUP(E930,Tableau1[Date])),"F","NF")</f>
        <v>NF</v>
      </c>
      <c r="D930" s="92" t="str">
        <f t="shared" ca="1" si="98"/>
        <v/>
      </c>
      <c r="E930" s="2">
        <v>44027</v>
      </c>
      <c r="F930" s="1">
        <f>COUNTIF(J930:O930,"M*")-COUNTIF(J930:O930,"MAL")</f>
        <v>3</v>
      </c>
      <c r="G930" s="1">
        <f>COUNTIF(J930:O930,"J*")</f>
        <v>1</v>
      </c>
      <c r="H930" s="1">
        <f>COUNTIF(J930:O930,"AM*")</f>
        <v>2</v>
      </c>
      <c r="I930" s="152"/>
      <c r="J930" s="201" t="s">
        <v>1</v>
      </c>
      <c r="K930" s="150" t="s">
        <v>8</v>
      </c>
      <c r="L930" s="150" t="s">
        <v>77</v>
      </c>
      <c r="M930" s="229" t="s">
        <v>1</v>
      </c>
      <c r="N930" s="263" t="s">
        <v>8</v>
      </c>
      <c r="O930" s="150" t="s">
        <v>8</v>
      </c>
      <c r="P930" s="302"/>
      <c r="Q930" s="1">
        <f>COUNTIF(U930:Y930,"M*")-COUNTIF(U930:Y930,"MAL")</f>
        <v>2</v>
      </c>
      <c r="R930" s="1">
        <f>COUNTIF(U930:Y930,"J*")</f>
        <v>0</v>
      </c>
      <c r="S930" s="1">
        <f>COUNTIF(U930:Y930,"AM*")</f>
        <v>1</v>
      </c>
      <c r="T930" s="152"/>
      <c r="U930" s="150" t="s">
        <v>8</v>
      </c>
      <c r="V930" s="150" t="s">
        <v>1</v>
      </c>
      <c r="W930" s="150" t="s">
        <v>9</v>
      </c>
      <c r="X930" s="150" t="s">
        <v>9</v>
      </c>
      <c r="Y930" s="150" t="s">
        <v>8</v>
      </c>
      <c r="Z930" s="156"/>
      <c r="AA930" s="157"/>
      <c r="AC930" s="42" t="str">
        <f t="shared" ca="1" si="92"/>
        <v/>
      </c>
      <c r="AD930" s="44" t="str">
        <f t="shared" ca="1" si="93"/>
        <v/>
      </c>
      <c r="AE930" s="46" t="str">
        <f t="shared" ca="1" si="94"/>
        <v/>
      </c>
      <c r="AF930" s="48" t="str">
        <f t="shared" ca="1" si="95"/>
        <v/>
      </c>
      <c r="AG930" s="50" t="str">
        <f t="shared" ca="1" si="96"/>
        <v/>
      </c>
      <c r="AH930" s="52" t="str">
        <f t="shared" ca="1" si="97"/>
        <v/>
      </c>
      <c r="AI930" s="158"/>
    </row>
    <row r="931" spans="2:35" ht="17.25" thickTop="1" thickBot="1" x14ac:dyDescent="0.3">
      <c r="B931" s="4" t="e">
        <f>VLOOKUP(E931,Tableau1[],4,FALSE)</f>
        <v>#N/A</v>
      </c>
      <c r="C931" s="4" t="str">
        <f>IF(E931=(LOOKUP(E931,Tableau1[Date])),"F","NF")</f>
        <v>NF</v>
      </c>
      <c r="D931" s="92" t="str">
        <f t="shared" ca="1" si="98"/>
        <v/>
      </c>
      <c r="E931" s="2">
        <v>44028</v>
      </c>
      <c r="F931" s="1">
        <f>COUNTIF(J931:O931,"M*")-COUNTIF(J931:O931,"MAL")</f>
        <v>3</v>
      </c>
      <c r="G931" s="1">
        <f>COUNTIF(J931:O931,"J*")</f>
        <v>1</v>
      </c>
      <c r="H931" s="1">
        <f>COUNTIF(J931:O931,"AM*")</f>
        <v>2</v>
      </c>
      <c r="I931" s="154" t="s">
        <v>97</v>
      </c>
      <c r="J931" s="259" t="s">
        <v>1</v>
      </c>
      <c r="K931" s="150" t="s">
        <v>8</v>
      </c>
      <c r="L931" s="150" t="s">
        <v>77</v>
      </c>
      <c r="M931" s="261" t="s">
        <v>1</v>
      </c>
      <c r="N931" s="196" t="s">
        <v>8</v>
      </c>
      <c r="O931" s="150" t="s">
        <v>8</v>
      </c>
      <c r="P931" s="19" t="s">
        <v>62</v>
      </c>
      <c r="Q931" s="1">
        <f>COUNTIF(U931:Y931,"M*")-COUNTIF(U931:Y931,"MAL")</f>
        <v>2</v>
      </c>
      <c r="R931" s="1">
        <f>COUNTIF(U931:Y931,"J*")</f>
        <v>0</v>
      </c>
      <c r="S931" s="1">
        <f>COUNTIF(U931:Y931,"AM*")</f>
        <v>1</v>
      </c>
      <c r="T931" s="152"/>
      <c r="U931" s="150" t="s">
        <v>87</v>
      </c>
      <c r="V931" s="150" t="s">
        <v>1</v>
      </c>
      <c r="W931" s="150" t="s">
        <v>9</v>
      </c>
      <c r="X931" s="150" t="s">
        <v>9</v>
      </c>
      <c r="Y931" s="150" t="s">
        <v>8</v>
      </c>
      <c r="Z931" s="156"/>
      <c r="AA931" s="157"/>
      <c r="AC931" s="42" t="str">
        <f t="shared" ca="1" si="92"/>
        <v/>
      </c>
      <c r="AD931" s="44" t="str">
        <f t="shared" ca="1" si="93"/>
        <v/>
      </c>
      <c r="AE931" s="46" t="str">
        <f t="shared" ca="1" si="94"/>
        <v/>
      </c>
      <c r="AF931" s="48" t="str">
        <f t="shared" ca="1" si="95"/>
        <v/>
      </c>
      <c r="AG931" s="50" t="str">
        <f t="shared" ca="1" si="96"/>
        <v/>
      </c>
      <c r="AH931" s="52" t="str">
        <f t="shared" ca="1" si="97"/>
        <v/>
      </c>
      <c r="AI931" s="158"/>
    </row>
    <row r="932" spans="2:35" ht="17.25" thickTop="1" thickBot="1" x14ac:dyDescent="0.3">
      <c r="B932" s="4" t="e">
        <f>VLOOKUP(E932,Tableau1[],4,FALSE)</f>
        <v>#N/A</v>
      </c>
      <c r="C932" s="4" t="str">
        <f>IF(E932=(LOOKUP(E932,Tableau1[Date])),"F","NF")</f>
        <v>NF</v>
      </c>
      <c r="D932" s="92" t="str">
        <f t="shared" ca="1" si="98"/>
        <v/>
      </c>
      <c r="E932" s="2">
        <v>44029</v>
      </c>
      <c r="F932" s="1">
        <f>COUNTIF(J932:O932,"M*")-COUNTIF(J932:O932,"MAL")</f>
        <v>3</v>
      </c>
      <c r="G932" s="1">
        <f>COUNTIF(J932:O932,"J*")</f>
        <v>1</v>
      </c>
      <c r="H932" s="1">
        <f>COUNTIF(J932:O932,"AM*")</f>
        <v>2</v>
      </c>
      <c r="I932" s="152"/>
      <c r="J932" s="260" t="s">
        <v>1</v>
      </c>
      <c r="K932" s="150" t="s">
        <v>8</v>
      </c>
      <c r="L932" s="150" t="s">
        <v>77</v>
      </c>
      <c r="M932" s="201" t="s">
        <v>1</v>
      </c>
      <c r="N932" s="262" t="s">
        <v>8</v>
      </c>
      <c r="O932" s="150" t="s">
        <v>8</v>
      </c>
      <c r="P932" s="21" t="str">
        <f ca="1">IF((E932-TODAY())&lt;70,"Verrouillée","Libre")</f>
        <v>Verrouillée</v>
      </c>
      <c r="Q932" s="1">
        <f>COUNTIF(U932:Y932,"M*")-COUNTIF(U932:Y932,"MAL")</f>
        <v>2</v>
      </c>
      <c r="R932" s="1">
        <f>COUNTIF(U932:Y932,"J*")</f>
        <v>0</v>
      </c>
      <c r="S932" s="1">
        <f>COUNTIF(U932:Y932,"AM*")</f>
        <v>1</v>
      </c>
      <c r="T932" s="152"/>
      <c r="U932" s="150" t="s">
        <v>8</v>
      </c>
      <c r="V932" s="150" t="s">
        <v>1</v>
      </c>
      <c r="W932" s="150" t="s">
        <v>9</v>
      </c>
      <c r="X932" s="150" t="s">
        <v>9</v>
      </c>
      <c r="Y932" s="150" t="s">
        <v>8</v>
      </c>
      <c r="Z932" s="156"/>
      <c r="AA932" s="157"/>
      <c r="AC932" s="42" t="str">
        <f t="shared" ca="1" si="92"/>
        <v/>
      </c>
      <c r="AD932" s="44" t="str">
        <f t="shared" ca="1" si="93"/>
        <v/>
      </c>
      <c r="AE932" s="46" t="str">
        <f t="shared" ca="1" si="94"/>
        <v/>
      </c>
      <c r="AF932" s="48" t="str">
        <f t="shared" ca="1" si="95"/>
        <v/>
      </c>
      <c r="AG932" s="50" t="str">
        <f t="shared" ca="1" si="96"/>
        <v/>
      </c>
      <c r="AH932" s="52" t="str">
        <f t="shared" ca="1" si="97"/>
        <v/>
      </c>
      <c r="AI932" s="158"/>
    </row>
    <row r="933" spans="2:35" ht="16.5" thickTop="1" x14ac:dyDescent="0.25">
      <c r="B933" s="4" t="e">
        <f>VLOOKUP(E933,Tableau1[],4,FALSE)</f>
        <v>#N/A</v>
      </c>
      <c r="C933" s="4" t="str">
        <f>IF(E933=(LOOKUP(E933,Tableau1[Date])),"F","NF")</f>
        <v>NF</v>
      </c>
      <c r="D933" s="92" t="str">
        <f t="shared" ca="1" si="98"/>
        <v/>
      </c>
      <c r="E933" s="7">
        <v>44030</v>
      </c>
      <c r="I933" s="152"/>
      <c r="J933" s="150"/>
      <c r="K933" s="150"/>
      <c r="L933" s="150"/>
      <c r="M933" s="150"/>
      <c r="N933" s="150"/>
      <c r="O933" s="150"/>
      <c r="T933" s="152"/>
      <c r="U933" s="150"/>
      <c r="V933" s="150"/>
      <c r="W933" s="150"/>
      <c r="X933" s="150"/>
      <c r="Y933" s="150"/>
      <c r="Z933" s="156"/>
      <c r="AA933" s="157"/>
      <c r="AC933" s="42" t="str">
        <f t="shared" ca="1" si="92"/>
        <v/>
      </c>
      <c r="AD933" s="44" t="str">
        <f t="shared" ca="1" si="93"/>
        <v/>
      </c>
      <c r="AE933" s="46" t="str">
        <f t="shared" ca="1" si="94"/>
        <v/>
      </c>
      <c r="AF933" s="48" t="str">
        <f t="shared" ca="1" si="95"/>
        <v/>
      </c>
      <c r="AG933" s="50" t="str">
        <f t="shared" ca="1" si="96"/>
        <v/>
      </c>
      <c r="AH933" s="52" t="str">
        <f t="shared" ca="1" si="97"/>
        <v/>
      </c>
      <c r="AI933" s="158"/>
    </row>
    <row r="934" spans="2:35" ht="16.5" thickBot="1" x14ac:dyDescent="0.3">
      <c r="B934" s="4" t="e">
        <f>VLOOKUP(E934,Tableau1[],4,FALSE)</f>
        <v>#N/A</v>
      </c>
      <c r="C934" s="4" t="str">
        <f>IF(E934=(LOOKUP(E934,Tableau1[Date])),"F","NF")</f>
        <v>NF</v>
      </c>
      <c r="D934" s="92" t="str">
        <f t="shared" ca="1" si="98"/>
        <v/>
      </c>
      <c r="E934" s="7">
        <v>44031</v>
      </c>
      <c r="I934" s="152"/>
      <c r="J934" s="150"/>
      <c r="K934" s="150"/>
      <c r="L934" s="150"/>
      <c r="M934" s="150"/>
      <c r="N934" s="150"/>
      <c r="O934" s="150"/>
      <c r="T934" s="152"/>
      <c r="U934" s="150"/>
      <c r="V934" s="150"/>
      <c r="W934" s="150"/>
      <c r="X934" s="150"/>
      <c r="Y934" s="150"/>
      <c r="Z934" s="156"/>
      <c r="AA934" s="157"/>
      <c r="AC934" s="42" t="str">
        <f t="shared" ca="1" si="92"/>
        <v/>
      </c>
      <c r="AD934" s="44" t="str">
        <f t="shared" ca="1" si="93"/>
        <v/>
      </c>
      <c r="AE934" s="46" t="str">
        <f t="shared" ca="1" si="94"/>
        <v/>
      </c>
      <c r="AF934" s="48" t="str">
        <f t="shared" ca="1" si="95"/>
        <v/>
      </c>
      <c r="AG934" s="50" t="str">
        <f t="shared" ca="1" si="96"/>
        <v/>
      </c>
      <c r="AH934" s="52" t="str">
        <f t="shared" ca="1" si="97"/>
        <v/>
      </c>
      <c r="AI934" s="158"/>
    </row>
    <row r="935" spans="2:35" ht="16.5" thickTop="1" x14ac:dyDescent="0.25">
      <c r="B935" s="4" t="e">
        <f>VLOOKUP(E935,Tableau1[],4,FALSE)</f>
        <v>#N/A</v>
      </c>
      <c r="C935" s="4" t="str">
        <f>IF(E935=(LOOKUP(E935,Tableau1[Date])),"F","NF")</f>
        <v>NF</v>
      </c>
      <c r="D935" s="92" t="str">
        <f t="shared" ca="1" si="98"/>
        <v/>
      </c>
      <c r="E935" s="2">
        <v>44032</v>
      </c>
      <c r="F935" s="1">
        <f>COUNTIF(J935:O935,"M*")-COUNTIF(J935:O935,"MAL")</f>
        <v>2</v>
      </c>
      <c r="G935" s="1">
        <f>COUNTIF(J935:O935,"J*")</f>
        <v>1</v>
      </c>
      <c r="H935" s="1">
        <f>COUNTIF(J935:O935,"AM*")</f>
        <v>1</v>
      </c>
      <c r="I935" s="152"/>
      <c r="J935" s="150" t="s">
        <v>1</v>
      </c>
      <c r="K935" s="150" t="s">
        <v>8</v>
      </c>
      <c r="L935" s="150" t="s">
        <v>9</v>
      </c>
      <c r="M935" s="150" t="s">
        <v>9</v>
      </c>
      <c r="N935" s="180" t="s">
        <v>8</v>
      </c>
      <c r="O935" s="150" t="s">
        <v>77</v>
      </c>
      <c r="P935" s="20" t="s">
        <v>59</v>
      </c>
      <c r="Q935" s="1">
        <f>COUNTIF(U935:Y935,"M*")-COUNTIF(U935:Y935,"MAL")</f>
        <v>2</v>
      </c>
      <c r="R935" s="1">
        <f>COUNTIF(U935:Y935,"J*")</f>
        <v>0</v>
      </c>
      <c r="S935" s="1">
        <f>COUNTIF(U935:Y935,"AM*")</f>
        <v>1</v>
      </c>
      <c r="T935" s="152"/>
      <c r="U935" s="150" t="s">
        <v>8</v>
      </c>
      <c r="V935" s="150" t="s">
        <v>8</v>
      </c>
      <c r="W935" s="150" t="s">
        <v>9</v>
      </c>
      <c r="X935" s="150" t="s">
        <v>9</v>
      </c>
      <c r="Y935" s="150" t="s">
        <v>1</v>
      </c>
      <c r="Z935" s="156"/>
      <c r="AA935" s="157"/>
      <c r="AC935" s="42" t="str">
        <f t="shared" ca="1" si="92"/>
        <v/>
      </c>
      <c r="AD935" s="44" t="str">
        <f t="shared" ca="1" si="93"/>
        <v/>
      </c>
      <c r="AE935" s="46" t="str">
        <f t="shared" ca="1" si="94"/>
        <v/>
      </c>
      <c r="AF935" s="48" t="str">
        <f t="shared" ca="1" si="95"/>
        <v/>
      </c>
      <c r="AG935" s="50" t="str">
        <f t="shared" ca="1" si="96"/>
        <v/>
      </c>
      <c r="AH935" s="52" t="str">
        <f t="shared" ca="1" si="97"/>
        <v/>
      </c>
      <c r="AI935" s="158"/>
    </row>
    <row r="936" spans="2:35" x14ac:dyDescent="0.25">
      <c r="B936" s="4" t="e">
        <f>VLOOKUP(E936,Tableau1[],4,FALSE)</f>
        <v>#N/A</v>
      </c>
      <c r="C936" s="4" t="str">
        <f>IF(E936=(LOOKUP(E936,Tableau1[Date])),"F","NF")</f>
        <v>NF</v>
      </c>
      <c r="D936" s="92" t="str">
        <f t="shared" ca="1" si="98"/>
        <v/>
      </c>
      <c r="E936" s="2">
        <v>44033</v>
      </c>
      <c r="F936" s="1">
        <f>COUNTIF(J936:O936,"M*")-COUNTIF(J936:O936,"MAL")</f>
        <v>2</v>
      </c>
      <c r="G936" s="1">
        <f>COUNTIF(J936:O936,"J*")</f>
        <v>1</v>
      </c>
      <c r="H936" s="1">
        <f>COUNTIF(J936:O936,"AM*")</f>
        <v>1</v>
      </c>
      <c r="I936" s="152"/>
      <c r="J936" s="150" t="s">
        <v>1</v>
      </c>
      <c r="K936" s="150" t="s">
        <v>8</v>
      </c>
      <c r="L936" s="150" t="s">
        <v>9</v>
      </c>
      <c r="M936" s="150" t="s">
        <v>9</v>
      </c>
      <c r="N936" s="181" t="s">
        <v>8</v>
      </c>
      <c r="O936" s="150" t="s">
        <v>77</v>
      </c>
      <c r="P936" s="302">
        <v>30</v>
      </c>
      <c r="Q936" s="1">
        <f>COUNTIF(U936:Y936,"M*")-COUNTIF(U936:Y936,"MAL")</f>
        <v>2</v>
      </c>
      <c r="R936" s="1">
        <f>COUNTIF(U936:Y936,"J*")</f>
        <v>0</v>
      </c>
      <c r="S936" s="1">
        <f>COUNTIF(U936:Y936,"AM*")</f>
        <v>1</v>
      </c>
      <c r="T936" s="152"/>
      <c r="U936" s="150" t="s">
        <v>8</v>
      </c>
      <c r="V936" s="150" t="s">
        <v>8</v>
      </c>
      <c r="W936" s="150" t="s">
        <v>9</v>
      </c>
      <c r="X936" s="150" t="s">
        <v>9</v>
      </c>
      <c r="Y936" s="150" t="s">
        <v>1</v>
      </c>
      <c r="Z936" s="156"/>
      <c r="AA936" s="157"/>
      <c r="AC936" s="42" t="str">
        <f t="shared" ca="1" si="92"/>
        <v/>
      </c>
      <c r="AD936" s="44" t="str">
        <f t="shared" ca="1" si="93"/>
        <v/>
      </c>
      <c r="AE936" s="46" t="str">
        <f t="shared" ca="1" si="94"/>
        <v/>
      </c>
      <c r="AF936" s="48" t="str">
        <f t="shared" ca="1" si="95"/>
        <v/>
      </c>
      <c r="AG936" s="50" t="str">
        <f t="shared" ca="1" si="96"/>
        <v/>
      </c>
      <c r="AH936" s="52" t="str">
        <f t="shared" ca="1" si="97"/>
        <v/>
      </c>
      <c r="AI936" s="158"/>
    </row>
    <row r="937" spans="2:35" ht="16.5" thickBot="1" x14ac:dyDescent="0.3">
      <c r="B937" s="4" t="e">
        <f>VLOOKUP(E937,Tableau1[],4,FALSE)</f>
        <v>#N/A</v>
      </c>
      <c r="C937" s="4" t="str">
        <f>IF(E937=(LOOKUP(E937,Tableau1[Date])),"F","NF")</f>
        <v>NF</v>
      </c>
      <c r="D937" s="92" t="str">
        <f t="shared" ca="1" si="98"/>
        <v/>
      </c>
      <c r="E937" s="2">
        <v>44034</v>
      </c>
      <c r="F937" s="1">
        <f>COUNTIF(J937:O937,"M*")-COUNTIF(J937:O937,"MAL")</f>
        <v>2</v>
      </c>
      <c r="G937" s="1">
        <f>COUNTIF(J937:O937,"J*")</f>
        <v>1</v>
      </c>
      <c r="H937" s="1">
        <f>COUNTIF(J937:O937,"AM*")</f>
        <v>1</v>
      </c>
      <c r="I937" s="152"/>
      <c r="J937" s="150" t="s">
        <v>1</v>
      </c>
      <c r="K937" s="150" t="s">
        <v>77</v>
      </c>
      <c r="L937" s="150" t="s">
        <v>9</v>
      </c>
      <c r="M937" s="150" t="s">
        <v>9</v>
      </c>
      <c r="N937" s="182" t="s">
        <v>8</v>
      </c>
      <c r="O937" s="150" t="s">
        <v>8</v>
      </c>
      <c r="P937" s="302"/>
      <c r="Q937" s="1">
        <f>COUNTIF(U937:Y937,"M*")-COUNTIF(U937:Y937,"MAL")</f>
        <v>2</v>
      </c>
      <c r="R937" s="1">
        <f>COUNTIF(U937:Y937,"J*")</f>
        <v>0</v>
      </c>
      <c r="S937" s="1">
        <f>COUNTIF(U937:Y937,"AM*")</f>
        <v>1</v>
      </c>
      <c r="T937" s="152"/>
      <c r="U937" s="150" t="s">
        <v>87</v>
      </c>
      <c r="V937" s="150" t="s">
        <v>8</v>
      </c>
      <c r="W937" s="150" t="s">
        <v>9</v>
      </c>
      <c r="X937" s="150" t="s">
        <v>9</v>
      </c>
      <c r="Y937" s="150" t="s">
        <v>1</v>
      </c>
      <c r="Z937" s="156"/>
      <c r="AA937" s="157"/>
      <c r="AC937" s="42" t="str">
        <f t="shared" ca="1" si="92"/>
        <v/>
      </c>
      <c r="AD937" s="44" t="str">
        <f t="shared" ca="1" si="93"/>
        <v/>
      </c>
      <c r="AE937" s="46" t="str">
        <f t="shared" ca="1" si="94"/>
        <v/>
      </c>
      <c r="AF937" s="48" t="str">
        <f t="shared" ca="1" si="95"/>
        <v/>
      </c>
      <c r="AG937" s="50" t="str">
        <f t="shared" ca="1" si="96"/>
        <v/>
      </c>
      <c r="AH937" s="52" t="str">
        <f t="shared" ca="1" si="97"/>
        <v/>
      </c>
      <c r="AI937" s="264"/>
    </row>
    <row r="938" spans="2:35" ht="16.5" thickTop="1" x14ac:dyDescent="0.25">
      <c r="B938" s="4" t="e">
        <f>VLOOKUP(E938,Tableau1[],4,FALSE)</f>
        <v>#N/A</v>
      </c>
      <c r="C938" s="4" t="str">
        <f>IF(E938=(LOOKUP(E938,Tableau1[Date])),"F","NF")</f>
        <v>NF</v>
      </c>
      <c r="D938" s="92" t="str">
        <f t="shared" ca="1" si="98"/>
        <v/>
      </c>
      <c r="E938" s="2">
        <v>44035</v>
      </c>
      <c r="F938" s="1">
        <f>COUNTIF(J938:O938,"M*")-COUNTIF(J938:O938,"MAL")</f>
        <v>2</v>
      </c>
      <c r="G938" s="1">
        <f>COUNTIF(J938:O938,"J*")</f>
        <v>1</v>
      </c>
      <c r="H938" s="1">
        <f>COUNTIF(J938:O938,"AM*")</f>
        <v>1</v>
      </c>
      <c r="I938" s="152"/>
      <c r="J938" s="150" t="s">
        <v>1</v>
      </c>
      <c r="K938" s="150" t="s">
        <v>8</v>
      </c>
      <c r="L938" s="150" t="s">
        <v>9</v>
      </c>
      <c r="M938" s="150" t="s">
        <v>9</v>
      </c>
      <c r="N938" s="263" t="s">
        <v>77</v>
      </c>
      <c r="O938" s="150" t="s">
        <v>8</v>
      </c>
      <c r="P938" s="19" t="s">
        <v>62</v>
      </c>
      <c r="Q938" s="1">
        <f>COUNTIF(U938:Y938,"M*")-COUNTIF(U938:Y938,"MAL")</f>
        <v>2</v>
      </c>
      <c r="R938" s="1">
        <f>COUNTIF(U938:Y938,"J*")</f>
        <v>0</v>
      </c>
      <c r="S938" s="1">
        <f>COUNTIF(U938:Y938,"AM*")</f>
        <v>1</v>
      </c>
      <c r="T938" s="152"/>
      <c r="U938" s="150" t="s">
        <v>8</v>
      </c>
      <c r="V938" s="150" t="s">
        <v>8</v>
      </c>
      <c r="W938" s="150" t="s">
        <v>9</v>
      </c>
      <c r="X938" s="150" t="s">
        <v>9</v>
      </c>
      <c r="Y938" s="150" t="s">
        <v>1</v>
      </c>
      <c r="Z938" s="156"/>
      <c r="AA938" s="157"/>
      <c r="AC938" s="42" t="str">
        <f t="shared" ca="1" si="92"/>
        <v/>
      </c>
      <c r="AD938" s="44" t="str">
        <f t="shared" ca="1" si="93"/>
        <v/>
      </c>
      <c r="AE938" s="46" t="str">
        <f t="shared" ca="1" si="94"/>
        <v/>
      </c>
      <c r="AF938" s="48" t="str">
        <f t="shared" ca="1" si="95"/>
        <v/>
      </c>
      <c r="AG938" s="50" t="str">
        <f t="shared" ca="1" si="96"/>
        <v/>
      </c>
      <c r="AH938" s="52" t="str">
        <f t="shared" ca="1" si="97"/>
        <v/>
      </c>
      <c r="AI938" s="158"/>
    </row>
    <row r="939" spans="2:35" ht="16.5" thickBot="1" x14ac:dyDescent="0.3">
      <c r="B939" s="4" t="e">
        <f>VLOOKUP(E939,Tableau1[],4,FALSE)</f>
        <v>#N/A</v>
      </c>
      <c r="C939" s="4" t="str">
        <f>IF(E939=(LOOKUP(E939,Tableau1[Date])),"F","NF")</f>
        <v>NF</v>
      </c>
      <c r="D939" s="92" t="str">
        <f t="shared" ca="1" si="98"/>
        <v/>
      </c>
      <c r="E939" s="2">
        <v>44036</v>
      </c>
      <c r="F939" s="1">
        <f>COUNTIF(J939:O939,"M*")-COUNTIF(J939:O939,"MAL")</f>
        <v>2</v>
      </c>
      <c r="G939" s="1">
        <f>COUNTIF(J939:O939,"J*")</f>
        <v>1</v>
      </c>
      <c r="H939" s="1">
        <f>COUNTIF(J939:O939,"AM*")</f>
        <v>1</v>
      </c>
      <c r="I939" s="152"/>
      <c r="J939" s="150" t="s">
        <v>1</v>
      </c>
      <c r="K939" s="150" t="s">
        <v>8</v>
      </c>
      <c r="L939" s="150" t="s">
        <v>9</v>
      </c>
      <c r="M939" s="150" t="s">
        <v>9</v>
      </c>
      <c r="N939" s="185" t="s">
        <v>77</v>
      </c>
      <c r="O939" s="150" t="s">
        <v>8</v>
      </c>
      <c r="P939" s="21" t="str">
        <f ca="1">IF((E939-TODAY())&lt;70,"Verrouillée","Libre")</f>
        <v>Verrouillée</v>
      </c>
      <c r="Q939" s="1">
        <f>COUNTIF(U939:Y939,"M*")-COUNTIF(U939:Y939,"MAL")</f>
        <v>1</v>
      </c>
      <c r="R939" s="1">
        <f>COUNTIF(U939:Y939,"J*")</f>
        <v>1</v>
      </c>
      <c r="S939" s="1">
        <f>COUNTIF(U939:Y939,"AM*")</f>
        <v>1</v>
      </c>
      <c r="T939" s="152"/>
      <c r="U939" s="150" t="s">
        <v>87</v>
      </c>
      <c r="V939" s="150" t="s">
        <v>1</v>
      </c>
      <c r="W939" s="150" t="s">
        <v>9</v>
      </c>
      <c r="X939" s="150" t="s">
        <v>9</v>
      </c>
      <c r="Y939" s="150" t="s">
        <v>77</v>
      </c>
      <c r="Z939" s="156"/>
      <c r="AA939" s="157"/>
      <c r="AC939" s="42" t="str">
        <f t="shared" ca="1" si="92"/>
        <v/>
      </c>
      <c r="AD939" s="44" t="str">
        <f t="shared" ca="1" si="93"/>
        <v/>
      </c>
      <c r="AE939" s="46" t="str">
        <f t="shared" ca="1" si="94"/>
        <v/>
      </c>
      <c r="AF939" s="48" t="str">
        <f t="shared" ca="1" si="95"/>
        <v/>
      </c>
      <c r="AG939" s="50" t="str">
        <f t="shared" ca="1" si="96"/>
        <v/>
      </c>
      <c r="AH939" s="52" t="str">
        <f t="shared" ca="1" si="97"/>
        <v/>
      </c>
      <c r="AI939" s="158"/>
    </row>
    <row r="940" spans="2:35" ht="16.5" thickTop="1" x14ac:dyDescent="0.25">
      <c r="B940" s="4" t="e">
        <f>VLOOKUP(E940,Tableau1[],4,FALSE)</f>
        <v>#N/A</v>
      </c>
      <c r="C940" s="4" t="str">
        <f>IF(E940=(LOOKUP(E940,Tableau1[Date])),"F","NF")</f>
        <v>NF</v>
      </c>
      <c r="D940" s="92" t="str">
        <f t="shared" ca="1" si="98"/>
        <v/>
      </c>
      <c r="E940" s="7">
        <v>44037</v>
      </c>
      <c r="I940" s="152"/>
      <c r="J940" s="150"/>
      <c r="K940" s="150"/>
      <c r="L940" s="150"/>
      <c r="M940" s="150"/>
      <c r="N940" s="150"/>
      <c r="O940" s="150"/>
      <c r="T940" s="152"/>
      <c r="U940" s="150"/>
      <c r="V940" s="150"/>
      <c r="W940" s="150"/>
      <c r="X940" s="150"/>
      <c r="Y940" s="150"/>
      <c r="Z940" s="156"/>
      <c r="AA940" s="157"/>
      <c r="AC940" s="42" t="str">
        <f t="shared" ca="1" si="92"/>
        <v/>
      </c>
      <c r="AD940" s="44" t="str">
        <f t="shared" ca="1" si="93"/>
        <v/>
      </c>
      <c r="AE940" s="46" t="str">
        <f t="shared" ca="1" si="94"/>
        <v/>
      </c>
      <c r="AF940" s="48" t="str">
        <f t="shared" ca="1" si="95"/>
        <v/>
      </c>
      <c r="AG940" s="50" t="str">
        <f t="shared" ca="1" si="96"/>
        <v/>
      </c>
      <c r="AH940" s="52" t="str">
        <f t="shared" ca="1" si="97"/>
        <v/>
      </c>
      <c r="AI940" s="158"/>
    </row>
    <row r="941" spans="2:35" ht="16.5" thickBot="1" x14ac:dyDescent="0.3">
      <c r="B941" s="4" t="e">
        <f>VLOOKUP(E941,Tableau1[],4,FALSE)</f>
        <v>#N/A</v>
      </c>
      <c r="C941" s="4" t="str">
        <f>IF(E941=(LOOKUP(E941,Tableau1[Date])),"F","NF")</f>
        <v>NF</v>
      </c>
      <c r="D941" s="92" t="str">
        <f t="shared" ca="1" si="98"/>
        <v/>
      </c>
      <c r="E941" s="7">
        <v>44038</v>
      </c>
      <c r="I941" s="152"/>
      <c r="J941" s="150"/>
      <c r="K941" s="150"/>
      <c r="L941" s="150"/>
      <c r="M941" s="150"/>
      <c r="N941" s="150"/>
      <c r="O941" s="150"/>
      <c r="T941" s="152"/>
      <c r="U941" s="150"/>
      <c r="V941" s="150"/>
      <c r="W941" s="150"/>
      <c r="X941" s="150"/>
      <c r="Y941" s="150"/>
      <c r="Z941" s="156"/>
      <c r="AA941" s="157"/>
      <c r="AC941" s="42" t="str">
        <f t="shared" ca="1" si="92"/>
        <v/>
      </c>
      <c r="AD941" s="44" t="str">
        <f t="shared" ca="1" si="93"/>
        <v/>
      </c>
      <c r="AE941" s="46" t="str">
        <f t="shared" ca="1" si="94"/>
        <v/>
      </c>
      <c r="AF941" s="48" t="str">
        <f t="shared" ca="1" si="95"/>
        <v/>
      </c>
      <c r="AG941" s="50" t="str">
        <f t="shared" ca="1" si="96"/>
        <v/>
      </c>
      <c r="AH941" s="52" t="str">
        <f t="shared" ca="1" si="97"/>
        <v/>
      </c>
      <c r="AI941" s="158"/>
    </row>
    <row r="942" spans="2:35" ht="16.5" thickTop="1" x14ac:dyDescent="0.25">
      <c r="B942" s="4" t="e">
        <f>VLOOKUP(E942,Tableau1[],4,FALSE)</f>
        <v>#N/A</v>
      </c>
      <c r="C942" s="4" t="str">
        <f>IF(E942=(LOOKUP(E942,Tableau1[Date])),"F","NF")</f>
        <v>NF</v>
      </c>
      <c r="D942" s="92" t="str">
        <f t="shared" ca="1" si="98"/>
        <v/>
      </c>
      <c r="E942" s="2">
        <v>44039</v>
      </c>
      <c r="F942" s="1">
        <f>COUNTIF(J942:O942,"M*")-COUNTIF(J942:O942,"MAL")</f>
        <v>2</v>
      </c>
      <c r="G942" s="1">
        <f>COUNTIF(J942:O942,"J*")</f>
        <v>1</v>
      </c>
      <c r="H942" s="1">
        <f>COUNTIF(J942:O942,"AM*")</f>
        <v>1</v>
      </c>
      <c r="I942" s="152"/>
      <c r="J942" s="150" t="s">
        <v>1</v>
      </c>
      <c r="K942" s="150" t="s">
        <v>8</v>
      </c>
      <c r="L942" s="150" t="s">
        <v>9</v>
      </c>
      <c r="M942" s="150" t="s">
        <v>9</v>
      </c>
      <c r="N942" s="180" t="s">
        <v>77</v>
      </c>
      <c r="O942" s="150" t="s">
        <v>8</v>
      </c>
      <c r="P942" s="20" t="s">
        <v>59</v>
      </c>
      <c r="Q942" s="1">
        <f>COUNTIF(U942:Y942,"M*")-COUNTIF(U942:Y942,"MAL")</f>
        <v>2</v>
      </c>
      <c r="R942" s="1">
        <f>COUNTIF(U942:Y942,"J*")</f>
        <v>0</v>
      </c>
      <c r="S942" s="1">
        <f>COUNTIF(U942:Y942,"AM*")</f>
        <v>1</v>
      </c>
      <c r="T942" s="152"/>
      <c r="U942" s="150" t="s">
        <v>9</v>
      </c>
      <c r="V942" s="150" t="s">
        <v>9</v>
      </c>
      <c r="W942" s="150" t="s">
        <v>8</v>
      </c>
      <c r="X942" s="150" t="s">
        <v>8</v>
      </c>
      <c r="Y942" s="150" t="s">
        <v>1</v>
      </c>
      <c r="Z942" s="156"/>
      <c r="AA942" s="157"/>
      <c r="AC942" s="42" t="str">
        <f t="shared" ca="1" si="92"/>
        <v/>
      </c>
      <c r="AD942" s="44" t="str">
        <f t="shared" ca="1" si="93"/>
        <v/>
      </c>
      <c r="AE942" s="46" t="str">
        <f t="shared" ca="1" si="94"/>
        <v/>
      </c>
      <c r="AF942" s="48" t="str">
        <f t="shared" ca="1" si="95"/>
        <v/>
      </c>
      <c r="AG942" s="50" t="str">
        <f t="shared" ca="1" si="96"/>
        <v/>
      </c>
      <c r="AH942" s="52" t="str">
        <f t="shared" ca="1" si="97"/>
        <v/>
      </c>
      <c r="AI942" s="158"/>
    </row>
    <row r="943" spans="2:35" x14ac:dyDescent="0.25">
      <c r="B943" s="4" t="e">
        <f>VLOOKUP(E943,Tableau1[],4,FALSE)</f>
        <v>#N/A</v>
      </c>
      <c r="C943" s="4" t="str">
        <f>IF(E943=(LOOKUP(E943,Tableau1[Date])),"F","NF")</f>
        <v>NF</v>
      </c>
      <c r="D943" s="92" t="str">
        <f t="shared" ca="1" si="98"/>
        <v/>
      </c>
      <c r="E943" s="2">
        <v>44040</v>
      </c>
      <c r="F943" s="1">
        <f>COUNTIF(J943:O943,"M*")-COUNTIF(J943:O943,"MAL")</f>
        <v>2</v>
      </c>
      <c r="G943" s="1">
        <f>COUNTIF(J943:O943,"J*")</f>
        <v>1</v>
      </c>
      <c r="H943" s="1">
        <f>COUNTIF(J943:O943,"AM*")</f>
        <v>1</v>
      </c>
      <c r="I943" s="152"/>
      <c r="J943" s="150" t="s">
        <v>1</v>
      </c>
      <c r="K943" s="150" t="s">
        <v>77</v>
      </c>
      <c r="L943" s="150" t="s">
        <v>9</v>
      </c>
      <c r="M943" s="150" t="s">
        <v>9</v>
      </c>
      <c r="N943" s="181" t="s">
        <v>8</v>
      </c>
      <c r="O943" s="150" t="s">
        <v>8</v>
      </c>
      <c r="P943" s="302">
        <v>31</v>
      </c>
      <c r="Q943" s="1">
        <f>COUNTIF(U943:Y943,"M*")-COUNTIF(U943:Y943,"MAL")</f>
        <v>2</v>
      </c>
      <c r="R943" s="1">
        <f>COUNTIF(U943:Y943,"J*")</f>
        <v>0</v>
      </c>
      <c r="S943" s="1">
        <f>COUNTIF(U943:Y943,"AM*")</f>
        <v>1</v>
      </c>
      <c r="T943" s="152"/>
      <c r="U943" s="150" t="s">
        <v>9</v>
      </c>
      <c r="V943" s="150" t="s">
        <v>9</v>
      </c>
      <c r="W943" s="150" t="s">
        <v>8</v>
      </c>
      <c r="X943" s="150" t="s">
        <v>8</v>
      </c>
      <c r="Y943" s="150" t="s">
        <v>1</v>
      </c>
      <c r="Z943" s="156"/>
      <c r="AA943" s="157"/>
      <c r="AC943" s="42" t="str">
        <f t="shared" ca="1" si="92"/>
        <v/>
      </c>
      <c r="AD943" s="44" t="str">
        <f t="shared" ca="1" si="93"/>
        <v/>
      </c>
      <c r="AE943" s="46" t="str">
        <f t="shared" ca="1" si="94"/>
        <v/>
      </c>
      <c r="AF943" s="48" t="str">
        <f t="shared" ca="1" si="95"/>
        <v/>
      </c>
      <c r="AG943" s="50" t="str">
        <f t="shared" ca="1" si="96"/>
        <v/>
      </c>
      <c r="AH943" s="52" t="str">
        <f t="shared" ca="1" si="97"/>
        <v/>
      </c>
      <c r="AI943" s="158"/>
    </row>
    <row r="944" spans="2:35" ht="16.5" thickBot="1" x14ac:dyDescent="0.3">
      <c r="B944" s="4" t="e">
        <f>VLOOKUP(E944,Tableau1[],4,FALSE)</f>
        <v>#N/A</v>
      </c>
      <c r="C944" s="4" t="str">
        <f>IF(E944=(LOOKUP(E944,Tableau1[Date])),"F","NF")</f>
        <v>NF</v>
      </c>
      <c r="D944" s="92" t="str">
        <f t="shared" ca="1" si="98"/>
        <v/>
      </c>
      <c r="E944" s="2">
        <v>44041</v>
      </c>
      <c r="F944" s="1">
        <f>COUNTIF(J944:O944,"M*")-COUNTIF(J944:O944,"MAL")</f>
        <v>2</v>
      </c>
      <c r="G944" s="1">
        <f>COUNTIF(J944:O944,"J*")</f>
        <v>1</v>
      </c>
      <c r="H944" s="1">
        <f>COUNTIF(J944:O944,"AM*")</f>
        <v>1</v>
      </c>
      <c r="I944" s="152"/>
      <c r="J944" s="150" t="s">
        <v>1</v>
      </c>
      <c r="K944" s="150" t="s">
        <v>77</v>
      </c>
      <c r="L944" s="150" t="s">
        <v>9</v>
      </c>
      <c r="M944" s="150" t="s">
        <v>9</v>
      </c>
      <c r="N944" s="182" t="s">
        <v>8</v>
      </c>
      <c r="O944" s="150" t="s">
        <v>8</v>
      </c>
      <c r="P944" s="302"/>
      <c r="Q944" s="1">
        <f>COUNTIF(U944:Y944,"M*")-COUNTIF(U944:Y944,"MAL")</f>
        <v>2</v>
      </c>
      <c r="R944" s="1">
        <f>COUNTIF(U944:Y944,"J*")</f>
        <v>0</v>
      </c>
      <c r="S944" s="1">
        <f>COUNTIF(U944:Y944,"AM*")</f>
        <v>1</v>
      </c>
      <c r="T944" s="152"/>
      <c r="U944" s="150" t="s">
        <v>9</v>
      </c>
      <c r="V944" s="150" t="s">
        <v>9</v>
      </c>
      <c r="W944" s="150" t="s">
        <v>8</v>
      </c>
      <c r="X944" s="150" t="s">
        <v>8</v>
      </c>
      <c r="Y944" s="150" t="s">
        <v>1</v>
      </c>
      <c r="Z944" s="156"/>
      <c r="AA944" s="157"/>
      <c r="AC944" s="42" t="str">
        <f t="shared" ca="1" si="92"/>
        <v/>
      </c>
      <c r="AD944" s="44" t="str">
        <f t="shared" ca="1" si="93"/>
        <v/>
      </c>
      <c r="AE944" s="46" t="str">
        <f t="shared" ca="1" si="94"/>
        <v/>
      </c>
      <c r="AF944" s="48" t="str">
        <f t="shared" ca="1" si="95"/>
        <v/>
      </c>
      <c r="AG944" s="50" t="str">
        <f t="shared" ca="1" si="96"/>
        <v/>
      </c>
      <c r="AH944" s="52" t="str">
        <f t="shared" ca="1" si="97"/>
        <v/>
      </c>
      <c r="AI944" s="158"/>
    </row>
    <row r="945" spans="2:35" ht="16.5" thickTop="1" x14ac:dyDescent="0.25">
      <c r="B945" s="4" t="e">
        <f>VLOOKUP(E945,Tableau1[],4,FALSE)</f>
        <v>#N/A</v>
      </c>
      <c r="C945" s="4" t="str">
        <f>IF(E945=(LOOKUP(E945,Tableau1[Date])),"F","NF")</f>
        <v>NF</v>
      </c>
      <c r="D945" s="92" t="str">
        <f t="shared" ca="1" si="98"/>
        <v/>
      </c>
      <c r="E945" s="2">
        <v>44042</v>
      </c>
      <c r="F945" s="1">
        <f>COUNTIF(J945:O945,"M*")-COUNTIF(J945:O945,"MAL")</f>
        <v>2</v>
      </c>
      <c r="G945" s="1">
        <f>COUNTIF(J945:O945,"J*")</f>
        <v>1</v>
      </c>
      <c r="H945" s="1">
        <f>COUNTIF(J945:O945,"AM*")</f>
        <v>1</v>
      </c>
      <c r="I945" s="152"/>
      <c r="J945" s="150" t="s">
        <v>1</v>
      </c>
      <c r="K945" s="150" t="s">
        <v>8</v>
      </c>
      <c r="L945" s="150" t="s">
        <v>9</v>
      </c>
      <c r="M945" s="150" t="s">
        <v>9</v>
      </c>
      <c r="N945" s="263" t="s">
        <v>77</v>
      </c>
      <c r="O945" s="150" t="s">
        <v>8</v>
      </c>
      <c r="P945" s="19"/>
      <c r="Q945" s="1">
        <f>COUNTIF(U945:Y945,"M*")-COUNTIF(U945:Y945,"MAL")</f>
        <v>2</v>
      </c>
      <c r="R945" s="1">
        <f>COUNTIF(U945:Y945,"J*")</f>
        <v>0</v>
      </c>
      <c r="S945" s="1">
        <f>COUNTIF(U945:Y945,"AM*")</f>
        <v>1</v>
      </c>
      <c r="T945" s="152"/>
      <c r="U945" s="150" t="s">
        <v>9</v>
      </c>
      <c r="V945" s="150" t="s">
        <v>9</v>
      </c>
      <c r="W945" s="150" t="s">
        <v>8</v>
      </c>
      <c r="X945" s="150" t="s">
        <v>8</v>
      </c>
      <c r="Y945" s="150" t="s">
        <v>1</v>
      </c>
      <c r="Z945" s="156"/>
      <c r="AA945" s="157"/>
      <c r="AC945" s="42" t="str">
        <f t="shared" ca="1" si="92"/>
        <v/>
      </c>
      <c r="AD945" s="44" t="str">
        <f t="shared" ca="1" si="93"/>
        <v/>
      </c>
      <c r="AE945" s="46" t="str">
        <f t="shared" ca="1" si="94"/>
        <v/>
      </c>
      <c r="AF945" s="48" t="str">
        <f t="shared" ca="1" si="95"/>
        <v/>
      </c>
      <c r="AG945" s="50" t="str">
        <f t="shared" ca="1" si="96"/>
        <v/>
      </c>
      <c r="AH945" s="52" t="str">
        <f t="shared" ca="1" si="97"/>
        <v/>
      </c>
      <c r="AI945" s="158"/>
    </row>
    <row r="946" spans="2:35" ht="16.5" thickBot="1" x14ac:dyDescent="0.3">
      <c r="B946" s="4" t="e">
        <f>VLOOKUP(E946,Tableau1[],4,FALSE)</f>
        <v>#N/A</v>
      </c>
      <c r="C946" s="4" t="str">
        <f>IF(E946=(LOOKUP(E946,Tableau1[Date])),"F","NF")</f>
        <v>NF</v>
      </c>
      <c r="D946" s="92" t="str">
        <f t="shared" ca="1" si="98"/>
        <v/>
      </c>
      <c r="E946" s="2">
        <v>44043</v>
      </c>
      <c r="F946" s="1">
        <f>COUNTIF(J946:O946,"M*")-COUNTIF(J946:O946,"MAL")</f>
        <v>2</v>
      </c>
      <c r="G946" s="1">
        <f>COUNTIF(J946:O946,"J*")</f>
        <v>1</v>
      </c>
      <c r="H946" s="1">
        <f>COUNTIF(J946:O946,"AM*")</f>
        <v>1</v>
      </c>
      <c r="I946" s="152"/>
      <c r="J946" s="150" t="s">
        <v>1</v>
      </c>
      <c r="K946" s="150" t="s">
        <v>8</v>
      </c>
      <c r="L946" s="150" t="s">
        <v>9</v>
      </c>
      <c r="M946" s="150" t="s">
        <v>9</v>
      </c>
      <c r="N946" s="185" t="s">
        <v>77</v>
      </c>
      <c r="O946" s="150" t="s">
        <v>8</v>
      </c>
      <c r="P946" s="21" t="str">
        <f ca="1">IF((E946-TODAY())&lt;70,"Verrouillée","Libre")</f>
        <v>Verrouillée</v>
      </c>
      <c r="Q946" s="1">
        <f>COUNTIF(U946:Y946,"M*")-COUNTIF(U946:Y946,"MAL")</f>
        <v>2</v>
      </c>
      <c r="R946" s="1">
        <f>COUNTIF(U946:Y946,"J*")</f>
        <v>0</v>
      </c>
      <c r="S946" s="1">
        <f>COUNTIF(U946:Y946,"AM*")</f>
        <v>1</v>
      </c>
      <c r="T946" s="152"/>
      <c r="U946" s="150" t="s">
        <v>9</v>
      </c>
      <c r="V946" s="150" t="s">
        <v>9</v>
      </c>
      <c r="W946" s="150" t="s">
        <v>8</v>
      </c>
      <c r="X946" s="150" t="s">
        <v>8</v>
      </c>
      <c r="Y946" s="150" t="s">
        <v>1</v>
      </c>
      <c r="Z946" s="156"/>
      <c r="AA946" s="157"/>
      <c r="AC946" s="42" t="str">
        <f t="shared" ca="1" si="92"/>
        <v/>
      </c>
      <c r="AD946" s="44" t="str">
        <f t="shared" ca="1" si="93"/>
        <v/>
      </c>
      <c r="AE946" s="46" t="str">
        <f t="shared" ca="1" si="94"/>
        <v/>
      </c>
      <c r="AF946" s="48" t="str">
        <f t="shared" ca="1" si="95"/>
        <v/>
      </c>
      <c r="AG946" s="50" t="str">
        <f t="shared" ca="1" si="96"/>
        <v/>
      </c>
      <c r="AH946" s="52" t="str">
        <f t="shared" ca="1" si="97"/>
        <v/>
      </c>
      <c r="AI946" s="158"/>
    </row>
    <row r="947" spans="2:35" ht="16.5" thickTop="1" x14ac:dyDescent="0.25">
      <c r="B947" s="4" t="e">
        <f>VLOOKUP(E947,Tableau1[],4,FALSE)</f>
        <v>#N/A</v>
      </c>
      <c r="C947" s="4" t="str">
        <f>IF(E947=(LOOKUP(E947,Tableau1[Date])),"F","NF")</f>
        <v>NF</v>
      </c>
      <c r="D947" s="92" t="str">
        <f t="shared" ca="1" si="98"/>
        <v/>
      </c>
      <c r="E947" s="7">
        <v>44044</v>
      </c>
      <c r="I947" s="152"/>
      <c r="J947" s="150"/>
      <c r="K947" s="150"/>
      <c r="L947" s="150"/>
      <c r="M947" s="150"/>
      <c r="N947" s="150"/>
      <c r="O947" s="150"/>
      <c r="T947" s="152"/>
      <c r="U947" s="150"/>
      <c r="V947" s="150"/>
      <c r="W947" s="150"/>
      <c r="X947" s="150"/>
      <c r="Y947" s="150"/>
      <c r="Z947" s="156"/>
      <c r="AA947" s="157"/>
      <c r="AC947" s="42" t="str">
        <f t="shared" ca="1" si="92"/>
        <v/>
      </c>
      <c r="AD947" s="44" t="str">
        <f t="shared" ca="1" si="93"/>
        <v/>
      </c>
      <c r="AE947" s="46" t="str">
        <f t="shared" ca="1" si="94"/>
        <v/>
      </c>
      <c r="AF947" s="48" t="str">
        <f t="shared" ca="1" si="95"/>
        <v/>
      </c>
      <c r="AG947" s="50" t="str">
        <f t="shared" ca="1" si="96"/>
        <v/>
      </c>
      <c r="AH947" s="52" t="str">
        <f t="shared" ca="1" si="97"/>
        <v/>
      </c>
      <c r="AI947" s="158"/>
    </row>
    <row r="948" spans="2:35" ht="16.5" thickBot="1" x14ac:dyDescent="0.3">
      <c r="B948" s="4" t="e">
        <f>VLOOKUP(E948,Tableau1[],4,FALSE)</f>
        <v>#N/A</v>
      </c>
      <c r="C948" s="4" t="str">
        <f>IF(E948=(LOOKUP(E948,Tableau1[Date])),"F","NF")</f>
        <v>NF</v>
      </c>
      <c r="D948" s="92" t="str">
        <f t="shared" ca="1" si="98"/>
        <v/>
      </c>
      <c r="E948" s="7">
        <v>44045</v>
      </c>
      <c r="I948" s="152"/>
      <c r="J948" s="150"/>
      <c r="K948" s="150"/>
      <c r="L948" s="150"/>
      <c r="M948" s="150"/>
      <c r="N948" s="150"/>
      <c r="O948" s="150"/>
      <c r="T948" s="152"/>
      <c r="U948" s="150"/>
      <c r="V948" s="150"/>
      <c r="W948" s="150"/>
      <c r="X948" s="150"/>
      <c r="Y948" s="150"/>
      <c r="Z948" s="156"/>
      <c r="AA948" s="157"/>
      <c r="AC948" s="42" t="str">
        <f t="shared" ca="1" si="92"/>
        <v/>
      </c>
      <c r="AD948" s="44" t="str">
        <f t="shared" ca="1" si="93"/>
        <v/>
      </c>
      <c r="AE948" s="46" t="str">
        <f t="shared" ca="1" si="94"/>
        <v/>
      </c>
      <c r="AF948" s="48" t="str">
        <f t="shared" ca="1" si="95"/>
        <v/>
      </c>
      <c r="AG948" s="50" t="str">
        <f t="shared" ca="1" si="96"/>
        <v/>
      </c>
      <c r="AH948" s="52" t="str">
        <f t="shared" ca="1" si="97"/>
        <v/>
      </c>
      <c r="AI948" s="158"/>
    </row>
    <row r="949" spans="2:35" ht="17.25" thickTop="1" thickBot="1" x14ac:dyDescent="0.3">
      <c r="B949" s="4" t="e">
        <f>VLOOKUP(E949,Tableau1[],4,FALSE)</f>
        <v>#N/A</v>
      </c>
      <c r="C949" s="4" t="str">
        <f>IF(E949=(LOOKUP(E949,Tableau1[Date])),"F","NF")</f>
        <v>NF</v>
      </c>
      <c r="D949" s="92" t="str">
        <f t="shared" ca="1" si="98"/>
        <v/>
      </c>
      <c r="E949" s="2">
        <v>44046</v>
      </c>
      <c r="F949" s="1">
        <f>COUNTIF(J949:O949,"M*")-COUNTIF(J949:O949,"MAL")</f>
        <v>2</v>
      </c>
      <c r="G949" s="1">
        <f>COUNTIF(J949:O949,"J*")</f>
        <v>1</v>
      </c>
      <c r="H949" s="1">
        <f>COUNTIF(J949:O949,"AM*")</f>
        <v>1</v>
      </c>
      <c r="I949" s="152"/>
      <c r="J949" s="150" t="s">
        <v>8</v>
      </c>
      <c r="K949" s="150" t="s">
        <v>8</v>
      </c>
      <c r="L949" s="150" t="s">
        <v>92</v>
      </c>
      <c r="M949" s="150" t="s">
        <v>9</v>
      </c>
      <c r="N949" s="262" t="s">
        <v>77</v>
      </c>
      <c r="O949" s="150" t="s">
        <v>9</v>
      </c>
      <c r="P949" s="20" t="s">
        <v>59</v>
      </c>
      <c r="Q949" s="1">
        <f>COUNTIF(U949:Y949,"M*")-COUNTIF(U949:Y949,"MAL")</f>
        <v>2</v>
      </c>
      <c r="R949" s="1">
        <f>COUNTIF(U949:Y949,"J*")</f>
        <v>0</v>
      </c>
      <c r="S949" s="1">
        <f>COUNTIF(U949:Y949,"AM*")</f>
        <v>1</v>
      </c>
      <c r="T949" s="152"/>
      <c r="U949" s="150" t="s">
        <v>9</v>
      </c>
      <c r="V949" s="150" t="s">
        <v>9</v>
      </c>
      <c r="W949" s="150" t="s">
        <v>8</v>
      </c>
      <c r="X949" s="150" t="s">
        <v>8</v>
      </c>
      <c r="Y949" s="150" t="s">
        <v>1</v>
      </c>
      <c r="Z949" s="156"/>
      <c r="AA949" s="157"/>
      <c r="AC949" s="42" t="str">
        <f t="shared" ca="1" si="92"/>
        <v/>
      </c>
      <c r="AD949" s="44" t="str">
        <f t="shared" ca="1" si="93"/>
        <v/>
      </c>
      <c r="AE949" s="46" t="str">
        <f t="shared" ca="1" si="94"/>
        <v/>
      </c>
      <c r="AF949" s="48" t="str">
        <f t="shared" ca="1" si="95"/>
        <v/>
      </c>
      <c r="AG949" s="50" t="str">
        <f t="shared" ca="1" si="96"/>
        <v/>
      </c>
      <c r="AH949" s="52" t="str">
        <f t="shared" ca="1" si="97"/>
        <v/>
      </c>
      <c r="AI949" s="158"/>
    </row>
    <row r="950" spans="2:35" ht="17.25" thickTop="1" thickBot="1" x14ac:dyDescent="0.3">
      <c r="B950" s="4" t="e">
        <f>VLOOKUP(E950,Tableau1[],4,FALSE)</f>
        <v>#N/A</v>
      </c>
      <c r="C950" s="4" t="str">
        <f>IF(E950=(LOOKUP(E950,Tableau1[Date])),"F","NF")</f>
        <v>NF</v>
      </c>
      <c r="D950" s="92" t="str">
        <f t="shared" ca="1" si="98"/>
        <v/>
      </c>
      <c r="E950" s="2">
        <v>44047</v>
      </c>
      <c r="F950" s="1">
        <f>COUNTIF(J950:O950,"M*")-COUNTIF(J950:O950,"MAL")</f>
        <v>2</v>
      </c>
      <c r="G950" s="1">
        <f>COUNTIF(J950:O950,"J*")</f>
        <v>1</v>
      </c>
      <c r="H950" s="1">
        <f>COUNTIF(J950:O950,"AM*")</f>
        <v>1</v>
      </c>
      <c r="I950" s="152"/>
      <c r="J950" s="150" t="s">
        <v>77</v>
      </c>
      <c r="K950" s="150" t="s">
        <v>8</v>
      </c>
      <c r="L950" s="150" t="s">
        <v>1</v>
      </c>
      <c r="M950" s="150" t="s">
        <v>9</v>
      </c>
      <c r="N950" s="266" t="s">
        <v>8</v>
      </c>
      <c r="O950" s="150" t="s">
        <v>9</v>
      </c>
      <c r="P950" s="302">
        <v>32</v>
      </c>
      <c r="Q950" s="1">
        <f>COUNTIF(U950:Y950,"M*")-COUNTIF(U950:Y950,"MAL")</f>
        <v>2</v>
      </c>
      <c r="R950" s="1">
        <f>COUNTIF(U950:Y950,"J*")</f>
        <v>0</v>
      </c>
      <c r="S950" s="1">
        <f>COUNTIF(U950:Y950,"AM*")</f>
        <v>1</v>
      </c>
      <c r="T950" s="152"/>
      <c r="U950" s="150" t="s">
        <v>9</v>
      </c>
      <c r="V950" s="150" t="s">
        <v>9</v>
      </c>
      <c r="W950" s="150" t="s">
        <v>8</v>
      </c>
      <c r="X950" s="150" t="s">
        <v>8</v>
      </c>
      <c r="Y950" s="150" t="s">
        <v>1</v>
      </c>
      <c r="Z950" s="156"/>
      <c r="AA950" s="157"/>
      <c r="AC950" s="42" t="str">
        <f t="shared" ca="1" si="92"/>
        <v/>
      </c>
      <c r="AD950" s="44" t="str">
        <f t="shared" ca="1" si="93"/>
        <v/>
      </c>
      <c r="AE950" s="46" t="str">
        <f t="shared" ca="1" si="94"/>
        <v/>
      </c>
      <c r="AF950" s="48" t="str">
        <f t="shared" ca="1" si="95"/>
        <v/>
      </c>
      <c r="AG950" s="50" t="str">
        <f t="shared" ca="1" si="96"/>
        <v/>
      </c>
      <c r="AH950" s="52" t="str">
        <f t="shared" ca="1" si="97"/>
        <v/>
      </c>
      <c r="AI950" s="158"/>
    </row>
    <row r="951" spans="2:35" ht="16.5" thickTop="1" x14ac:dyDescent="0.25">
      <c r="B951" s="4" t="e">
        <f>VLOOKUP(E951,Tableau1[],4,FALSE)</f>
        <v>#N/A</v>
      </c>
      <c r="C951" s="4" t="str">
        <f>IF(E951=(LOOKUP(E951,Tableau1[Date])),"F","NF")</f>
        <v>NF</v>
      </c>
      <c r="D951" s="92" t="str">
        <f t="shared" ca="1" si="98"/>
        <v/>
      </c>
      <c r="E951" s="2">
        <v>44048</v>
      </c>
      <c r="F951" s="1">
        <f>COUNTIF(J951:O951,"M*")-COUNTIF(J951:O951,"MAL")</f>
        <v>2</v>
      </c>
      <c r="G951" s="1">
        <f>COUNTIF(J951:O951,"J*")</f>
        <v>1</v>
      </c>
      <c r="H951" s="1">
        <f>COUNTIF(J951:O951,"AM*")</f>
        <v>1</v>
      </c>
      <c r="I951" s="152"/>
      <c r="J951" s="150" t="s">
        <v>8</v>
      </c>
      <c r="K951" s="150" t="s">
        <v>8</v>
      </c>
      <c r="L951" s="150" t="s">
        <v>1</v>
      </c>
      <c r="M951" s="150" t="s">
        <v>9</v>
      </c>
      <c r="N951" s="183" t="s">
        <v>77</v>
      </c>
      <c r="O951" s="150" t="s">
        <v>9</v>
      </c>
      <c r="P951" s="302"/>
      <c r="Q951" s="1">
        <f>COUNTIF(U951:Y951,"M*")-COUNTIF(U951:Y951,"MAL")</f>
        <v>2</v>
      </c>
      <c r="R951" s="1">
        <f>COUNTIF(U951:Y951,"J*")</f>
        <v>0</v>
      </c>
      <c r="S951" s="1">
        <f>COUNTIF(U951:Y951,"AM*")</f>
        <v>1</v>
      </c>
      <c r="T951" s="152"/>
      <c r="U951" s="150" t="s">
        <v>9</v>
      </c>
      <c r="V951" s="150" t="s">
        <v>9</v>
      </c>
      <c r="W951" s="150" t="s">
        <v>8</v>
      </c>
      <c r="X951" s="150" t="s">
        <v>8</v>
      </c>
      <c r="Y951" s="150" t="s">
        <v>1</v>
      </c>
      <c r="Z951" s="156"/>
      <c r="AA951" s="157"/>
      <c r="AC951" s="42" t="str">
        <f t="shared" ca="1" si="92"/>
        <v/>
      </c>
      <c r="AD951" s="44" t="str">
        <f t="shared" ca="1" si="93"/>
        <v/>
      </c>
      <c r="AE951" s="46" t="str">
        <f t="shared" ca="1" si="94"/>
        <v/>
      </c>
      <c r="AF951" s="48" t="str">
        <f t="shared" ca="1" si="95"/>
        <v/>
      </c>
      <c r="AG951" s="50" t="str">
        <f t="shared" ca="1" si="96"/>
        <v/>
      </c>
      <c r="AH951" s="52" t="str">
        <f t="shared" ca="1" si="97"/>
        <v/>
      </c>
      <c r="AI951" s="158"/>
    </row>
    <row r="952" spans="2:35" x14ac:dyDescent="0.25">
      <c r="B952" s="4" t="e">
        <f>VLOOKUP(E952,Tableau1[],4,FALSE)</f>
        <v>#N/A</v>
      </c>
      <c r="C952" s="4" t="str">
        <f>IF(E952=(LOOKUP(E952,Tableau1[Date])),"F","NF")</f>
        <v>NF</v>
      </c>
      <c r="D952" s="92" t="str">
        <f t="shared" ca="1" si="98"/>
        <v/>
      </c>
      <c r="E952" s="2">
        <v>44049</v>
      </c>
      <c r="F952" s="1">
        <f>COUNTIF(J952:O952,"M*")-COUNTIF(J952:O952,"MAL")</f>
        <v>2</v>
      </c>
      <c r="G952" s="1">
        <f>COUNTIF(J952:O952,"J*")</f>
        <v>1</v>
      </c>
      <c r="H952" s="1">
        <f>COUNTIF(J952:O952,"AM*")</f>
        <v>1</v>
      </c>
      <c r="I952" s="152"/>
      <c r="J952" s="150" t="s">
        <v>8</v>
      </c>
      <c r="K952" s="150" t="s">
        <v>8</v>
      </c>
      <c r="L952" s="150" t="s">
        <v>1</v>
      </c>
      <c r="M952" s="150" t="s">
        <v>9</v>
      </c>
      <c r="N952" s="184" t="s">
        <v>77</v>
      </c>
      <c r="O952" s="150" t="s">
        <v>9</v>
      </c>
      <c r="P952" s="19" t="s">
        <v>62</v>
      </c>
      <c r="Q952" s="1">
        <f>COUNTIF(U952:Y952,"M*")-COUNTIF(U952:Y952,"MAL")</f>
        <v>2</v>
      </c>
      <c r="R952" s="1">
        <f>COUNTIF(U952:Y952,"J*")</f>
        <v>0</v>
      </c>
      <c r="S952" s="1">
        <f>COUNTIF(U952:Y952,"AM*")</f>
        <v>1</v>
      </c>
      <c r="T952" s="152"/>
      <c r="U952" s="150" t="s">
        <v>9</v>
      </c>
      <c r="V952" s="150" t="s">
        <v>9</v>
      </c>
      <c r="W952" s="150" t="s">
        <v>8</v>
      </c>
      <c r="X952" s="150" t="s">
        <v>8</v>
      </c>
      <c r="Y952" s="150" t="s">
        <v>1</v>
      </c>
      <c r="Z952" s="156"/>
      <c r="AA952" s="157"/>
      <c r="AC952" s="42" t="str">
        <f t="shared" ca="1" si="92"/>
        <v/>
      </c>
      <c r="AD952" s="44" t="str">
        <f t="shared" ca="1" si="93"/>
        <v/>
      </c>
      <c r="AE952" s="46" t="str">
        <f t="shared" ca="1" si="94"/>
        <v/>
      </c>
      <c r="AF952" s="48" t="str">
        <f t="shared" ca="1" si="95"/>
        <v/>
      </c>
      <c r="AG952" s="50" t="str">
        <f t="shared" ca="1" si="96"/>
        <v/>
      </c>
      <c r="AH952" s="52" t="str">
        <f t="shared" ca="1" si="97"/>
        <v/>
      </c>
      <c r="AI952" s="158"/>
    </row>
    <row r="953" spans="2:35" ht="16.5" thickBot="1" x14ac:dyDescent="0.3">
      <c r="B953" s="4" t="e">
        <f>VLOOKUP(E953,Tableau1[],4,FALSE)</f>
        <v>#N/A</v>
      </c>
      <c r="C953" s="4" t="str">
        <f>IF(E953=(LOOKUP(E953,Tableau1[Date])),"F","NF")</f>
        <v>NF</v>
      </c>
      <c r="D953" s="92" t="str">
        <f t="shared" ca="1" si="98"/>
        <v/>
      </c>
      <c r="E953" s="2">
        <v>44050</v>
      </c>
      <c r="F953" s="1">
        <f>COUNTIF(J953:O953,"M*")-COUNTIF(J953:O953,"MAL")</f>
        <v>2</v>
      </c>
      <c r="G953" s="1">
        <f>COUNTIF(J953:O953,"J*")</f>
        <v>1</v>
      </c>
      <c r="H953" s="1">
        <f>COUNTIF(J953:O953,"AM*")</f>
        <v>1</v>
      </c>
      <c r="I953" s="152"/>
      <c r="J953" s="150" t="s">
        <v>8</v>
      </c>
      <c r="K953" s="150" t="s">
        <v>8</v>
      </c>
      <c r="L953" s="150" t="s">
        <v>1</v>
      </c>
      <c r="M953" s="150" t="s">
        <v>9</v>
      </c>
      <c r="N953" s="185" t="s">
        <v>77</v>
      </c>
      <c r="O953" s="150" t="s">
        <v>9</v>
      </c>
      <c r="P953" s="21" t="str">
        <f ca="1">IF((E953-TODAY())&lt;70,"Verrouillée","Libre")</f>
        <v>Verrouillée</v>
      </c>
      <c r="Q953" s="1">
        <f>COUNTIF(U953:Y953,"M*")-COUNTIF(U953:Y953,"MAL")</f>
        <v>2</v>
      </c>
      <c r="R953" s="1">
        <f>COUNTIF(U953:Y953,"J*")</f>
        <v>0</v>
      </c>
      <c r="S953" s="1">
        <f>COUNTIF(U953:Y953,"AM*")</f>
        <v>1</v>
      </c>
      <c r="T953" s="152"/>
      <c r="U953" s="150" t="s">
        <v>9</v>
      </c>
      <c r="V953" s="150" t="s">
        <v>9</v>
      </c>
      <c r="W953" s="150" t="s">
        <v>8</v>
      </c>
      <c r="X953" s="150" t="s">
        <v>8</v>
      </c>
      <c r="Y953" s="150" t="s">
        <v>1</v>
      </c>
      <c r="Z953" s="156"/>
      <c r="AA953" s="157"/>
      <c r="AC953" s="42" t="str">
        <f t="shared" ca="1" si="92"/>
        <v/>
      </c>
      <c r="AD953" s="44" t="str">
        <f t="shared" ca="1" si="93"/>
        <v/>
      </c>
      <c r="AE953" s="46" t="str">
        <f t="shared" ca="1" si="94"/>
        <v/>
      </c>
      <c r="AF953" s="48" t="str">
        <f t="shared" ca="1" si="95"/>
        <v/>
      </c>
      <c r="AG953" s="50" t="str">
        <f t="shared" ca="1" si="96"/>
        <v/>
      </c>
      <c r="AH953" s="52" t="str">
        <f t="shared" ca="1" si="97"/>
        <v/>
      </c>
      <c r="AI953" s="158"/>
    </row>
    <row r="954" spans="2:35" ht="16.5" thickTop="1" x14ac:dyDescent="0.25">
      <c r="B954" s="4" t="e">
        <f>VLOOKUP(E954,Tableau1[],4,FALSE)</f>
        <v>#N/A</v>
      </c>
      <c r="C954" s="4" t="str">
        <f>IF(E954=(LOOKUP(E954,Tableau1[Date])),"F","NF")</f>
        <v>NF</v>
      </c>
      <c r="D954" s="92" t="str">
        <f t="shared" ca="1" si="98"/>
        <v/>
      </c>
      <c r="E954" s="7">
        <v>44051</v>
      </c>
      <c r="I954" s="152"/>
      <c r="J954" s="150"/>
      <c r="K954" s="150"/>
      <c r="L954" s="150"/>
      <c r="M954" s="150"/>
      <c r="N954" s="150"/>
      <c r="O954" s="150"/>
      <c r="T954" s="152"/>
      <c r="U954" s="150"/>
      <c r="V954" s="150"/>
      <c r="W954" s="150"/>
      <c r="X954" s="150"/>
      <c r="Y954" s="150"/>
      <c r="Z954" s="156"/>
      <c r="AA954" s="157"/>
      <c r="AC954" s="42" t="str">
        <f t="shared" ca="1" si="92"/>
        <v/>
      </c>
      <c r="AD954" s="44" t="str">
        <f t="shared" ca="1" si="93"/>
        <v/>
      </c>
      <c r="AE954" s="46" t="str">
        <f t="shared" ca="1" si="94"/>
        <v/>
      </c>
      <c r="AF954" s="48" t="str">
        <f t="shared" ca="1" si="95"/>
        <v/>
      </c>
      <c r="AG954" s="50" t="str">
        <f t="shared" ca="1" si="96"/>
        <v/>
      </c>
      <c r="AH954" s="52" t="str">
        <f t="shared" ca="1" si="97"/>
        <v/>
      </c>
      <c r="AI954" s="158"/>
    </row>
    <row r="955" spans="2:35" x14ac:dyDescent="0.25">
      <c r="B955" s="4" t="e">
        <f>VLOOKUP(E955,Tableau1[],4,FALSE)</f>
        <v>#N/A</v>
      </c>
      <c r="C955" s="4" t="str">
        <f>IF(E955=(LOOKUP(E955,Tableau1[Date])),"F","NF")</f>
        <v>NF</v>
      </c>
      <c r="D955" s="92" t="str">
        <f t="shared" ca="1" si="98"/>
        <v/>
      </c>
      <c r="E955" s="7">
        <v>44052</v>
      </c>
      <c r="I955" s="152"/>
      <c r="J955" s="150"/>
      <c r="K955" s="150"/>
      <c r="L955" s="150"/>
      <c r="M955" s="150"/>
      <c r="N955" s="150"/>
      <c r="O955" s="150"/>
      <c r="T955" s="152"/>
      <c r="U955" s="150"/>
      <c r="V955" s="150"/>
      <c r="W955" s="150"/>
      <c r="X955" s="150"/>
      <c r="Y955" s="150"/>
      <c r="Z955" s="156"/>
      <c r="AA955" s="157"/>
      <c r="AC955" s="42" t="str">
        <f t="shared" ca="1" si="92"/>
        <v/>
      </c>
      <c r="AD955" s="44" t="str">
        <f t="shared" ca="1" si="93"/>
        <v/>
      </c>
      <c r="AE955" s="46" t="str">
        <f t="shared" ca="1" si="94"/>
        <v/>
      </c>
      <c r="AF955" s="48" t="str">
        <f t="shared" ca="1" si="95"/>
        <v/>
      </c>
      <c r="AG955" s="50" t="str">
        <f t="shared" ca="1" si="96"/>
        <v/>
      </c>
      <c r="AH955" s="52" t="str">
        <f t="shared" ca="1" si="97"/>
        <v/>
      </c>
      <c r="AI955" s="158"/>
    </row>
    <row r="956" spans="2:35" x14ac:dyDescent="0.25">
      <c r="B956" s="4" t="e">
        <f>VLOOKUP(E956,Tableau1[],4,FALSE)</f>
        <v>#N/A</v>
      </c>
      <c r="C956" s="4" t="str">
        <f>IF(E956=(LOOKUP(E956,Tableau1[Date])),"F","NF")</f>
        <v>NF</v>
      </c>
      <c r="D956" s="92" t="str">
        <f t="shared" ca="1" si="98"/>
        <v/>
      </c>
      <c r="E956" s="2">
        <v>44053</v>
      </c>
      <c r="F956" s="1">
        <f>COUNTIF(J956:O956,"M*")-COUNTIF(J956:O956,"MAL")</f>
        <v>2</v>
      </c>
      <c r="G956" s="1">
        <f>COUNTIF(J956:O956,"J*")</f>
        <v>1</v>
      </c>
      <c r="H956" s="1">
        <f>COUNTIF(J956:O956,"AM*")</f>
        <v>1</v>
      </c>
      <c r="I956" s="152"/>
      <c r="J956" s="150" t="s">
        <v>9</v>
      </c>
      <c r="K956" s="150" t="s">
        <v>8</v>
      </c>
      <c r="L956" s="150" t="s">
        <v>1</v>
      </c>
      <c r="M956" s="150" t="s">
        <v>77</v>
      </c>
      <c r="N956" s="201" t="s">
        <v>8</v>
      </c>
      <c r="O956" s="150" t="s">
        <v>9</v>
      </c>
      <c r="P956" s="20" t="s">
        <v>59</v>
      </c>
      <c r="Q956" s="1">
        <f>COUNTIF(U956:Y956,"M*")-COUNTIF(U956:Y956,"MAL")</f>
        <v>1</v>
      </c>
      <c r="R956" s="1">
        <f>COUNTIF(U956:Y956,"J*")</f>
        <v>0</v>
      </c>
      <c r="S956" s="1">
        <f>COUNTIF(U956:Y956,"AM*")</f>
        <v>2</v>
      </c>
      <c r="T956" s="152"/>
      <c r="U956" s="150" t="s">
        <v>9</v>
      </c>
      <c r="V956" s="150" t="s">
        <v>9</v>
      </c>
      <c r="W956" s="150" t="s">
        <v>1</v>
      </c>
      <c r="X956" s="150" t="s">
        <v>1</v>
      </c>
      <c r="Y956" s="150" t="s">
        <v>8</v>
      </c>
      <c r="Z956" s="156"/>
      <c r="AA956" s="157"/>
      <c r="AC956" s="42" t="str">
        <f t="shared" ca="1" si="92"/>
        <v/>
      </c>
      <c r="AD956" s="44" t="str">
        <f t="shared" ca="1" si="93"/>
        <v/>
      </c>
      <c r="AE956" s="46" t="str">
        <f t="shared" ca="1" si="94"/>
        <v/>
      </c>
      <c r="AF956" s="48" t="str">
        <f t="shared" ca="1" si="95"/>
        <v/>
      </c>
      <c r="AG956" s="50" t="str">
        <f t="shared" ca="1" si="96"/>
        <v/>
      </c>
      <c r="AH956" s="52" t="str">
        <f t="shared" ca="1" si="97"/>
        <v/>
      </c>
      <c r="AI956" s="158"/>
    </row>
    <row r="957" spans="2:35" x14ac:dyDescent="0.25">
      <c r="B957" s="4" t="e">
        <f>VLOOKUP(E957,Tableau1[],4,FALSE)</f>
        <v>#N/A</v>
      </c>
      <c r="C957" s="4" t="str">
        <f>IF(E957=(LOOKUP(E957,Tableau1[Date])),"F","NF")</f>
        <v>NF</v>
      </c>
      <c r="D957" s="92" t="str">
        <f t="shared" ca="1" si="98"/>
        <v/>
      </c>
      <c r="E957" s="2">
        <v>44054</v>
      </c>
      <c r="F957" s="1">
        <f>COUNTIF(J957:O957,"M*")-COUNTIF(J957:O957,"MAL")</f>
        <v>2</v>
      </c>
      <c r="G957" s="1">
        <f>COUNTIF(J957:O957,"J*")</f>
        <v>1</v>
      </c>
      <c r="H957" s="1">
        <f>COUNTIF(J957:O957,"AM*")</f>
        <v>1</v>
      </c>
      <c r="I957" s="152"/>
      <c r="J957" s="150" t="s">
        <v>9</v>
      </c>
      <c r="K957" s="150" t="s">
        <v>8</v>
      </c>
      <c r="L957" s="150" t="s">
        <v>1</v>
      </c>
      <c r="M957" s="150" t="s">
        <v>77</v>
      </c>
      <c r="N957" s="201" t="s">
        <v>8</v>
      </c>
      <c r="O957" s="150" t="s">
        <v>9</v>
      </c>
      <c r="P957" s="302">
        <v>33</v>
      </c>
      <c r="Q957" s="1">
        <f>COUNTIF(U957:Y957,"M*")-COUNTIF(U957:Y957,"MAL")</f>
        <v>1</v>
      </c>
      <c r="R957" s="1">
        <f>COUNTIF(U957:Y957,"J*")</f>
        <v>0</v>
      </c>
      <c r="S957" s="1">
        <f>COUNTIF(U957:Y957,"AM*")</f>
        <v>2</v>
      </c>
      <c r="T957" s="152"/>
      <c r="U957" s="150" t="s">
        <v>9</v>
      </c>
      <c r="V957" s="150" t="s">
        <v>9</v>
      </c>
      <c r="W957" s="150" t="s">
        <v>1</v>
      </c>
      <c r="X957" s="150" t="s">
        <v>1</v>
      </c>
      <c r="Y957" s="150" t="s">
        <v>8</v>
      </c>
      <c r="Z957" s="156"/>
      <c r="AA957" s="157"/>
      <c r="AC957" s="42" t="str">
        <f t="shared" ca="1" si="92"/>
        <v/>
      </c>
      <c r="AD957" s="44" t="str">
        <f t="shared" ca="1" si="93"/>
        <v/>
      </c>
      <c r="AE957" s="46" t="str">
        <f t="shared" ca="1" si="94"/>
        <v/>
      </c>
      <c r="AF957" s="48" t="str">
        <f t="shared" ca="1" si="95"/>
        <v/>
      </c>
      <c r="AG957" s="50" t="str">
        <f t="shared" ca="1" si="96"/>
        <v/>
      </c>
      <c r="AH957" s="52" t="str">
        <f t="shared" ca="1" si="97"/>
        <v/>
      </c>
      <c r="AI957" s="158"/>
    </row>
    <row r="958" spans="2:35" x14ac:dyDescent="0.25">
      <c r="B958" s="4" t="e">
        <f>VLOOKUP(E958,Tableau1[],4,FALSE)</f>
        <v>#N/A</v>
      </c>
      <c r="C958" s="4" t="str">
        <f>IF(E958=(LOOKUP(E958,Tableau1[Date])),"F","NF")</f>
        <v>NF</v>
      </c>
      <c r="D958" s="92" t="str">
        <f t="shared" ca="1" si="98"/>
        <v/>
      </c>
      <c r="E958" s="2">
        <v>44055</v>
      </c>
      <c r="F958" s="1">
        <f>COUNTIF(J958:O958,"M*")-COUNTIF(J958:O958,"MAL")</f>
        <v>2</v>
      </c>
      <c r="G958" s="1">
        <f>COUNTIF(J958:O958,"J*")</f>
        <v>1</v>
      </c>
      <c r="H958" s="1">
        <f>COUNTIF(J958:O958,"AM*")</f>
        <v>1</v>
      </c>
      <c r="I958" s="152"/>
      <c r="J958" s="150" t="s">
        <v>9</v>
      </c>
      <c r="K958" s="150" t="s">
        <v>8</v>
      </c>
      <c r="L958" s="150" t="s">
        <v>1</v>
      </c>
      <c r="M958" s="150" t="s">
        <v>77</v>
      </c>
      <c r="N958" s="201" t="s">
        <v>8</v>
      </c>
      <c r="O958" s="150" t="s">
        <v>9</v>
      </c>
      <c r="P958" s="302"/>
      <c r="Q958" s="1">
        <f>COUNTIF(U958:Y958,"M*")-COUNTIF(U958:Y958,"MAL")</f>
        <v>1</v>
      </c>
      <c r="R958" s="1">
        <f>COUNTIF(U958:Y958,"J*")</f>
        <v>0</v>
      </c>
      <c r="S958" s="1">
        <f>COUNTIF(U958:Y958,"AM*")</f>
        <v>2</v>
      </c>
      <c r="T958" s="152"/>
      <c r="U958" s="150" t="s">
        <v>9</v>
      </c>
      <c r="V958" s="150" t="s">
        <v>9</v>
      </c>
      <c r="W958" s="150" t="s">
        <v>1</v>
      </c>
      <c r="X958" s="150" t="s">
        <v>1</v>
      </c>
      <c r="Y958" s="150" t="s">
        <v>8</v>
      </c>
      <c r="Z958" s="156"/>
      <c r="AA958" s="157"/>
      <c r="AC958" s="42" t="str">
        <f t="shared" ca="1" si="92"/>
        <v/>
      </c>
      <c r="AD958" s="44" t="str">
        <f t="shared" ca="1" si="93"/>
        <v/>
      </c>
      <c r="AE958" s="46" t="str">
        <f t="shared" ca="1" si="94"/>
        <v/>
      </c>
      <c r="AF958" s="48" t="str">
        <f t="shared" ca="1" si="95"/>
        <v/>
      </c>
      <c r="AG958" s="50" t="str">
        <f t="shared" ca="1" si="96"/>
        <v/>
      </c>
      <c r="AH958" s="52" t="str">
        <f t="shared" ca="1" si="97"/>
        <v/>
      </c>
      <c r="AI958" s="158"/>
    </row>
    <row r="959" spans="2:35" x14ac:dyDescent="0.25">
      <c r="B959" s="4" t="e">
        <f>VLOOKUP(E959,Tableau1[],4,FALSE)</f>
        <v>#N/A</v>
      </c>
      <c r="C959" s="4" t="str">
        <f>IF(E959=(LOOKUP(E959,Tableau1[Date])),"F","NF")</f>
        <v>NF</v>
      </c>
      <c r="D959" s="92" t="str">
        <f t="shared" ca="1" si="98"/>
        <v/>
      </c>
      <c r="E959" s="2">
        <v>44056</v>
      </c>
      <c r="F959" s="1">
        <f>COUNTIF(J959:O959,"M*")-COUNTIF(J959:O959,"MAL")</f>
        <v>2</v>
      </c>
      <c r="G959" s="1">
        <f>COUNTIF(J959:O959,"J*")</f>
        <v>1</v>
      </c>
      <c r="H959" s="1">
        <f>COUNTIF(J959:O959,"AM*")</f>
        <v>1</v>
      </c>
      <c r="I959" s="152"/>
      <c r="J959" s="150" t="s">
        <v>9</v>
      </c>
      <c r="K959" s="150" t="s">
        <v>8</v>
      </c>
      <c r="L959" s="150" t="s">
        <v>1</v>
      </c>
      <c r="M959" s="150" t="s">
        <v>77</v>
      </c>
      <c r="N959" s="201" t="s">
        <v>8</v>
      </c>
      <c r="O959" s="150" t="s">
        <v>9</v>
      </c>
      <c r="P959" s="19" t="s">
        <v>62</v>
      </c>
      <c r="Q959" s="1">
        <f>COUNTIF(U959:Y959,"M*")-COUNTIF(U959:Y959,"MAL")</f>
        <v>1</v>
      </c>
      <c r="R959" s="1">
        <f>COUNTIF(U959:Y959,"J*")</f>
        <v>0</v>
      </c>
      <c r="S959" s="1">
        <f>COUNTIF(U959:Y959,"AM*")</f>
        <v>2</v>
      </c>
      <c r="T959" s="152"/>
      <c r="U959" s="150" t="s">
        <v>9</v>
      </c>
      <c r="V959" s="150" t="s">
        <v>9</v>
      </c>
      <c r="W959" s="150" t="s">
        <v>1</v>
      </c>
      <c r="X959" s="150" t="s">
        <v>1</v>
      </c>
      <c r="Y959" s="150" t="s">
        <v>8</v>
      </c>
      <c r="Z959" s="156"/>
      <c r="AA959" s="157"/>
      <c r="AC959" s="42" t="str">
        <f t="shared" ca="1" si="92"/>
        <v/>
      </c>
      <c r="AD959" s="44" t="str">
        <f t="shared" ca="1" si="93"/>
        <v/>
      </c>
      <c r="AE959" s="46" t="str">
        <f t="shared" ca="1" si="94"/>
        <v/>
      </c>
      <c r="AF959" s="48" t="str">
        <f t="shared" ca="1" si="95"/>
        <v/>
      </c>
      <c r="AG959" s="50" t="str">
        <f t="shared" ca="1" si="96"/>
        <v/>
      </c>
      <c r="AH959" s="52" t="str">
        <f t="shared" ca="1" si="97"/>
        <v/>
      </c>
      <c r="AI959" s="158"/>
    </row>
    <row r="960" spans="2:35" x14ac:dyDescent="0.25">
      <c r="B960" s="4" t="e">
        <f>VLOOKUP(E960,Tableau1[],4,FALSE)</f>
        <v>#N/A</v>
      </c>
      <c r="C960" s="4" t="str">
        <f>IF(E960=(LOOKUP(E960,Tableau1[Date])),"F","NF")</f>
        <v>NF</v>
      </c>
      <c r="D960" s="92" t="str">
        <f t="shared" ca="1" si="98"/>
        <v/>
      </c>
      <c r="E960" s="2">
        <v>44057</v>
      </c>
      <c r="F960" s="1">
        <f>COUNTIF(J960:O960,"M*")-COUNTIF(J960:O960,"MAL")</f>
        <v>2</v>
      </c>
      <c r="G960" s="1">
        <f>COUNTIF(J960:O960,"J*")</f>
        <v>1</v>
      </c>
      <c r="H960" s="1">
        <f>COUNTIF(J960:O960,"AM*")</f>
        <v>1</v>
      </c>
      <c r="I960" s="152"/>
      <c r="J960" s="150" t="s">
        <v>9</v>
      </c>
      <c r="K960" s="150" t="s">
        <v>8</v>
      </c>
      <c r="L960" s="150" t="s">
        <v>1</v>
      </c>
      <c r="M960" s="150" t="s">
        <v>77</v>
      </c>
      <c r="N960" s="201" t="s">
        <v>8</v>
      </c>
      <c r="O960" s="150" t="s">
        <v>9</v>
      </c>
      <c r="P960" s="21" t="str">
        <f ca="1">IF((E960-TODAY())&lt;70,"Verrouillée","Libre")</f>
        <v>Verrouillée</v>
      </c>
      <c r="Q960" s="1">
        <f>COUNTIF(U960:Y960,"M*")-COUNTIF(U960:Y960,"MAL")</f>
        <v>1</v>
      </c>
      <c r="R960" s="1">
        <f>COUNTIF(U960:Y960,"J*")</f>
        <v>0</v>
      </c>
      <c r="S960" s="1">
        <f>COUNTIF(U960:Y960,"AM*")</f>
        <v>2</v>
      </c>
      <c r="T960" s="152"/>
      <c r="U960" s="150" t="s">
        <v>9</v>
      </c>
      <c r="V960" s="150" t="s">
        <v>9</v>
      </c>
      <c r="W960" s="150" t="s">
        <v>1</v>
      </c>
      <c r="X960" s="150" t="s">
        <v>1</v>
      </c>
      <c r="Y960" s="150" t="s">
        <v>8</v>
      </c>
      <c r="Z960" s="156"/>
      <c r="AA960" s="157"/>
      <c r="AC960" s="42" t="str">
        <f t="shared" ca="1" si="92"/>
        <v/>
      </c>
      <c r="AD960" s="44" t="str">
        <f t="shared" ca="1" si="93"/>
        <v/>
      </c>
      <c r="AE960" s="46" t="str">
        <f t="shared" ca="1" si="94"/>
        <v/>
      </c>
      <c r="AF960" s="48" t="str">
        <f t="shared" ca="1" si="95"/>
        <v/>
      </c>
      <c r="AG960" s="50" t="str">
        <f t="shared" ca="1" si="96"/>
        <v/>
      </c>
      <c r="AH960" s="52" t="str">
        <f t="shared" ca="1" si="97"/>
        <v/>
      </c>
      <c r="AI960" s="158"/>
    </row>
    <row r="961" spans="2:35" x14ac:dyDescent="0.25">
      <c r="B961" s="4" t="str">
        <f>VLOOKUP(E961,Tableau1[],4,FALSE)</f>
        <v>OUI</v>
      </c>
      <c r="C961" s="4" t="str">
        <f>IF(E961=(LOOKUP(E961,Tableau1[Date])),"F","NF")</f>
        <v>F</v>
      </c>
      <c r="D961" s="92" t="str">
        <f t="shared" ca="1" si="98"/>
        <v/>
      </c>
      <c r="E961" s="7">
        <v>44058</v>
      </c>
      <c r="I961" s="152"/>
      <c r="J961" s="150"/>
      <c r="K961" s="150"/>
      <c r="L961" s="150"/>
      <c r="M961" s="150"/>
      <c r="N961" s="150"/>
      <c r="O961" s="150"/>
      <c r="T961" s="152"/>
      <c r="U961" s="150"/>
      <c r="V961" s="150"/>
      <c r="W961" s="150"/>
      <c r="X961" s="150"/>
      <c r="Y961" s="150"/>
      <c r="Z961" s="156"/>
      <c r="AA961" s="157"/>
      <c r="AC961" s="42" t="str">
        <f t="shared" ca="1" si="92"/>
        <v/>
      </c>
      <c r="AD961" s="44" t="str">
        <f t="shared" ca="1" si="93"/>
        <v/>
      </c>
      <c r="AE961" s="46" t="str">
        <f t="shared" ca="1" si="94"/>
        <v/>
      </c>
      <c r="AF961" s="48" t="str">
        <f t="shared" ca="1" si="95"/>
        <v/>
      </c>
      <c r="AG961" s="50" t="str">
        <f t="shared" ca="1" si="96"/>
        <v/>
      </c>
      <c r="AH961" s="52" t="str">
        <f t="shared" ca="1" si="97"/>
        <v/>
      </c>
      <c r="AI961" s="158"/>
    </row>
    <row r="962" spans="2:35" x14ac:dyDescent="0.25">
      <c r="B962" s="4" t="e">
        <f>VLOOKUP(E962,Tableau1[],4,FALSE)</f>
        <v>#N/A</v>
      </c>
      <c r="C962" s="4" t="str">
        <f>IF(E962=(LOOKUP(E962,Tableau1[Date])),"F","NF")</f>
        <v>NF</v>
      </c>
      <c r="D962" s="92" t="str">
        <f t="shared" ca="1" si="98"/>
        <v/>
      </c>
      <c r="E962" s="7">
        <v>44059</v>
      </c>
      <c r="I962" s="152"/>
      <c r="J962" s="150"/>
      <c r="K962" s="150"/>
      <c r="L962" s="150"/>
      <c r="M962" s="150"/>
      <c r="N962" s="150"/>
      <c r="O962" s="150"/>
      <c r="T962" s="152"/>
      <c r="U962" s="150"/>
      <c r="V962" s="150"/>
      <c r="W962" s="150"/>
      <c r="X962" s="150"/>
      <c r="Y962" s="150"/>
      <c r="Z962" s="156"/>
      <c r="AA962" s="157"/>
      <c r="AC962" s="42" t="str">
        <f t="shared" ca="1" si="92"/>
        <v/>
      </c>
      <c r="AD962" s="44" t="str">
        <f t="shared" ca="1" si="93"/>
        <v/>
      </c>
      <c r="AE962" s="46" t="str">
        <f t="shared" ca="1" si="94"/>
        <v/>
      </c>
      <c r="AF962" s="48" t="str">
        <f t="shared" ca="1" si="95"/>
        <v/>
      </c>
      <c r="AG962" s="50" t="str">
        <f t="shared" ca="1" si="96"/>
        <v/>
      </c>
      <c r="AH962" s="52" t="str">
        <f t="shared" ca="1" si="97"/>
        <v/>
      </c>
      <c r="AI962" s="158"/>
    </row>
    <row r="963" spans="2:35" x14ac:dyDescent="0.25">
      <c r="B963" s="4" t="e">
        <f>VLOOKUP(E963,Tableau1[],4,FALSE)</f>
        <v>#N/A</v>
      </c>
      <c r="C963" s="4" t="str">
        <f>IF(E963=(LOOKUP(E963,Tableau1[Date])),"F","NF")</f>
        <v>NF</v>
      </c>
      <c r="D963" s="92" t="str">
        <f t="shared" ca="1" si="98"/>
        <v/>
      </c>
      <c r="E963" s="2">
        <v>44060</v>
      </c>
      <c r="F963" s="1">
        <f>COUNTIF(J963:O963,"M*")-COUNTIF(J963:O963,"MAL")</f>
        <v>2</v>
      </c>
      <c r="G963" s="1">
        <f>COUNTIF(J963:O963,"J*")</f>
        <v>1</v>
      </c>
      <c r="H963" s="1">
        <f>COUNTIF(J963:O963,"AM*")</f>
        <v>1</v>
      </c>
      <c r="I963" s="152"/>
      <c r="J963" s="150" t="s">
        <v>9</v>
      </c>
      <c r="K963" s="150" t="s">
        <v>77</v>
      </c>
      <c r="L963" s="150" t="s">
        <v>1</v>
      </c>
      <c r="M963" s="150" t="s">
        <v>8</v>
      </c>
      <c r="N963" s="150" t="s">
        <v>9</v>
      </c>
      <c r="O963" s="150" t="s">
        <v>8</v>
      </c>
      <c r="P963" s="20" t="s">
        <v>59</v>
      </c>
      <c r="Q963" s="1">
        <f>COUNTIF(U963:Y963,"M*")-COUNTIF(U963:Y963,"MAL")</f>
        <v>1</v>
      </c>
      <c r="R963" s="1">
        <f>COUNTIF(U963:Y963,"J*")</f>
        <v>0</v>
      </c>
      <c r="S963" s="1">
        <f>COUNTIF(U963:Y963,"AM*")</f>
        <v>2</v>
      </c>
      <c r="T963" s="152"/>
      <c r="U963" s="150" t="s">
        <v>8</v>
      </c>
      <c r="V963" s="150" t="s">
        <v>9</v>
      </c>
      <c r="W963" s="150" t="s">
        <v>1</v>
      </c>
      <c r="X963" s="150" t="s">
        <v>1</v>
      </c>
      <c r="Y963" s="150" t="s">
        <v>9</v>
      </c>
      <c r="Z963" s="156"/>
      <c r="AA963" s="157"/>
      <c r="AC963" s="42" t="str">
        <f t="shared" ca="1" si="92"/>
        <v/>
      </c>
      <c r="AD963" s="44" t="str">
        <f t="shared" ca="1" si="93"/>
        <v/>
      </c>
      <c r="AE963" s="46" t="str">
        <f t="shared" ca="1" si="94"/>
        <v/>
      </c>
      <c r="AF963" s="48" t="str">
        <f t="shared" ca="1" si="95"/>
        <v/>
      </c>
      <c r="AG963" s="50" t="str">
        <f t="shared" ca="1" si="96"/>
        <v/>
      </c>
      <c r="AH963" s="52" t="str">
        <f t="shared" ca="1" si="97"/>
        <v/>
      </c>
      <c r="AI963" s="158"/>
    </row>
    <row r="964" spans="2:35" x14ac:dyDescent="0.25">
      <c r="B964" s="4" t="e">
        <f>VLOOKUP(E964,Tableau1[],4,FALSE)</f>
        <v>#N/A</v>
      </c>
      <c r="C964" s="4" t="str">
        <f>IF(E964=(LOOKUP(E964,Tableau1[Date])),"F","NF")</f>
        <v>NF</v>
      </c>
      <c r="D964" s="92" t="str">
        <f t="shared" ca="1" si="98"/>
        <v/>
      </c>
      <c r="E964" s="2">
        <v>44061</v>
      </c>
      <c r="F964" s="1">
        <f>COUNTIF(J964:O964,"M*")-COUNTIF(J964:O964,"MAL")</f>
        <v>2</v>
      </c>
      <c r="G964" s="1">
        <f>COUNTIF(J964:O964,"J*")</f>
        <v>1</v>
      </c>
      <c r="H964" s="1">
        <f>COUNTIF(J964:O964,"AM*")</f>
        <v>1</v>
      </c>
      <c r="I964" s="152"/>
      <c r="J964" s="150" t="s">
        <v>9</v>
      </c>
      <c r="K964" s="150" t="s">
        <v>1</v>
      </c>
      <c r="L964" s="150" t="s">
        <v>77</v>
      </c>
      <c r="M964" s="150" t="s">
        <v>8</v>
      </c>
      <c r="N964" s="150" t="s">
        <v>9</v>
      </c>
      <c r="O964" s="150" t="s">
        <v>8</v>
      </c>
      <c r="P964" s="302">
        <v>34</v>
      </c>
      <c r="Q964" s="1">
        <f>COUNTIF(U964:Y964,"M*")-COUNTIF(U964:Y964,"MAL")</f>
        <v>1</v>
      </c>
      <c r="R964" s="1">
        <f>COUNTIF(U964:Y964,"J*")</f>
        <v>0</v>
      </c>
      <c r="S964" s="1">
        <f>COUNTIF(U964:Y964,"AM*")</f>
        <v>2</v>
      </c>
      <c r="T964" s="152"/>
      <c r="U964" s="150" t="s">
        <v>8</v>
      </c>
      <c r="V964" s="150" t="s">
        <v>9</v>
      </c>
      <c r="W964" s="150" t="s">
        <v>1</v>
      </c>
      <c r="X964" s="150" t="s">
        <v>1</v>
      </c>
      <c r="Y964" s="150" t="s">
        <v>9</v>
      </c>
      <c r="Z964" s="156"/>
      <c r="AA964" s="157"/>
      <c r="AC964" s="42" t="str">
        <f t="shared" ref="AC964:AC1027" ca="1" si="99">IF(E964=TODAY(), "&lt;", "")</f>
        <v/>
      </c>
      <c r="AD964" s="44" t="str">
        <f t="shared" ref="AD964:AD1027" ca="1" si="100">IF(E964=TODAY(), "=", "")</f>
        <v/>
      </c>
      <c r="AE964" s="46" t="str">
        <f t="shared" ref="AE964:AE1027" ca="1" si="101">IF(E964=TODAY(), "=", "")</f>
        <v/>
      </c>
      <c r="AF964" s="48" t="str">
        <f t="shared" ref="AF964:AF1027" ca="1" si="102">IF(E964=TODAY(), "=", "")</f>
        <v/>
      </c>
      <c r="AG964" s="50" t="str">
        <f t="shared" ref="AG964:AG1027" ca="1" si="103">IF(E964=TODAY(), "=", "")</f>
        <v/>
      </c>
      <c r="AH964" s="52" t="str">
        <f t="shared" ref="AH964:AH1027" ca="1" si="104">IF(E964=TODAY(), "=", "")</f>
        <v/>
      </c>
      <c r="AI964" s="158"/>
    </row>
    <row r="965" spans="2:35" x14ac:dyDescent="0.25">
      <c r="B965" s="4" t="e">
        <f>VLOOKUP(E965,Tableau1[],4,FALSE)</f>
        <v>#N/A</v>
      </c>
      <c r="C965" s="4" t="str">
        <f>IF(E965=(LOOKUP(E965,Tableau1[Date])),"F","NF")</f>
        <v>NF</v>
      </c>
      <c r="D965" s="92" t="str">
        <f t="shared" ca="1" si="98"/>
        <v/>
      </c>
      <c r="E965" s="2">
        <v>44062</v>
      </c>
      <c r="F965" s="1">
        <f>COUNTIF(J965:O965,"M*")-COUNTIF(J965:O965,"MAL")</f>
        <v>2</v>
      </c>
      <c r="G965" s="1">
        <f>COUNTIF(J965:O965,"J*")</f>
        <v>1</v>
      </c>
      <c r="H965" s="1">
        <f>COUNTIF(J965:O965,"AM*")</f>
        <v>1</v>
      </c>
      <c r="I965" s="152"/>
      <c r="J965" s="150" t="s">
        <v>9</v>
      </c>
      <c r="K965" s="150" t="s">
        <v>77</v>
      </c>
      <c r="L965" s="150" t="s">
        <v>1</v>
      </c>
      <c r="M965" s="150" t="s">
        <v>8</v>
      </c>
      <c r="N965" s="150" t="s">
        <v>9</v>
      </c>
      <c r="O965" s="150" t="s">
        <v>8</v>
      </c>
      <c r="P965" s="302"/>
      <c r="Q965" s="1">
        <f>COUNTIF(U965:Y965,"M*")-COUNTIF(U965:Y965,"MAL")</f>
        <v>1</v>
      </c>
      <c r="R965" s="1">
        <f>COUNTIF(U965:Y965,"J*")</f>
        <v>0</v>
      </c>
      <c r="S965" s="1">
        <f>COUNTIF(U965:Y965,"AM*")</f>
        <v>2</v>
      </c>
      <c r="T965" s="152"/>
      <c r="U965" s="150" t="s">
        <v>8</v>
      </c>
      <c r="V965" s="150" t="s">
        <v>9</v>
      </c>
      <c r="W965" s="150" t="s">
        <v>1</v>
      </c>
      <c r="X965" s="150" t="s">
        <v>1</v>
      </c>
      <c r="Y965" s="150" t="s">
        <v>9</v>
      </c>
      <c r="Z965" s="156"/>
      <c r="AA965" s="157"/>
      <c r="AC965" s="42" t="str">
        <f t="shared" ca="1" si="99"/>
        <v/>
      </c>
      <c r="AD965" s="44" t="str">
        <f t="shared" ca="1" si="100"/>
        <v/>
      </c>
      <c r="AE965" s="46" t="str">
        <f t="shared" ca="1" si="101"/>
        <v/>
      </c>
      <c r="AF965" s="48" t="str">
        <f t="shared" ca="1" si="102"/>
        <v/>
      </c>
      <c r="AG965" s="50" t="str">
        <f t="shared" ca="1" si="103"/>
        <v/>
      </c>
      <c r="AH965" s="52" t="str">
        <f t="shared" ca="1" si="104"/>
        <v/>
      </c>
      <c r="AI965" s="158"/>
    </row>
    <row r="966" spans="2:35" x14ac:dyDescent="0.25">
      <c r="B966" s="4" t="e">
        <f>VLOOKUP(E966,Tableau1[],4,FALSE)</f>
        <v>#N/A</v>
      </c>
      <c r="C966" s="4" t="str">
        <f>IF(E966=(LOOKUP(E966,Tableau1[Date])),"F","NF")</f>
        <v>NF</v>
      </c>
      <c r="D966" s="92" t="str">
        <f t="shared" ca="1" si="98"/>
        <v/>
      </c>
      <c r="E966" s="2">
        <v>44063</v>
      </c>
      <c r="F966" s="1">
        <f>COUNTIF(J966:O966,"M*")-COUNTIF(J966:O966,"MAL")</f>
        <v>2</v>
      </c>
      <c r="G966" s="1">
        <f>COUNTIF(J966:O966,"J*")</f>
        <v>1</v>
      </c>
      <c r="H966" s="1">
        <f>COUNTIF(J966:O966,"AM*")</f>
        <v>1</v>
      </c>
      <c r="I966" s="154" t="s">
        <v>97</v>
      </c>
      <c r="J966" s="150" t="s">
        <v>9</v>
      </c>
      <c r="K966" s="150" t="s">
        <v>77</v>
      </c>
      <c r="L966" s="150" t="s">
        <v>1</v>
      </c>
      <c r="M966" s="150" t="s">
        <v>87</v>
      </c>
      <c r="N966" s="150" t="s">
        <v>9</v>
      </c>
      <c r="O966" s="150" t="s">
        <v>8</v>
      </c>
      <c r="P966" s="19" t="s">
        <v>62</v>
      </c>
      <c r="Q966" s="1">
        <f>COUNTIF(U966:Y966,"M*")-COUNTIF(U966:Y966,"MAL")</f>
        <v>1</v>
      </c>
      <c r="R966" s="1">
        <f>COUNTIF(U966:Y966,"J*")</f>
        <v>0</v>
      </c>
      <c r="S966" s="1">
        <f>COUNTIF(U966:Y966,"AM*")</f>
        <v>2</v>
      </c>
      <c r="T966" s="152"/>
      <c r="U966" s="150" t="s">
        <v>8</v>
      </c>
      <c r="V966" s="150" t="s">
        <v>9</v>
      </c>
      <c r="W966" s="150" t="s">
        <v>1</v>
      </c>
      <c r="X966" s="150" t="s">
        <v>1</v>
      </c>
      <c r="Y966" s="150" t="s">
        <v>9</v>
      </c>
      <c r="Z966" s="156"/>
      <c r="AA966" s="157"/>
      <c r="AC966" s="42" t="str">
        <f t="shared" ca="1" si="99"/>
        <v/>
      </c>
      <c r="AD966" s="44" t="str">
        <f t="shared" ca="1" si="100"/>
        <v/>
      </c>
      <c r="AE966" s="46" t="str">
        <f t="shared" ca="1" si="101"/>
        <v/>
      </c>
      <c r="AF966" s="48" t="str">
        <f t="shared" ca="1" si="102"/>
        <v/>
      </c>
      <c r="AG966" s="50" t="str">
        <f t="shared" ca="1" si="103"/>
        <v/>
      </c>
      <c r="AH966" s="52" t="str">
        <f t="shared" ca="1" si="104"/>
        <v/>
      </c>
      <c r="AI966" s="158"/>
    </row>
    <row r="967" spans="2:35" x14ac:dyDescent="0.25">
      <c r="B967" s="4" t="e">
        <f>VLOOKUP(E967,Tableau1[],4,FALSE)</f>
        <v>#N/A</v>
      </c>
      <c r="C967" s="4" t="str">
        <f>IF(E967=(LOOKUP(E967,Tableau1[Date])),"F","NF")</f>
        <v>NF</v>
      </c>
      <c r="D967" s="92" t="str">
        <f t="shared" ca="1" si="98"/>
        <v/>
      </c>
      <c r="E967" s="2">
        <v>44064</v>
      </c>
      <c r="F967" s="1">
        <f>COUNTIF(J967:O967,"M*")-COUNTIF(J967:O967,"MAL")</f>
        <v>2</v>
      </c>
      <c r="G967" s="1">
        <f>COUNTIF(J967:O967,"J*")</f>
        <v>1</v>
      </c>
      <c r="H967" s="1">
        <f>COUNTIF(J967:O967,"AM*")</f>
        <v>1</v>
      </c>
      <c r="I967" s="152"/>
      <c r="J967" s="150" t="s">
        <v>9</v>
      </c>
      <c r="K967" s="150" t="s">
        <v>87</v>
      </c>
      <c r="L967" s="150" t="s">
        <v>1</v>
      </c>
      <c r="M967" s="150" t="s">
        <v>77</v>
      </c>
      <c r="N967" s="150" t="s">
        <v>9</v>
      </c>
      <c r="O967" s="150" t="s">
        <v>8</v>
      </c>
      <c r="P967" s="21" t="str">
        <f ca="1">IF((E967-TODAY())&lt;70,"Verrouillée","Libre")</f>
        <v>Verrouillée</v>
      </c>
      <c r="Q967" s="1">
        <f>COUNTIF(U967:Y967,"M*")-COUNTIF(U967:Y967,"MAL")</f>
        <v>1</v>
      </c>
      <c r="R967" s="1">
        <f>COUNTIF(U967:Y967,"J*")</f>
        <v>0</v>
      </c>
      <c r="S967" s="1">
        <f>COUNTIF(U967:Y967,"AM*")</f>
        <v>2</v>
      </c>
      <c r="T967" s="152"/>
      <c r="U967" s="150" t="s">
        <v>8</v>
      </c>
      <c r="V967" s="150" t="s">
        <v>9</v>
      </c>
      <c r="W967" s="150" t="s">
        <v>1</v>
      </c>
      <c r="X967" s="150" t="s">
        <v>1</v>
      </c>
      <c r="Y967" s="150" t="s">
        <v>9</v>
      </c>
      <c r="Z967" s="156"/>
      <c r="AA967" s="157"/>
      <c r="AC967" s="42" t="str">
        <f t="shared" ca="1" si="99"/>
        <v/>
      </c>
      <c r="AD967" s="44" t="str">
        <f t="shared" ca="1" si="100"/>
        <v/>
      </c>
      <c r="AE967" s="46" t="str">
        <f t="shared" ca="1" si="101"/>
        <v/>
      </c>
      <c r="AF967" s="48" t="str">
        <f t="shared" ca="1" si="102"/>
        <v/>
      </c>
      <c r="AG967" s="50" t="str">
        <f t="shared" ca="1" si="103"/>
        <v/>
      </c>
      <c r="AH967" s="52" t="str">
        <f t="shared" ca="1" si="104"/>
        <v/>
      </c>
      <c r="AI967" s="158"/>
    </row>
    <row r="968" spans="2:35" x14ac:dyDescent="0.25">
      <c r="B968" s="4" t="e">
        <f>VLOOKUP(E968,Tableau1[],4,FALSE)</f>
        <v>#N/A</v>
      </c>
      <c r="C968" s="4" t="str">
        <f>IF(E968=(LOOKUP(E968,Tableau1[Date])),"F","NF")</f>
        <v>NF</v>
      </c>
      <c r="D968" s="92" t="str">
        <f t="shared" ca="1" si="98"/>
        <v/>
      </c>
      <c r="E968" s="7">
        <v>44065</v>
      </c>
      <c r="I968" s="152"/>
      <c r="J968" s="150"/>
      <c r="K968" s="150"/>
      <c r="L968" s="150"/>
      <c r="M968" s="150"/>
      <c r="N968" s="150"/>
      <c r="O968" s="150"/>
      <c r="T968" s="152"/>
      <c r="U968" s="150"/>
      <c r="V968" s="150"/>
      <c r="W968" s="150"/>
      <c r="X968" s="150"/>
      <c r="Y968" s="150"/>
      <c r="Z968" s="156"/>
      <c r="AA968" s="157"/>
      <c r="AC968" s="42" t="str">
        <f t="shared" ca="1" si="99"/>
        <v/>
      </c>
      <c r="AD968" s="44" t="str">
        <f t="shared" ca="1" si="100"/>
        <v/>
      </c>
      <c r="AE968" s="46" t="str">
        <f t="shared" ca="1" si="101"/>
        <v/>
      </c>
      <c r="AF968" s="48" t="str">
        <f t="shared" ca="1" si="102"/>
        <v/>
      </c>
      <c r="AG968" s="50" t="str">
        <f t="shared" ca="1" si="103"/>
        <v/>
      </c>
      <c r="AH968" s="52" t="str">
        <f t="shared" ca="1" si="104"/>
        <v/>
      </c>
      <c r="AI968" s="158"/>
    </row>
    <row r="969" spans="2:35" x14ac:dyDescent="0.25">
      <c r="B969" s="4" t="e">
        <f>VLOOKUP(E969,Tableau1[],4,FALSE)</f>
        <v>#N/A</v>
      </c>
      <c r="C969" s="4" t="str">
        <f>IF(E969=(LOOKUP(E969,Tableau1[Date])),"F","NF")</f>
        <v>NF</v>
      </c>
      <c r="D969" s="92" t="str">
        <f t="shared" ca="1" si="98"/>
        <v/>
      </c>
      <c r="E969" s="7">
        <v>44066</v>
      </c>
      <c r="I969" s="152"/>
      <c r="J969" s="150"/>
      <c r="K969" s="150"/>
      <c r="L969" s="150"/>
      <c r="M969" s="150"/>
      <c r="N969" s="150"/>
      <c r="O969" s="150"/>
      <c r="T969" s="152"/>
      <c r="U969" s="150"/>
      <c r="V969" s="150"/>
      <c r="W969" s="150"/>
      <c r="X969" s="150"/>
      <c r="Y969" s="150"/>
      <c r="Z969" s="156"/>
      <c r="AA969" s="157"/>
      <c r="AC969" s="42" t="str">
        <f t="shared" ca="1" si="99"/>
        <v/>
      </c>
      <c r="AD969" s="44" t="str">
        <f t="shared" ca="1" si="100"/>
        <v/>
      </c>
      <c r="AE969" s="46" t="str">
        <f t="shared" ca="1" si="101"/>
        <v/>
      </c>
      <c r="AF969" s="48" t="str">
        <f t="shared" ca="1" si="102"/>
        <v/>
      </c>
      <c r="AG969" s="50" t="str">
        <f t="shared" ca="1" si="103"/>
        <v/>
      </c>
      <c r="AH969" s="52" t="str">
        <f t="shared" ca="1" si="104"/>
        <v/>
      </c>
      <c r="AI969" s="158"/>
    </row>
    <row r="970" spans="2:35" x14ac:dyDescent="0.25">
      <c r="B970" s="4" t="e">
        <f>VLOOKUP(E970,Tableau1[],4,FALSE)</f>
        <v>#N/A</v>
      </c>
      <c r="C970" s="4" t="str">
        <f>IF(E970=(LOOKUP(E970,Tableau1[Date])),"F","NF")</f>
        <v>NF</v>
      </c>
      <c r="D970" s="92" t="str">
        <f t="shared" ca="1" si="98"/>
        <v/>
      </c>
      <c r="E970" s="2">
        <v>44067</v>
      </c>
      <c r="F970" s="1">
        <f>COUNTIF(J970:O970,"M*")-COUNTIF(J970:O970,"MAL")</f>
        <v>2</v>
      </c>
      <c r="G970" s="1">
        <f>COUNTIF(J970:O970,"J*")</f>
        <v>0</v>
      </c>
      <c r="H970" s="1">
        <f>COUNTIF(J970:O970,"AM*")</f>
        <v>1</v>
      </c>
      <c r="I970" s="152"/>
      <c r="J970" s="150" t="s">
        <v>9</v>
      </c>
      <c r="K970" s="150" t="s">
        <v>9</v>
      </c>
      <c r="L970" s="150" t="s">
        <v>1</v>
      </c>
      <c r="M970" s="150" t="s">
        <v>8</v>
      </c>
      <c r="N970" s="150" t="s">
        <v>9</v>
      </c>
      <c r="O970" s="150" t="s">
        <v>8</v>
      </c>
      <c r="P970" s="20" t="s">
        <v>59</v>
      </c>
      <c r="Q970" s="1">
        <f>COUNTIF(U970:Y970,"M*")-COUNTIF(U970:Y970,"MAL")</f>
        <v>3</v>
      </c>
      <c r="R970" s="1">
        <f>COUNTIF(U970:Y970,"J*")</f>
        <v>0</v>
      </c>
      <c r="S970" s="1">
        <f>COUNTIF(U970:Y970,"AM*")</f>
        <v>1</v>
      </c>
      <c r="T970" s="152"/>
      <c r="U970" s="150" t="s">
        <v>8</v>
      </c>
      <c r="V970" s="150" t="s">
        <v>1</v>
      </c>
      <c r="W970" s="150" t="s">
        <v>8</v>
      </c>
      <c r="X970" s="150" t="s">
        <v>8</v>
      </c>
      <c r="Y970" s="150" t="s">
        <v>9</v>
      </c>
      <c r="Z970" s="156"/>
      <c r="AA970" s="157"/>
      <c r="AC970" s="42" t="str">
        <f t="shared" ca="1" si="99"/>
        <v/>
      </c>
      <c r="AD970" s="44" t="str">
        <f t="shared" ca="1" si="100"/>
        <v/>
      </c>
      <c r="AE970" s="46" t="str">
        <f t="shared" ca="1" si="101"/>
        <v/>
      </c>
      <c r="AF970" s="48" t="str">
        <f t="shared" ca="1" si="102"/>
        <v/>
      </c>
      <c r="AG970" s="50" t="str">
        <f t="shared" ca="1" si="103"/>
        <v/>
      </c>
      <c r="AH970" s="52" t="str">
        <f t="shared" ca="1" si="104"/>
        <v/>
      </c>
      <c r="AI970" s="158"/>
    </row>
    <row r="971" spans="2:35" x14ac:dyDescent="0.25">
      <c r="B971" s="4" t="e">
        <f>VLOOKUP(E971,Tableau1[],4,FALSE)</f>
        <v>#N/A</v>
      </c>
      <c r="C971" s="4" t="str">
        <f>IF(E971=(LOOKUP(E971,Tableau1[Date])),"F","NF")</f>
        <v>NF</v>
      </c>
      <c r="D971" s="92" t="str">
        <f t="shared" ca="1" si="98"/>
        <v/>
      </c>
      <c r="E971" s="2">
        <v>44068</v>
      </c>
      <c r="F971" s="1">
        <f>COUNTIF(J971:O971,"M*")-COUNTIF(J971:O971,"MAL")</f>
        <v>2</v>
      </c>
      <c r="G971" s="1">
        <f>COUNTIF(J971:O971,"J*")</f>
        <v>0</v>
      </c>
      <c r="H971" s="1">
        <f>COUNTIF(J971:O971,"AM*")</f>
        <v>1</v>
      </c>
      <c r="I971" s="152"/>
      <c r="J971" s="150" t="s">
        <v>9</v>
      </c>
      <c r="K971" s="150" t="s">
        <v>9</v>
      </c>
      <c r="L971" s="150" t="s">
        <v>1</v>
      </c>
      <c r="M971" s="150" t="s">
        <v>8</v>
      </c>
      <c r="N971" s="150" t="s">
        <v>9</v>
      </c>
      <c r="O971" s="150" t="s">
        <v>8</v>
      </c>
      <c r="P971" s="302">
        <v>35</v>
      </c>
      <c r="Q971" s="1">
        <f>COUNTIF(U971:Y971,"M*")-COUNTIF(U971:Y971,"MAL")</f>
        <v>3</v>
      </c>
      <c r="R971" s="1">
        <f>COUNTIF(U971:Y971,"J*")</f>
        <v>0</v>
      </c>
      <c r="S971" s="1">
        <f>COUNTIF(U971:Y971,"AM*")</f>
        <v>1</v>
      </c>
      <c r="T971" s="152"/>
      <c r="U971" s="150" t="s">
        <v>8</v>
      </c>
      <c r="V971" s="150" t="s">
        <v>1</v>
      </c>
      <c r="W971" s="150" t="s">
        <v>8</v>
      </c>
      <c r="X971" s="150" t="s">
        <v>8</v>
      </c>
      <c r="Y971" s="150" t="s">
        <v>9</v>
      </c>
      <c r="Z971" s="156"/>
      <c r="AA971" s="157"/>
      <c r="AC971" s="42" t="str">
        <f t="shared" ca="1" si="99"/>
        <v/>
      </c>
      <c r="AD971" s="44" t="str">
        <f t="shared" ca="1" si="100"/>
        <v/>
      </c>
      <c r="AE971" s="46" t="str">
        <f t="shared" ca="1" si="101"/>
        <v/>
      </c>
      <c r="AF971" s="48" t="str">
        <f t="shared" ca="1" si="102"/>
        <v/>
      </c>
      <c r="AG971" s="50" t="str">
        <f t="shared" ca="1" si="103"/>
        <v/>
      </c>
      <c r="AH971" s="52" t="str">
        <f t="shared" ca="1" si="104"/>
        <v/>
      </c>
      <c r="AI971" s="158"/>
    </row>
    <row r="972" spans="2:35" x14ac:dyDescent="0.25">
      <c r="B972" s="4" t="e">
        <f>VLOOKUP(E972,Tableau1[],4,FALSE)</f>
        <v>#N/A</v>
      </c>
      <c r="C972" s="4" t="str">
        <f>IF(E972=(LOOKUP(E972,Tableau1[Date])),"F","NF")</f>
        <v>NF</v>
      </c>
      <c r="D972" s="92" t="str">
        <f t="shared" ca="1" si="98"/>
        <v/>
      </c>
      <c r="E972" s="2">
        <v>44069</v>
      </c>
      <c r="F972" s="1">
        <f>COUNTIF(J972:O972,"M*")-COUNTIF(J972:O972,"MAL")</f>
        <v>2</v>
      </c>
      <c r="G972" s="1">
        <f>COUNTIF(J972:O972,"J*")</f>
        <v>0</v>
      </c>
      <c r="H972" s="1">
        <f>COUNTIF(J972:O972,"AM*")</f>
        <v>1</v>
      </c>
      <c r="I972" s="152"/>
      <c r="J972" s="150" t="s">
        <v>9</v>
      </c>
      <c r="K972" s="150" t="s">
        <v>9</v>
      </c>
      <c r="L972" s="150" t="s">
        <v>1</v>
      </c>
      <c r="M972" s="150" t="s">
        <v>8</v>
      </c>
      <c r="N972" s="150" t="s">
        <v>9</v>
      </c>
      <c r="O972" s="150" t="s">
        <v>8</v>
      </c>
      <c r="P972" s="302"/>
      <c r="Q972" s="1">
        <f>COUNTIF(U972:Y972,"M*")-COUNTIF(U972:Y972,"MAL")</f>
        <v>3</v>
      </c>
      <c r="R972" s="1">
        <f>COUNTIF(U972:Y972,"J*")</f>
        <v>0</v>
      </c>
      <c r="S972" s="1">
        <f>COUNTIF(U972:Y972,"AM*")</f>
        <v>1</v>
      </c>
      <c r="T972" s="152"/>
      <c r="U972" s="150" t="s">
        <v>8</v>
      </c>
      <c r="V972" s="150" t="s">
        <v>1</v>
      </c>
      <c r="W972" s="150" t="s">
        <v>8</v>
      </c>
      <c r="X972" s="150" t="s">
        <v>8</v>
      </c>
      <c r="Y972" s="150" t="s">
        <v>9</v>
      </c>
      <c r="Z972" s="156"/>
      <c r="AA972" s="157"/>
      <c r="AC972" s="42" t="str">
        <f t="shared" ca="1" si="99"/>
        <v/>
      </c>
      <c r="AD972" s="44" t="str">
        <f t="shared" ca="1" si="100"/>
        <v/>
      </c>
      <c r="AE972" s="46" t="str">
        <f t="shared" ca="1" si="101"/>
        <v/>
      </c>
      <c r="AF972" s="48" t="str">
        <f t="shared" ca="1" si="102"/>
        <v/>
      </c>
      <c r="AG972" s="50" t="str">
        <f t="shared" ca="1" si="103"/>
        <v/>
      </c>
      <c r="AH972" s="52" t="str">
        <f t="shared" ca="1" si="104"/>
        <v/>
      </c>
      <c r="AI972" s="158"/>
    </row>
    <row r="973" spans="2:35" x14ac:dyDescent="0.25">
      <c r="B973" s="4" t="e">
        <f>VLOOKUP(E973,Tableau1[],4,FALSE)</f>
        <v>#N/A</v>
      </c>
      <c r="C973" s="4" t="str">
        <f>IF(E973=(LOOKUP(E973,Tableau1[Date])),"F","NF")</f>
        <v>NF</v>
      </c>
      <c r="D973" s="92" t="str">
        <f t="shared" ca="1" si="98"/>
        <v/>
      </c>
      <c r="E973" s="2">
        <v>44070</v>
      </c>
      <c r="F973" s="1">
        <f>COUNTIF(J973:O973,"M*")-COUNTIF(J973:O973,"MAL")</f>
        <v>2</v>
      </c>
      <c r="G973" s="1">
        <f>COUNTIF(J973:O973,"J*")</f>
        <v>0</v>
      </c>
      <c r="H973" s="1">
        <f>COUNTIF(J973:O973,"AM*")</f>
        <v>1</v>
      </c>
      <c r="I973" s="152"/>
      <c r="J973" s="150" t="s">
        <v>9</v>
      </c>
      <c r="K973" s="150" t="s">
        <v>9</v>
      </c>
      <c r="L973" s="150" t="s">
        <v>1</v>
      </c>
      <c r="M973" s="150" t="s">
        <v>8</v>
      </c>
      <c r="N973" s="150" t="s">
        <v>9</v>
      </c>
      <c r="O973" s="150" t="s">
        <v>8</v>
      </c>
      <c r="P973" s="19" t="s">
        <v>62</v>
      </c>
      <c r="Q973" s="1">
        <f>COUNTIF(U973:Y973,"M*")-COUNTIF(U973:Y973,"MAL")</f>
        <v>3</v>
      </c>
      <c r="R973" s="1">
        <f>COUNTIF(U973:Y973,"J*")</f>
        <v>0</v>
      </c>
      <c r="S973" s="1">
        <f>COUNTIF(U973:Y973,"AM*")</f>
        <v>1</v>
      </c>
      <c r="T973" s="152"/>
      <c r="U973" s="150" t="s">
        <v>8</v>
      </c>
      <c r="V973" s="150" t="s">
        <v>1</v>
      </c>
      <c r="W973" s="150" t="s">
        <v>8</v>
      </c>
      <c r="X973" s="150" t="s">
        <v>8</v>
      </c>
      <c r="Y973" s="150" t="s">
        <v>9</v>
      </c>
      <c r="Z973" s="156"/>
      <c r="AA973" s="157"/>
      <c r="AC973" s="42" t="str">
        <f t="shared" ca="1" si="99"/>
        <v/>
      </c>
      <c r="AD973" s="44" t="str">
        <f t="shared" ca="1" si="100"/>
        <v/>
      </c>
      <c r="AE973" s="46" t="str">
        <f t="shared" ca="1" si="101"/>
        <v/>
      </c>
      <c r="AF973" s="48" t="str">
        <f t="shared" ca="1" si="102"/>
        <v/>
      </c>
      <c r="AG973" s="50" t="str">
        <f t="shared" ca="1" si="103"/>
        <v/>
      </c>
      <c r="AH973" s="52" t="str">
        <f t="shared" ca="1" si="104"/>
        <v/>
      </c>
      <c r="AI973" s="158"/>
    </row>
    <row r="974" spans="2:35" x14ac:dyDescent="0.25">
      <c r="B974" s="4" t="e">
        <f>VLOOKUP(E974,Tableau1[],4,FALSE)</f>
        <v>#N/A</v>
      </c>
      <c r="C974" s="4" t="str">
        <f>IF(E974=(LOOKUP(E974,Tableau1[Date])),"F","NF")</f>
        <v>NF</v>
      </c>
      <c r="D974" s="92" t="str">
        <f t="shared" ca="1" si="98"/>
        <v/>
      </c>
      <c r="E974" s="2">
        <v>44071</v>
      </c>
      <c r="F974" s="1">
        <f>COUNTIF(J974:O974,"M*")-COUNTIF(J974:O974,"MAL")</f>
        <v>2</v>
      </c>
      <c r="G974" s="1">
        <f>COUNTIF(J974:O974,"J*")</f>
        <v>0</v>
      </c>
      <c r="H974" s="1">
        <f>COUNTIF(J974:O974,"AM*")</f>
        <v>1</v>
      </c>
      <c r="I974" s="152"/>
      <c r="J974" s="150" t="s">
        <v>9</v>
      </c>
      <c r="K974" s="150" t="s">
        <v>9</v>
      </c>
      <c r="L974" s="150" t="s">
        <v>1</v>
      </c>
      <c r="M974" s="150" t="s">
        <v>8</v>
      </c>
      <c r="N974" s="150" t="s">
        <v>9</v>
      </c>
      <c r="O974" s="150" t="s">
        <v>8</v>
      </c>
      <c r="P974" s="21" t="str">
        <f ca="1">IF((E974-TODAY())&lt;70,"Verrouillée","Libre")</f>
        <v>Verrouillée</v>
      </c>
      <c r="Q974" s="1">
        <f>COUNTIF(U974:Y974,"M*")-COUNTIF(U974:Y974,"MAL")</f>
        <v>3</v>
      </c>
      <c r="R974" s="1">
        <f>COUNTIF(U974:Y974,"J*")</f>
        <v>0</v>
      </c>
      <c r="S974" s="1">
        <f>COUNTIF(U974:Y974,"AM*")</f>
        <v>1</v>
      </c>
      <c r="T974" s="152"/>
      <c r="U974" s="150" t="s">
        <v>8</v>
      </c>
      <c r="V974" s="150" t="s">
        <v>1</v>
      </c>
      <c r="W974" s="150" t="s">
        <v>8</v>
      </c>
      <c r="X974" s="150" t="s">
        <v>8</v>
      </c>
      <c r="Y974" s="150" t="s">
        <v>9</v>
      </c>
      <c r="Z974" s="156"/>
      <c r="AA974" s="157"/>
      <c r="AC974" s="42" t="str">
        <f t="shared" ca="1" si="99"/>
        <v/>
      </c>
      <c r="AD974" s="44" t="str">
        <f t="shared" ca="1" si="100"/>
        <v/>
      </c>
      <c r="AE974" s="46" t="str">
        <f t="shared" ca="1" si="101"/>
        <v/>
      </c>
      <c r="AF974" s="48" t="str">
        <f t="shared" ca="1" si="102"/>
        <v/>
      </c>
      <c r="AG974" s="50" t="str">
        <f t="shared" ca="1" si="103"/>
        <v/>
      </c>
      <c r="AH974" s="52" t="str">
        <f t="shared" ca="1" si="104"/>
        <v/>
      </c>
      <c r="AI974" s="158"/>
    </row>
    <row r="975" spans="2:35" x14ac:dyDescent="0.25">
      <c r="B975" s="4" t="e">
        <f>VLOOKUP(E975,Tableau1[],4,FALSE)</f>
        <v>#N/A</v>
      </c>
      <c r="C975" s="4" t="str">
        <f>IF(E975=(LOOKUP(E975,Tableau1[Date])),"F","NF")</f>
        <v>NF</v>
      </c>
      <c r="D975" s="92" t="str">
        <f t="shared" ca="1" si="98"/>
        <v/>
      </c>
      <c r="E975" s="7">
        <v>44072</v>
      </c>
      <c r="I975" s="152"/>
      <c r="J975" s="150"/>
      <c r="K975" s="150"/>
      <c r="L975" s="150"/>
      <c r="M975" s="150"/>
      <c r="N975" s="150"/>
      <c r="O975" s="150"/>
      <c r="T975" s="152"/>
      <c r="U975" s="150"/>
      <c r="V975" s="150"/>
      <c r="W975" s="150"/>
      <c r="X975" s="150"/>
      <c r="Y975" s="150"/>
      <c r="Z975" s="156"/>
      <c r="AA975" s="157"/>
      <c r="AC975" s="42" t="str">
        <f t="shared" ca="1" si="99"/>
        <v/>
      </c>
      <c r="AD975" s="44" t="str">
        <f t="shared" ca="1" si="100"/>
        <v/>
      </c>
      <c r="AE975" s="46" t="str">
        <f t="shared" ca="1" si="101"/>
        <v/>
      </c>
      <c r="AF975" s="48" t="str">
        <f t="shared" ca="1" si="102"/>
        <v/>
      </c>
      <c r="AG975" s="50" t="str">
        <f t="shared" ca="1" si="103"/>
        <v/>
      </c>
      <c r="AH975" s="52" t="str">
        <f t="shared" ca="1" si="104"/>
        <v/>
      </c>
      <c r="AI975" s="158"/>
    </row>
    <row r="976" spans="2:35" ht="16.5" thickBot="1" x14ac:dyDescent="0.3">
      <c r="B976" s="4" t="e">
        <f>VLOOKUP(E976,Tableau1[],4,FALSE)</f>
        <v>#N/A</v>
      </c>
      <c r="C976" s="4" t="str">
        <f>IF(E976=(LOOKUP(E976,Tableau1[Date])),"F","NF")</f>
        <v>NF</v>
      </c>
      <c r="D976" s="92" t="str">
        <f t="shared" ca="1" si="98"/>
        <v/>
      </c>
      <c r="E976" s="7">
        <v>44073</v>
      </c>
      <c r="I976" s="152"/>
      <c r="J976" s="150"/>
      <c r="K976" s="150"/>
      <c r="L976" s="150"/>
      <c r="M976" s="150"/>
      <c r="N976" s="150"/>
      <c r="O976" s="150"/>
      <c r="T976" s="152"/>
      <c r="U976" s="150"/>
      <c r="V976" s="150"/>
      <c r="W976" s="150"/>
      <c r="X976" s="150"/>
      <c r="Y976" s="150"/>
      <c r="Z976" s="156"/>
      <c r="AA976" s="157"/>
      <c r="AC976" s="42" t="str">
        <f t="shared" ca="1" si="99"/>
        <v/>
      </c>
      <c r="AD976" s="44" t="str">
        <f t="shared" ca="1" si="100"/>
        <v/>
      </c>
      <c r="AE976" s="46" t="str">
        <f t="shared" ca="1" si="101"/>
        <v/>
      </c>
      <c r="AF976" s="48" t="str">
        <f t="shared" ca="1" si="102"/>
        <v/>
      </c>
      <c r="AG976" s="50" t="str">
        <f t="shared" ca="1" si="103"/>
        <v/>
      </c>
      <c r="AH976" s="52" t="str">
        <f t="shared" ca="1" si="104"/>
        <v/>
      </c>
      <c r="AI976" s="158"/>
    </row>
    <row r="977" spans="2:35" ht="16.5" thickTop="1" x14ac:dyDescent="0.25">
      <c r="B977" s="4" t="e">
        <f>VLOOKUP(E977,Tableau1[],4,FALSE)</f>
        <v>#N/A</v>
      </c>
      <c r="C977" s="4" t="str">
        <f>IF(E977=(LOOKUP(E977,Tableau1[Date])),"F","NF")</f>
        <v>NF</v>
      </c>
      <c r="D977" s="92" t="str">
        <f t="shared" ca="1" si="98"/>
        <v/>
      </c>
      <c r="E977" s="2">
        <v>44074</v>
      </c>
      <c r="F977" s="1">
        <f>COUNTIF(J977:O977,"M*")-COUNTIF(J977:O977,"MAL")</f>
        <v>3</v>
      </c>
      <c r="G977" s="1">
        <f>COUNTIF(J977:O977,"J*")</f>
        <v>1</v>
      </c>
      <c r="H977" s="1">
        <f>COUNTIF(J977:O977,"AM*")</f>
        <v>1</v>
      </c>
      <c r="I977" s="152"/>
      <c r="J977" s="150" t="s">
        <v>1</v>
      </c>
      <c r="K977" s="150" t="s">
        <v>9</v>
      </c>
      <c r="L977" s="150" t="s">
        <v>77</v>
      </c>
      <c r="M977" s="150" t="s">
        <v>8</v>
      </c>
      <c r="N977" s="183" t="s">
        <v>8</v>
      </c>
      <c r="O977" s="150" t="s">
        <v>8</v>
      </c>
      <c r="P977" s="13" t="s">
        <v>59</v>
      </c>
      <c r="Q977" s="1">
        <f>COUNTIF(U977:Y977,"M*")-COUNTIF(U977:Y977,"MAL")</f>
        <v>3</v>
      </c>
      <c r="R977" s="1">
        <f>COUNTIF(U977:Y977,"J*")</f>
        <v>1</v>
      </c>
      <c r="S977" s="1">
        <f>COUNTIF(U977:Y977,"AM*")</f>
        <v>1</v>
      </c>
      <c r="T977" s="152"/>
      <c r="U977" s="150" t="s">
        <v>8</v>
      </c>
      <c r="V977" s="150" t="s">
        <v>1</v>
      </c>
      <c r="W977" s="150" t="s">
        <v>8</v>
      </c>
      <c r="X977" s="150" t="s">
        <v>8</v>
      </c>
      <c r="Y977" s="150" t="s">
        <v>77</v>
      </c>
      <c r="Z977" s="156"/>
      <c r="AA977" s="157"/>
      <c r="AC977" s="42" t="str">
        <f t="shared" ca="1" si="99"/>
        <v/>
      </c>
      <c r="AD977" s="44" t="str">
        <f t="shared" ca="1" si="100"/>
        <v/>
      </c>
      <c r="AE977" s="46" t="str">
        <f t="shared" ca="1" si="101"/>
        <v/>
      </c>
      <c r="AF977" s="48" t="str">
        <f t="shared" ca="1" si="102"/>
        <v/>
      </c>
      <c r="AG977" s="50" t="str">
        <f t="shared" ca="1" si="103"/>
        <v/>
      </c>
      <c r="AH977" s="52" t="str">
        <f t="shared" ca="1" si="104"/>
        <v/>
      </c>
      <c r="AI977" s="158"/>
    </row>
    <row r="978" spans="2:35" x14ac:dyDescent="0.25">
      <c r="B978" s="4" t="e">
        <f>VLOOKUP(E978,Tableau1[],4,FALSE)</f>
        <v>#N/A</v>
      </c>
      <c r="C978" s="4" t="str">
        <f>IF(E978=(LOOKUP(E978,Tableau1[Date])),"F","NF")</f>
        <v>NF</v>
      </c>
      <c r="D978" s="92" t="str">
        <f t="shared" ca="1" si="98"/>
        <v/>
      </c>
      <c r="E978" s="2">
        <v>44075</v>
      </c>
      <c r="F978" s="1">
        <f>COUNTIF(J978:O978,"M*")-COUNTIF(J978:O978,"MAL")</f>
        <v>3</v>
      </c>
      <c r="G978" s="1">
        <f>COUNTIF(J978:O978,"J*")</f>
        <v>1</v>
      </c>
      <c r="H978" s="1">
        <f>COUNTIF(J978:O978,"AM*")</f>
        <v>1</v>
      </c>
      <c r="I978" s="152"/>
      <c r="J978" s="150" t="s">
        <v>1</v>
      </c>
      <c r="K978" s="150" t="s">
        <v>9</v>
      </c>
      <c r="L978" s="150" t="s">
        <v>77</v>
      </c>
      <c r="M978" s="150" t="s">
        <v>8</v>
      </c>
      <c r="N978" s="184" t="s">
        <v>8</v>
      </c>
      <c r="O978" s="150" t="s">
        <v>8</v>
      </c>
      <c r="P978" s="300">
        <v>36</v>
      </c>
      <c r="Q978" s="1">
        <f>COUNTIF(U978:Y978,"M*")-COUNTIF(U978:Y978,"MAL")</f>
        <v>3</v>
      </c>
      <c r="R978" s="1">
        <f>COUNTIF(U978:Y978,"J*")</f>
        <v>1</v>
      </c>
      <c r="S978" s="1">
        <f>COUNTIF(U978:Y978,"AM*")</f>
        <v>1</v>
      </c>
      <c r="T978" s="152"/>
      <c r="U978" s="150" t="s">
        <v>87</v>
      </c>
      <c r="V978" s="150" t="s">
        <v>1</v>
      </c>
      <c r="W978" s="150" t="s">
        <v>8</v>
      </c>
      <c r="X978" s="150" t="s">
        <v>8</v>
      </c>
      <c r="Y978" s="150" t="s">
        <v>77</v>
      </c>
      <c r="Z978" s="156"/>
      <c r="AA978" s="157"/>
      <c r="AC978" s="42" t="str">
        <f t="shared" ca="1" si="99"/>
        <v/>
      </c>
      <c r="AD978" s="44" t="str">
        <f t="shared" ca="1" si="100"/>
        <v/>
      </c>
      <c r="AE978" s="46" t="str">
        <f t="shared" ca="1" si="101"/>
        <v/>
      </c>
      <c r="AF978" s="48" t="str">
        <f t="shared" ca="1" si="102"/>
        <v/>
      </c>
      <c r="AG978" s="50" t="str">
        <f t="shared" ca="1" si="103"/>
        <v/>
      </c>
      <c r="AH978" s="52" t="str">
        <f t="shared" ca="1" si="104"/>
        <v/>
      </c>
      <c r="AI978" s="158"/>
    </row>
    <row r="979" spans="2:35" x14ac:dyDescent="0.25">
      <c r="B979" s="4" t="e">
        <f>VLOOKUP(E979,Tableau1[],4,FALSE)</f>
        <v>#N/A</v>
      </c>
      <c r="C979" s="4" t="str">
        <f>IF(E979=(LOOKUP(E979,Tableau1[Date])),"F","NF")</f>
        <v>NF</v>
      </c>
      <c r="D979" s="92" t="str">
        <f t="shared" ca="1" si="98"/>
        <v/>
      </c>
      <c r="E979" s="2">
        <v>44076</v>
      </c>
      <c r="F979" s="1">
        <f>COUNTIF(J979:O979,"M*")-COUNTIF(J979:O979,"MAL")</f>
        <v>3</v>
      </c>
      <c r="G979" s="1">
        <f>COUNTIF(J979:O979,"J*")</f>
        <v>1</v>
      </c>
      <c r="H979" s="1">
        <f>COUNTIF(J979:O979,"AM*")</f>
        <v>1</v>
      </c>
      <c r="I979" s="152"/>
      <c r="J979" s="150" t="s">
        <v>1</v>
      </c>
      <c r="K979" s="150" t="s">
        <v>9</v>
      </c>
      <c r="L979" s="150" t="s">
        <v>77</v>
      </c>
      <c r="M979" s="150" t="s">
        <v>8</v>
      </c>
      <c r="N979" s="184" t="s">
        <v>87</v>
      </c>
      <c r="O979" s="150" t="s">
        <v>8</v>
      </c>
      <c r="P979" s="300"/>
      <c r="Q979" s="1">
        <f>COUNTIF(U979:Y979,"M*")-COUNTIF(U979:Y979,"MAL")</f>
        <v>3</v>
      </c>
      <c r="R979" s="1">
        <f>COUNTIF(U979:Y979,"J*")</f>
        <v>1</v>
      </c>
      <c r="S979" s="1">
        <f>COUNTIF(U979:Y979,"AM*")</f>
        <v>1</v>
      </c>
      <c r="T979" s="152"/>
      <c r="U979" s="150" t="s">
        <v>8</v>
      </c>
      <c r="V979" s="150" t="s">
        <v>1</v>
      </c>
      <c r="W979" s="150" t="s">
        <v>8</v>
      </c>
      <c r="X979" s="150" t="s">
        <v>8</v>
      </c>
      <c r="Y979" s="150" t="s">
        <v>77</v>
      </c>
      <c r="Z979" s="156"/>
      <c r="AA979" s="157"/>
      <c r="AC979" s="42" t="str">
        <f t="shared" ca="1" si="99"/>
        <v/>
      </c>
      <c r="AD979" s="44" t="str">
        <f t="shared" ca="1" si="100"/>
        <v/>
      </c>
      <c r="AE979" s="46" t="str">
        <f t="shared" ca="1" si="101"/>
        <v/>
      </c>
      <c r="AF979" s="48" t="str">
        <f t="shared" ca="1" si="102"/>
        <v/>
      </c>
      <c r="AG979" s="50" t="str">
        <f t="shared" ca="1" si="103"/>
        <v/>
      </c>
      <c r="AH979" s="52" t="str">
        <f t="shared" ca="1" si="104"/>
        <v/>
      </c>
      <c r="AI979" s="158"/>
    </row>
    <row r="980" spans="2:35" x14ac:dyDescent="0.25">
      <c r="B980" s="4" t="e">
        <f>VLOOKUP(E980,Tableau1[],4,FALSE)</f>
        <v>#N/A</v>
      </c>
      <c r="C980" s="4" t="str">
        <f>IF(E980=(LOOKUP(E980,Tableau1[Date])),"F","NF")</f>
        <v>NF</v>
      </c>
      <c r="D980" s="92" t="str">
        <f t="shared" ca="1" si="98"/>
        <v/>
      </c>
      <c r="E980" s="2">
        <v>44077</v>
      </c>
      <c r="F980" s="1">
        <f>COUNTIF(J980:O980,"M*")-COUNTIF(J980:O980,"MAL")</f>
        <v>3</v>
      </c>
      <c r="G980" s="1">
        <f>COUNTIF(J980:O980,"J*")</f>
        <v>1</v>
      </c>
      <c r="H980" s="1">
        <f>COUNTIF(J980:O980,"AM*")</f>
        <v>1</v>
      </c>
      <c r="I980" s="152"/>
      <c r="J980" s="150" t="s">
        <v>1</v>
      </c>
      <c r="K980" s="150" t="s">
        <v>9</v>
      </c>
      <c r="L980" s="150" t="s">
        <v>77</v>
      </c>
      <c r="M980" s="150" t="s">
        <v>8</v>
      </c>
      <c r="N980" s="184" t="s">
        <v>8</v>
      </c>
      <c r="O980" s="150" t="s">
        <v>8</v>
      </c>
      <c r="P980" s="56"/>
      <c r="Q980" s="1">
        <f>COUNTIF(U980:Y980,"M*")-COUNTIF(U980:Y980,"MAL")</f>
        <v>3</v>
      </c>
      <c r="R980" s="1">
        <f>COUNTIF(U980:Y980,"J*")</f>
        <v>1</v>
      </c>
      <c r="S980" s="1">
        <f>COUNTIF(U980:Y980,"AM*")</f>
        <v>1</v>
      </c>
      <c r="T980" s="152"/>
      <c r="U980" s="150" t="s">
        <v>8</v>
      </c>
      <c r="V980" s="150" t="s">
        <v>1</v>
      </c>
      <c r="W980" s="150" t="s">
        <v>8</v>
      </c>
      <c r="X980" s="150" t="s">
        <v>8</v>
      </c>
      <c r="Y980" s="150" t="s">
        <v>77</v>
      </c>
      <c r="Z980" s="156"/>
      <c r="AA980" s="157"/>
      <c r="AC980" s="42" t="str">
        <f t="shared" ca="1" si="99"/>
        <v/>
      </c>
      <c r="AD980" s="44" t="str">
        <f t="shared" ca="1" si="100"/>
        <v/>
      </c>
      <c r="AE980" s="46" t="str">
        <f t="shared" ca="1" si="101"/>
        <v/>
      </c>
      <c r="AF980" s="48" t="str">
        <f t="shared" ca="1" si="102"/>
        <v/>
      </c>
      <c r="AG980" s="50" t="str">
        <f t="shared" ca="1" si="103"/>
        <v/>
      </c>
      <c r="AH980" s="52" t="str">
        <f t="shared" ca="1" si="104"/>
        <v/>
      </c>
      <c r="AI980" s="158"/>
    </row>
    <row r="981" spans="2:35" ht="16.5" thickBot="1" x14ac:dyDescent="0.3">
      <c r="B981" s="4" t="e">
        <f>VLOOKUP(E981,Tableau1[],4,FALSE)</f>
        <v>#N/A</v>
      </c>
      <c r="C981" s="4" t="str">
        <f>IF(E981=(LOOKUP(E981,Tableau1[Date])),"F","NF")</f>
        <v>NF</v>
      </c>
      <c r="D981" s="92" t="str">
        <f t="shared" ca="1" si="98"/>
        <v/>
      </c>
      <c r="E981" s="2">
        <v>44078</v>
      </c>
      <c r="F981" s="1">
        <f>COUNTIF(J981:O981,"M*")-COUNTIF(J981:O981,"MAL")</f>
        <v>3</v>
      </c>
      <c r="G981" s="1">
        <f>COUNTIF(J981:O981,"J*")</f>
        <v>1</v>
      </c>
      <c r="H981" s="1">
        <f>COUNTIF(J981:O981,"AM*")</f>
        <v>1</v>
      </c>
      <c r="I981" s="152"/>
      <c r="J981" s="150" t="s">
        <v>1</v>
      </c>
      <c r="K981" s="150" t="s">
        <v>9</v>
      </c>
      <c r="L981" s="150" t="s">
        <v>77</v>
      </c>
      <c r="M981" s="150" t="s">
        <v>8</v>
      </c>
      <c r="N981" s="185" t="s">
        <v>8</v>
      </c>
      <c r="O981" s="150" t="s">
        <v>8</v>
      </c>
      <c r="P981" s="57" t="str">
        <f ca="1">IF((E981-TODAY())&lt;70,"Verrouillée","Libre")</f>
        <v>Verrouillée</v>
      </c>
      <c r="Q981" s="1">
        <f>COUNTIF(U981:Y981,"M*")-COUNTIF(U981:Y981,"MAL")</f>
        <v>3</v>
      </c>
      <c r="R981" s="1">
        <f>COUNTIF(U981:Y981,"J*")</f>
        <v>0</v>
      </c>
      <c r="S981" s="1">
        <f>COUNTIF(U981:Y981,"AM*")</f>
        <v>1</v>
      </c>
      <c r="T981" s="152"/>
      <c r="U981" s="150" t="s">
        <v>9</v>
      </c>
      <c r="V981" s="150" t="s">
        <v>1</v>
      </c>
      <c r="W981" s="150" t="s">
        <v>8</v>
      </c>
      <c r="X981" s="150" t="s">
        <v>8</v>
      </c>
      <c r="Y981" s="150" t="s">
        <v>8</v>
      </c>
      <c r="Z981" s="156"/>
      <c r="AA981" s="157"/>
      <c r="AC981" s="42" t="str">
        <f t="shared" ca="1" si="99"/>
        <v/>
      </c>
      <c r="AD981" s="44" t="str">
        <f t="shared" ca="1" si="100"/>
        <v/>
      </c>
      <c r="AE981" s="46" t="str">
        <f t="shared" ca="1" si="101"/>
        <v/>
      </c>
      <c r="AF981" s="48" t="str">
        <f t="shared" ca="1" si="102"/>
        <v/>
      </c>
      <c r="AG981" s="50" t="str">
        <f t="shared" ca="1" si="103"/>
        <v/>
      </c>
      <c r="AH981" s="52" t="str">
        <f t="shared" ca="1" si="104"/>
        <v/>
      </c>
      <c r="AI981" s="158"/>
    </row>
    <row r="982" spans="2:35" ht="16.5" thickTop="1" x14ac:dyDescent="0.25">
      <c r="B982" s="4" t="e">
        <f>VLOOKUP(E982,Tableau1[],4,FALSE)</f>
        <v>#N/A</v>
      </c>
      <c r="C982" s="4" t="str">
        <f>IF(E982=(LOOKUP(E982,Tableau1[Date])),"F","NF")</f>
        <v>NF</v>
      </c>
      <c r="D982" s="92" t="str">
        <f t="shared" ca="1" si="98"/>
        <v/>
      </c>
      <c r="E982" s="7">
        <v>44079</v>
      </c>
      <c r="I982" s="152"/>
      <c r="J982" s="150"/>
      <c r="K982" s="150"/>
      <c r="L982" s="150"/>
      <c r="M982" s="150"/>
      <c r="N982" s="150"/>
      <c r="O982" s="150"/>
      <c r="T982" s="152"/>
      <c r="U982" s="150"/>
      <c r="V982" s="150"/>
      <c r="W982" s="150"/>
      <c r="X982" s="150"/>
      <c r="Y982" s="150"/>
      <c r="Z982" s="156"/>
      <c r="AA982" s="157"/>
      <c r="AC982" s="42" t="str">
        <f t="shared" ca="1" si="99"/>
        <v/>
      </c>
      <c r="AD982" s="44" t="str">
        <f t="shared" ca="1" si="100"/>
        <v/>
      </c>
      <c r="AE982" s="269" t="str">
        <f t="shared" ca="1" si="101"/>
        <v/>
      </c>
      <c r="AF982" s="48" t="str">
        <f t="shared" ca="1" si="102"/>
        <v/>
      </c>
      <c r="AG982" s="50" t="str">
        <f t="shared" ca="1" si="103"/>
        <v/>
      </c>
      <c r="AH982" s="52" t="str">
        <f t="shared" ca="1" si="104"/>
        <v/>
      </c>
      <c r="AI982" s="158"/>
    </row>
    <row r="983" spans="2:35" x14ac:dyDescent="0.25">
      <c r="B983" s="4" t="e">
        <f>VLOOKUP(E983,Tableau1[],4,FALSE)</f>
        <v>#N/A</v>
      </c>
      <c r="C983" s="4" t="str">
        <f>IF(E983=(LOOKUP(E983,Tableau1[Date])),"F","NF")</f>
        <v>NF</v>
      </c>
      <c r="D983" s="92" t="str">
        <f t="shared" ca="1" si="98"/>
        <v/>
      </c>
      <c r="E983" s="7">
        <v>44080</v>
      </c>
      <c r="I983" s="152"/>
      <c r="J983" s="150"/>
      <c r="K983" s="150"/>
      <c r="L983" s="150"/>
      <c r="M983" s="150"/>
      <c r="N983" s="150"/>
      <c r="O983" s="150"/>
      <c r="T983" s="152"/>
      <c r="U983" s="150"/>
      <c r="V983" s="150"/>
      <c r="W983" s="150"/>
      <c r="X983" s="150"/>
      <c r="Y983" s="150"/>
      <c r="Z983" s="156"/>
      <c r="AA983" s="157"/>
      <c r="AC983" s="42" t="str">
        <f t="shared" ca="1" si="99"/>
        <v/>
      </c>
      <c r="AD983" s="44" t="str">
        <f t="shared" ca="1" si="100"/>
        <v/>
      </c>
      <c r="AE983" s="269" t="str">
        <f t="shared" ca="1" si="101"/>
        <v/>
      </c>
      <c r="AF983" s="48" t="str">
        <f t="shared" ca="1" si="102"/>
        <v/>
      </c>
      <c r="AG983" s="50" t="str">
        <f t="shared" ca="1" si="103"/>
        <v/>
      </c>
      <c r="AH983" s="52" t="str">
        <f t="shared" ca="1" si="104"/>
        <v/>
      </c>
      <c r="AI983" s="158"/>
    </row>
    <row r="984" spans="2:35" x14ac:dyDescent="0.25">
      <c r="B984" s="4" t="e">
        <f>VLOOKUP(E984,Tableau1[],4,FALSE)</f>
        <v>#N/A</v>
      </c>
      <c r="C984" s="4" t="str">
        <f>IF(E984=(LOOKUP(E984,Tableau1[Date])),"F","NF")</f>
        <v>NF</v>
      </c>
      <c r="D984" s="92" t="str">
        <f t="shared" ca="1" si="98"/>
        <v/>
      </c>
      <c r="E984" s="2">
        <v>44081</v>
      </c>
      <c r="F984" s="1">
        <f>COUNTIF(J984:O984,"M*")-COUNTIF(J984:O984,"MAL")</f>
        <v>3</v>
      </c>
      <c r="G984" s="1">
        <f>COUNTIF(J984:O984,"J*")</f>
        <v>0</v>
      </c>
      <c r="H984" s="1">
        <f>COUNTIF(J984:O984,"AM*")</f>
        <v>3</v>
      </c>
      <c r="I984" s="152"/>
      <c r="J984" s="150" t="s">
        <v>8</v>
      </c>
      <c r="K984" s="150" t="s">
        <v>8</v>
      </c>
      <c r="L984" s="150" t="s">
        <v>1</v>
      </c>
      <c r="M984" s="150" t="s">
        <v>1</v>
      </c>
      <c r="N984" s="150" t="s">
        <v>8</v>
      </c>
      <c r="O984" s="150" t="s">
        <v>1</v>
      </c>
      <c r="P984" s="13" t="s">
        <v>59</v>
      </c>
      <c r="Q984" s="1">
        <f>COUNTIF(U984:Y984,"M*")-COUNTIF(U984:Y984,"MAL")</f>
        <v>3</v>
      </c>
      <c r="R984" s="1">
        <f>COUNTIF(U984:Y984,"J*")</f>
        <v>1</v>
      </c>
      <c r="S984" s="1">
        <f>COUNTIF(U984:Y984,"AM*")</f>
        <v>1</v>
      </c>
      <c r="T984" s="152"/>
      <c r="U984" s="150" t="s">
        <v>8</v>
      </c>
      <c r="V984" s="150" t="s">
        <v>77</v>
      </c>
      <c r="W984" s="150" t="s">
        <v>8</v>
      </c>
      <c r="X984" s="150" t="s">
        <v>8</v>
      </c>
      <c r="Y984" s="150" t="s">
        <v>1</v>
      </c>
      <c r="Z984" s="156"/>
      <c r="AA984" s="157"/>
      <c r="AC984" s="42" t="str">
        <f t="shared" ca="1" si="99"/>
        <v/>
      </c>
      <c r="AD984" s="44" t="str">
        <f t="shared" ca="1" si="100"/>
        <v/>
      </c>
      <c r="AE984" s="46" t="str">
        <f t="shared" ca="1" si="101"/>
        <v/>
      </c>
      <c r="AF984" s="48" t="str">
        <f t="shared" ca="1" si="102"/>
        <v/>
      </c>
      <c r="AG984" s="50" t="str">
        <f t="shared" ca="1" si="103"/>
        <v/>
      </c>
      <c r="AH984" s="52" t="str">
        <f t="shared" ca="1" si="104"/>
        <v/>
      </c>
      <c r="AI984" s="158"/>
    </row>
    <row r="985" spans="2:35" ht="16.5" thickBot="1" x14ac:dyDescent="0.3">
      <c r="B985" s="4" t="e">
        <f>VLOOKUP(E985,Tableau1[],4,FALSE)</f>
        <v>#N/A</v>
      </c>
      <c r="C985" s="4" t="str">
        <f>IF(E985=(LOOKUP(E985,Tableau1[Date])),"F","NF")</f>
        <v>NF</v>
      </c>
      <c r="D985" s="92" t="str">
        <f t="shared" ca="1" si="98"/>
        <v/>
      </c>
      <c r="E985" s="2">
        <v>44082</v>
      </c>
      <c r="F985" s="1">
        <f>COUNTIF(J985:O985,"M*")-COUNTIF(J985:O985,"MAL")</f>
        <v>3</v>
      </c>
      <c r="G985" s="1">
        <f>COUNTIF(J985:O985,"J*")</f>
        <v>0</v>
      </c>
      <c r="H985" s="1">
        <f>COUNTIF(J985:O985,"AM*")</f>
        <v>3</v>
      </c>
      <c r="I985" s="152"/>
      <c r="J985" s="150" t="s">
        <v>8</v>
      </c>
      <c r="K985" s="150" t="s">
        <v>8</v>
      </c>
      <c r="L985" s="150" t="s">
        <v>1</v>
      </c>
      <c r="M985" s="150" t="s">
        <v>1</v>
      </c>
      <c r="N985" s="150" t="s">
        <v>8</v>
      </c>
      <c r="O985" s="201" t="s">
        <v>1</v>
      </c>
      <c r="P985" s="310">
        <v>37</v>
      </c>
      <c r="Q985" s="1">
        <f>COUNTIF(U985:Y985,"M*")-COUNTIF(U985:Y985,"MAL")</f>
        <v>3</v>
      </c>
      <c r="R985" s="1">
        <f>COUNTIF(U985:Y985,"J*")</f>
        <v>1</v>
      </c>
      <c r="S985" s="1">
        <f>COUNTIF(U985:Y985,"AM*")</f>
        <v>1</v>
      </c>
      <c r="T985" s="152"/>
      <c r="U985" s="150" t="s">
        <v>87</v>
      </c>
      <c r="V985" s="150" t="s">
        <v>77</v>
      </c>
      <c r="W985" s="150" t="s">
        <v>8</v>
      </c>
      <c r="X985" s="150" t="s">
        <v>8</v>
      </c>
      <c r="Y985" s="150" t="s">
        <v>1</v>
      </c>
      <c r="Z985" s="156"/>
      <c r="AA985" s="157"/>
      <c r="AC985" s="42" t="str">
        <f t="shared" ca="1" si="99"/>
        <v/>
      </c>
      <c r="AD985" s="44" t="str">
        <f t="shared" ca="1" si="100"/>
        <v/>
      </c>
      <c r="AE985" s="46" t="str">
        <f t="shared" ca="1" si="101"/>
        <v/>
      </c>
      <c r="AF985" s="48" t="str">
        <f t="shared" ca="1" si="102"/>
        <v/>
      </c>
      <c r="AG985" s="50" t="str">
        <f t="shared" ca="1" si="103"/>
        <v/>
      </c>
      <c r="AH985" s="52" t="str">
        <f t="shared" ca="1" si="104"/>
        <v/>
      </c>
      <c r="AI985" s="158"/>
    </row>
    <row r="986" spans="2:35" ht="16.5" thickTop="1" x14ac:dyDescent="0.25">
      <c r="B986" s="4" t="e">
        <f>VLOOKUP(E986,Tableau1[],4,FALSE)</f>
        <v>#N/A</v>
      </c>
      <c r="C986" s="4" t="str">
        <f>IF(E986=(LOOKUP(E986,Tableau1[Date])),"F","NF")</f>
        <v>NF</v>
      </c>
      <c r="D986" s="92" t="str">
        <f t="shared" ca="1" si="98"/>
        <v/>
      </c>
      <c r="E986" s="2">
        <v>44083</v>
      </c>
      <c r="F986" s="1">
        <f>COUNTIF(J986:O986,"M*")-COUNTIF(J986:O986,"MAL")</f>
        <v>3</v>
      </c>
      <c r="G986" s="1">
        <f>COUNTIF(J986:O986,"J*")</f>
        <v>0</v>
      </c>
      <c r="H986" s="1">
        <f>COUNTIF(J986:O986,"AM*")</f>
        <v>3</v>
      </c>
      <c r="I986" s="152"/>
      <c r="J986" s="150" t="s">
        <v>8</v>
      </c>
      <c r="K986" s="150" t="s">
        <v>8</v>
      </c>
      <c r="L986" s="150" t="s">
        <v>1</v>
      </c>
      <c r="M986" s="150" t="s">
        <v>1</v>
      </c>
      <c r="N986" s="183" t="s">
        <v>87</v>
      </c>
      <c r="O986" s="183" t="s">
        <v>1</v>
      </c>
      <c r="P986" s="309"/>
      <c r="Q986" s="1">
        <f>COUNTIF(U986:Y986,"M*")-COUNTIF(U986:Y986,"MAL")</f>
        <v>3</v>
      </c>
      <c r="R986" s="1">
        <f>COUNTIF(U986:Y986,"J*")</f>
        <v>1</v>
      </c>
      <c r="S986" s="1">
        <f>COUNTIF(U986:Y986,"AM*")</f>
        <v>1</v>
      </c>
      <c r="T986" s="152"/>
      <c r="U986" s="150" t="s">
        <v>8</v>
      </c>
      <c r="V986" s="150" t="s">
        <v>77</v>
      </c>
      <c r="W986" s="150" t="s">
        <v>8</v>
      </c>
      <c r="X986" s="150" t="s">
        <v>8</v>
      </c>
      <c r="Y986" s="150" t="s">
        <v>1</v>
      </c>
      <c r="Z986" s="156"/>
      <c r="AA986" s="157"/>
      <c r="AC986" s="42" t="str">
        <f t="shared" ca="1" si="99"/>
        <v/>
      </c>
      <c r="AD986" s="44" t="str">
        <f t="shared" ca="1" si="100"/>
        <v/>
      </c>
      <c r="AE986" s="46" t="str">
        <f t="shared" ca="1" si="101"/>
        <v/>
      </c>
      <c r="AF986" s="271" t="str">
        <f t="shared" ca="1" si="102"/>
        <v/>
      </c>
      <c r="AG986" s="50" t="str">
        <f t="shared" ca="1" si="103"/>
        <v/>
      </c>
      <c r="AH986" s="52" t="str">
        <f t="shared" ca="1" si="104"/>
        <v/>
      </c>
      <c r="AI986" s="158"/>
    </row>
    <row r="987" spans="2:35" x14ac:dyDescent="0.25">
      <c r="B987" s="4" t="e">
        <f>VLOOKUP(E987,Tableau1[],4,FALSE)</f>
        <v>#N/A</v>
      </c>
      <c r="C987" s="4" t="str">
        <f>IF(E987=(LOOKUP(E987,Tableau1[Date])),"F","NF")</f>
        <v>NF</v>
      </c>
      <c r="D987" s="92" t="str">
        <f t="shared" ca="1" si="98"/>
        <v/>
      </c>
      <c r="E987" s="2">
        <v>44084</v>
      </c>
      <c r="F987" s="1">
        <f>COUNTIF(J987:O987,"M*")-COUNTIF(J987:O987,"MAL")</f>
        <v>3</v>
      </c>
      <c r="G987" s="1">
        <f>COUNTIF(J987:O987,"J*")</f>
        <v>0</v>
      </c>
      <c r="H987" s="1">
        <f>COUNTIF(J987:O987,"AM*")</f>
        <v>3</v>
      </c>
      <c r="I987" s="152"/>
      <c r="J987" s="150" t="s">
        <v>8</v>
      </c>
      <c r="K987" s="150" t="s">
        <v>8</v>
      </c>
      <c r="L987" s="150" t="s">
        <v>1</v>
      </c>
      <c r="M987" s="150" t="s">
        <v>1</v>
      </c>
      <c r="N987" s="184" t="s">
        <v>8</v>
      </c>
      <c r="O987" s="194" t="s">
        <v>1</v>
      </c>
      <c r="P987" s="268"/>
      <c r="Q987" s="1">
        <f>COUNTIF(U987:Y987,"M*")-COUNTIF(U987:Y987,"MAL")</f>
        <v>3</v>
      </c>
      <c r="R987" s="1">
        <f>COUNTIF(U987:Y987,"J*")</f>
        <v>1</v>
      </c>
      <c r="S987" s="1">
        <f>COUNTIF(U987:Y987,"AM*")</f>
        <v>1</v>
      </c>
      <c r="T987" s="152"/>
      <c r="U987" s="150" t="s">
        <v>8</v>
      </c>
      <c r="V987" s="150" t="s">
        <v>77</v>
      </c>
      <c r="W987" s="150" t="s">
        <v>8</v>
      </c>
      <c r="X987" s="150" t="s">
        <v>8</v>
      </c>
      <c r="Y987" s="150" t="s">
        <v>1</v>
      </c>
      <c r="Z987" s="156"/>
      <c r="AA987" s="157"/>
      <c r="AC987" s="42" t="str">
        <f t="shared" ca="1" si="99"/>
        <v/>
      </c>
      <c r="AD987" s="44" t="str">
        <f t="shared" ca="1" si="100"/>
        <v/>
      </c>
      <c r="AE987" s="46" t="str">
        <f t="shared" ca="1" si="101"/>
        <v/>
      </c>
      <c r="AF987" s="48" t="str">
        <f t="shared" ca="1" si="102"/>
        <v/>
      </c>
      <c r="AG987" s="50" t="str">
        <f t="shared" ca="1" si="103"/>
        <v/>
      </c>
      <c r="AH987" s="52" t="str">
        <f t="shared" ca="1" si="104"/>
        <v/>
      </c>
      <c r="AI987" s="158"/>
    </row>
    <row r="988" spans="2:35" ht="16.5" thickBot="1" x14ac:dyDescent="0.3">
      <c r="B988" s="4" t="e">
        <f>VLOOKUP(E988,Tableau1[],4,FALSE)</f>
        <v>#N/A</v>
      </c>
      <c r="C988" s="4" t="str">
        <f>IF(E988=(LOOKUP(E988,Tableau1[Date])),"F","NF")</f>
        <v>NF</v>
      </c>
      <c r="D988" s="92" t="str">
        <f t="shared" ref="D988:D1051" ca="1" si="105">IF(E988=TODAY(), "=&gt;", "")</f>
        <v/>
      </c>
      <c r="E988" s="2">
        <v>44085</v>
      </c>
      <c r="F988" s="1">
        <f>COUNTIF(J988:O988,"M*")-COUNTIF(J988:O988,"MAL")</f>
        <v>3</v>
      </c>
      <c r="G988" s="1">
        <f>COUNTIF(J988:O988,"J*")</f>
        <v>0</v>
      </c>
      <c r="H988" s="1">
        <f>COUNTIF(J988:O988,"AM*")</f>
        <v>3</v>
      </c>
      <c r="I988" s="152"/>
      <c r="J988" s="150" t="s">
        <v>8</v>
      </c>
      <c r="K988" s="150" t="s">
        <v>8</v>
      </c>
      <c r="L988" s="150" t="s">
        <v>1</v>
      </c>
      <c r="M988" s="150" t="s">
        <v>1</v>
      </c>
      <c r="N988" s="185" t="s">
        <v>8</v>
      </c>
      <c r="O988" s="194" t="s">
        <v>1</v>
      </c>
      <c r="P988" s="267" t="str">
        <f ca="1">IF((E988-TODAY())&lt;70,"Verrouillée","Libre")</f>
        <v>Verrouillée</v>
      </c>
      <c r="Q988" s="1">
        <f>COUNTIF(U988:Y988,"M*")-COUNTIF(U988:Y988,"MAL")</f>
        <v>3</v>
      </c>
      <c r="R988" s="1">
        <f>COUNTIF(U988:Y988,"J*")</f>
        <v>1</v>
      </c>
      <c r="S988" s="1">
        <f>COUNTIF(U988:Y988,"AM*")</f>
        <v>1</v>
      </c>
      <c r="T988" s="152"/>
      <c r="U988" s="150" t="s">
        <v>8</v>
      </c>
      <c r="V988" s="150" t="s">
        <v>77</v>
      </c>
      <c r="W988" s="150" t="s">
        <v>8</v>
      </c>
      <c r="X988" s="150" t="s">
        <v>8</v>
      </c>
      <c r="Y988" s="150" t="s">
        <v>1</v>
      </c>
      <c r="Z988" s="156"/>
      <c r="AA988" s="157"/>
      <c r="AC988" s="42" t="str">
        <f t="shared" ca="1" si="99"/>
        <v/>
      </c>
      <c r="AD988" s="44" t="str">
        <f t="shared" ca="1" si="100"/>
        <v/>
      </c>
      <c r="AE988" s="46" t="str">
        <f t="shared" ca="1" si="101"/>
        <v/>
      </c>
      <c r="AF988" s="48" t="str">
        <f t="shared" ca="1" si="102"/>
        <v/>
      </c>
      <c r="AG988" s="50" t="str">
        <f t="shared" ca="1" si="103"/>
        <v/>
      </c>
      <c r="AH988" s="52" t="str">
        <f t="shared" ca="1" si="104"/>
        <v/>
      </c>
      <c r="AI988" s="158"/>
    </row>
    <row r="989" spans="2:35" ht="16.5" thickTop="1" x14ac:dyDescent="0.25">
      <c r="B989" s="4" t="e">
        <f>VLOOKUP(E989,Tableau1[],4,FALSE)</f>
        <v>#N/A</v>
      </c>
      <c r="C989" s="4" t="str">
        <f>IF(E989=(LOOKUP(E989,Tableau1[Date])),"F","NF")</f>
        <v>NF</v>
      </c>
      <c r="D989" s="92" t="str">
        <f t="shared" ca="1" si="105"/>
        <v/>
      </c>
      <c r="E989" s="7">
        <v>44086</v>
      </c>
      <c r="I989" s="152"/>
      <c r="J989" s="150"/>
      <c r="K989" s="150"/>
      <c r="L989" s="150"/>
      <c r="M989" s="150"/>
      <c r="N989" s="150"/>
      <c r="O989" s="252"/>
      <c r="T989" s="152"/>
      <c r="U989" s="150"/>
      <c r="V989" s="150"/>
      <c r="W989" s="150"/>
      <c r="X989" s="150"/>
      <c r="Y989" s="150"/>
      <c r="Z989" s="156"/>
      <c r="AA989" s="157"/>
      <c r="AC989" s="42" t="str">
        <f t="shared" ca="1" si="99"/>
        <v/>
      </c>
      <c r="AD989" s="44" t="str">
        <f t="shared" ca="1" si="100"/>
        <v/>
      </c>
      <c r="AE989" s="46" t="str">
        <f t="shared" ca="1" si="101"/>
        <v/>
      </c>
      <c r="AF989" s="48" t="str">
        <f t="shared" ca="1" si="102"/>
        <v/>
      </c>
      <c r="AG989" s="270" t="str">
        <f t="shared" ca="1" si="103"/>
        <v/>
      </c>
      <c r="AH989" s="52" t="str">
        <f t="shared" ca="1" si="104"/>
        <v/>
      </c>
      <c r="AI989" s="158"/>
    </row>
    <row r="990" spans="2:35" ht="16.5" thickBot="1" x14ac:dyDescent="0.3">
      <c r="B990" s="4" t="e">
        <f>VLOOKUP(E990,Tableau1[],4,FALSE)</f>
        <v>#N/A</v>
      </c>
      <c r="C990" s="4" t="str">
        <f>IF(E990=(LOOKUP(E990,Tableau1[Date])),"F","NF")</f>
        <v>NF</v>
      </c>
      <c r="D990" s="92" t="str">
        <f t="shared" ca="1" si="105"/>
        <v/>
      </c>
      <c r="E990" s="7">
        <v>44087</v>
      </c>
      <c r="I990" s="152"/>
      <c r="J990" s="150"/>
      <c r="K990" s="150"/>
      <c r="L990" s="150"/>
      <c r="M990" s="150"/>
      <c r="N990" s="150"/>
      <c r="O990" s="150"/>
      <c r="T990" s="152"/>
      <c r="U990" s="150"/>
      <c r="V990" s="150"/>
      <c r="W990" s="150"/>
      <c r="X990" s="150"/>
      <c r="Y990" s="150"/>
      <c r="Z990" s="156"/>
      <c r="AA990" s="157"/>
      <c r="AC990" s="42" t="str">
        <f t="shared" ca="1" si="99"/>
        <v/>
      </c>
      <c r="AD990" s="44" t="str">
        <f t="shared" ca="1" si="100"/>
        <v/>
      </c>
      <c r="AE990" s="46" t="str">
        <f t="shared" ca="1" si="101"/>
        <v/>
      </c>
      <c r="AF990" s="48" t="str">
        <f t="shared" ca="1" si="102"/>
        <v/>
      </c>
      <c r="AG990" s="50" t="str">
        <f t="shared" ca="1" si="103"/>
        <v/>
      </c>
      <c r="AH990" s="52" t="str">
        <f t="shared" ca="1" si="104"/>
        <v/>
      </c>
      <c r="AI990" s="158"/>
    </row>
    <row r="991" spans="2:35" ht="16.5" thickTop="1" x14ac:dyDescent="0.25">
      <c r="B991" s="4" t="e">
        <f>VLOOKUP(E991,Tableau1[],4,FALSE)</f>
        <v>#N/A</v>
      </c>
      <c r="C991" s="4" t="str">
        <f>IF(E991=(LOOKUP(E991,Tableau1[Date])),"F","NF")</f>
        <v>NF</v>
      </c>
      <c r="D991" s="92" t="str">
        <f t="shared" ca="1" si="105"/>
        <v/>
      </c>
      <c r="E991" s="2">
        <v>44088</v>
      </c>
      <c r="F991" s="1">
        <f>COUNTIF(J991:O991,"M*")-COUNTIF(J991:O991,"MAL")</f>
        <v>3</v>
      </c>
      <c r="G991" s="1">
        <f>COUNTIF(J991:O991,"J*")</f>
        <v>1</v>
      </c>
      <c r="H991" s="1">
        <f>COUNTIF(J991:O991,"AM*")</f>
        <v>2</v>
      </c>
      <c r="I991" s="152"/>
      <c r="J991" s="272" t="s">
        <v>1</v>
      </c>
      <c r="K991" s="150" t="s">
        <v>8</v>
      </c>
      <c r="L991" s="150" t="s">
        <v>77</v>
      </c>
      <c r="M991" s="150" t="s">
        <v>1</v>
      </c>
      <c r="N991" s="150" t="s">
        <v>8</v>
      </c>
      <c r="O991" s="150" t="s">
        <v>8</v>
      </c>
      <c r="P991" s="13" t="s">
        <v>59</v>
      </c>
      <c r="Q991" s="1">
        <f>COUNTIF(U991:Y991,"M*")-COUNTIF(U991:Y991,"MAL")</f>
        <v>3</v>
      </c>
      <c r="R991" s="1">
        <f>COUNTIF(U991:Y991,"J*")</f>
        <v>1</v>
      </c>
      <c r="S991" s="1">
        <f>COUNTIF(U991:Y991,"AM*")</f>
        <v>1</v>
      </c>
      <c r="T991" s="152"/>
      <c r="U991" s="150" t="s">
        <v>8</v>
      </c>
      <c r="V991" s="150" t="s">
        <v>1</v>
      </c>
      <c r="W991" s="150" t="s">
        <v>8</v>
      </c>
      <c r="X991" s="150" t="s">
        <v>8</v>
      </c>
      <c r="Y991" s="150" t="s">
        <v>77</v>
      </c>
      <c r="Z991" s="156"/>
      <c r="AA991" s="157"/>
      <c r="AC991" s="42" t="str">
        <f t="shared" ca="1" si="99"/>
        <v/>
      </c>
      <c r="AD991" s="44" t="str">
        <f t="shared" ca="1" si="100"/>
        <v/>
      </c>
      <c r="AE991" s="46" t="str">
        <f t="shared" ca="1" si="101"/>
        <v/>
      </c>
      <c r="AF991" s="48" t="str">
        <f t="shared" ca="1" si="102"/>
        <v/>
      </c>
      <c r="AG991" s="50" t="str">
        <f t="shared" ca="1" si="103"/>
        <v/>
      </c>
      <c r="AH991" s="52" t="str">
        <f t="shared" ca="1" si="104"/>
        <v/>
      </c>
      <c r="AI991" s="158"/>
    </row>
    <row r="992" spans="2:35" ht="16.5" thickBot="1" x14ac:dyDescent="0.3">
      <c r="B992" s="4" t="e">
        <f>VLOOKUP(E992,Tableau1[],4,FALSE)</f>
        <v>#N/A</v>
      </c>
      <c r="C992" s="4" t="str">
        <f>IF(E992=(LOOKUP(E992,Tableau1[Date])),"F","NF")</f>
        <v>NF</v>
      </c>
      <c r="D992" s="92" t="str">
        <f t="shared" ca="1" si="105"/>
        <v/>
      </c>
      <c r="E992" s="2">
        <v>44089</v>
      </c>
      <c r="F992" s="1">
        <f>COUNTIF(J992:O992,"M*")-COUNTIF(J992:O992,"MAL")</f>
        <v>3</v>
      </c>
      <c r="G992" s="1">
        <f>COUNTIF(J992:O992,"J*")</f>
        <v>1</v>
      </c>
      <c r="H992" s="1">
        <f>COUNTIF(J992:O992,"AM*")</f>
        <v>2</v>
      </c>
      <c r="I992" s="152"/>
      <c r="J992" s="185" t="s">
        <v>1</v>
      </c>
      <c r="K992" s="150" t="s">
        <v>8</v>
      </c>
      <c r="L992" s="201" t="s">
        <v>77</v>
      </c>
      <c r="M992" s="150" t="s">
        <v>1</v>
      </c>
      <c r="N992" s="150" t="s">
        <v>8</v>
      </c>
      <c r="O992" s="150" t="s">
        <v>8</v>
      </c>
      <c r="P992" s="300">
        <v>38</v>
      </c>
      <c r="Q992" s="1">
        <f>COUNTIF(U992:Y992,"M*")-COUNTIF(U992:Y992,"MAL")</f>
        <v>3</v>
      </c>
      <c r="R992" s="1">
        <f>COUNTIF(U992:Y992,"J*")</f>
        <v>1</v>
      </c>
      <c r="S992" s="1">
        <f>COUNTIF(U992:Y992,"AM*")</f>
        <v>1</v>
      </c>
      <c r="T992" s="152"/>
      <c r="U992" s="150" t="s">
        <v>8</v>
      </c>
      <c r="V992" s="150" t="s">
        <v>1</v>
      </c>
      <c r="W992" s="150" t="s">
        <v>8</v>
      </c>
      <c r="X992" s="150" t="s">
        <v>8</v>
      </c>
      <c r="Y992" s="150" t="s">
        <v>77</v>
      </c>
      <c r="Z992" s="156"/>
      <c r="AA992" s="157"/>
      <c r="AC992" s="42" t="str">
        <f t="shared" ca="1" si="99"/>
        <v/>
      </c>
      <c r="AD992" s="44" t="str">
        <f t="shared" ca="1" si="100"/>
        <v/>
      </c>
      <c r="AE992" s="46" t="str">
        <f t="shared" ca="1" si="101"/>
        <v/>
      </c>
      <c r="AF992" s="48" t="str">
        <f t="shared" ca="1" si="102"/>
        <v/>
      </c>
      <c r="AG992" s="50" t="str">
        <f t="shared" ca="1" si="103"/>
        <v/>
      </c>
      <c r="AH992" s="52" t="str">
        <f t="shared" ca="1" si="104"/>
        <v/>
      </c>
      <c r="AI992" s="158"/>
    </row>
    <row r="993" spans="2:35" ht="17.25" thickTop="1" thickBot="1" x14ac:dyDescent="0.3">
      <c r="B993" s="4" t="e">
        <f>VLOOKUP(E993,Tableau1[],4,FALSE)</f>
        <v>#N/A</v>
      </c>
      <c r="C993" s="4" t="str">
        <f>IF(E993=(LOOKUP(E993,Tableau1[Date])),"F","NF")</f>
        <v>NF</v>
      </c>
      <c r="D993" s="92" t="str">
        <f t="shared" ca="1" si="105"/>
        <v/>
      </c>
      <c r="E993" s="2">
        <v>44090</v>
      </c>
      <c r="F993" s="1">
        <f>COUNTIF(J993:O993,"M*")-COUNTIF(J993:O993,"MAL")</f>
        <v>3</v>
      </c>
      <c r="G993" s="1">
        <f>COUNTIF(J993:O993,"J*")</f>
        <v>1</v>
      </c>
      <c r="H993" s="1">
        <f>COUNTIF(J993:O993,"AM*")</f>
        <v>2</v>
      </c>
      <c r="I993" s="152"/>
      <c r="J993" s="150" t="s">
        <v>1</v>
      </c>
      <c r="K993" s="150" t="s">
        <v>8</v>
      </c>
      <c r="L993" s="279" t="s">
        <v>77</v>
      </c>
      <c r="M993" s="150" t="s">
        <v>1</v>
      </c>
      <c r="N993" s="183" t="s">
        <v>87</v>
      </c>
      <c r="O993" s="150" t="s">
        <v>8</v>
      </c>
      <c r="P993" s="300"/>
      <c r="Q993" s="1">
        <f>COUNTIF(U993:Y993,"M*")-COUNTIF(U993:Y993,"MAL")</f>
        <v>3</v>
      </c>
      <c r="R993" s="1">
        <f>COUNTIF(U993:Y993,"J*")</f>
        <v>1</v>
      </c>
      <c r="S993" s="1">
        <f>COUNTIF(U993:Y993,"AM*")</f>
        <v>1</v>
      </c>
      <c r="T993" s="152"/>
      <c r="U993" s="150" t="s">
        <v>87</v>
      </c>
      <c r="V993" s="150" t="s">
        <v>1</v>
      </c>
      <c r="W993" s="150" t="s">
        <v>8</v>
      </c>
      <c r="X993" s="150" t="s">
        <v>8</v>
      </c>
      <c r="Y993" s="150" t="s">
        <v>77</v>
      </c>
      <c r="Z993" s="156"/>
      <c r="AA993" s="157"/>
      <c r="AC993" s="42" t="str">
        <f t="shared" ca="1" si="99"/>
        <v/>
      </c>
      <c r="AD993" s="44" t="str">
        <f t="shared" ca="1" si="100"/>
        <v/>
      </c>
      <c r="AE993" s="46" t="str">
        <f t="shared" ca="1" si="101"/>
        <v/>
      </c>
      <c r="AF993" s="48" t="str">
        <f t="shared" ca="1" si="102"/>
        <v/>
      </c>
      <c r="AG993" s="50" t="str">
        <f t="shared" ca="1" si="103"/>
        <v/>
      </c>
      <c r="AH993" s="52" t="str">
        <f t="shared" ca="1" si="104"/>
        <v/>
      </c>
      <c r="AI993" s="161" t="s">
        <v>195</v>
      </c>
    </row>
    <row r="994" spans="2:35" ht="16.5" thickBot="1" x14ac:dyDescent="0.3">
      <c r="B994" s="4" t="e">
        <f>VLOOKUP(E994,Tableau1[],4,FALSE)</f>
        <v>#N/A</v>
      </c>
      <c r="C994" s="4" t="str">
        <f>IF(E994=(LOOKUP(E994,Tableau1[Date])),"F","NF")</f>
        <v>NF</v>
      </c>
      <c r="D994" s="92" t="str">
        <f t="shared" ca="1" si="105"/>
        <v/>
      </c>
      <c r="E994" s="2">
        <v>44091</v>
      </c>
      <c r="F994" s="1">
        <f>COUNTIF(J994:O994,"M*")-COUNTIF(J994:O994,"MAL")</f>
        <v>3</v>
      </c>
      <c r="G994" s="1">
        <f>COUNTIF(J994:O994,"J*")</f>
        <v>1</v>
      </c>
      <c r="H994" s="1">
        <f>COUNTIF(J994:O994,"AM*")</f>
        <v>2</v>
      </c>
      <c r="I994" s="155" t="s">
        <v>112</v>
      </c>
      <c r="J994" s="150" t="s">
        <v>1</v>
      </c>
      <c r="K994" s="150" t="s">
        <v>8</v>
      </c>
      <c r="L994" s="277" t="s">
        <v>77</v>
      </c>
      <c r="M994" s="150" t="s">
        <v>1</v>
      </c>
      <c r="N994" s="184" t="s">
        <v>8</v>
      </c>
      <c r="O994" s="150" t="s">
        <v>8</v>
      </c>
      <c r="P994" s="56"/>
      <c r="Q994" s="1">
        <f>COUNTIF(U994:Y994,"M*")-COUNTIF(U994:Y994,"MAL")</f>
        <v>2</v>
      </c>
      <c r="R994" s="1">
        <f>COUNTIF(U994:Y994,"J*")</f>
        <v>2</v>
      </c>
      <c r="S994" s="1">
        <f>COUNTIF(U994:Y994,"AM*")</f>
        <v>1</v>
      </c>
      <c r="T994" s="152"/>
      <c r="U994" s="150" t="s">
        <v>8</v>
      </c>
      <c r="V994" s="150" t="s">
        <v>1</v>
      </c>
      <c r="W994" s="150" t="s">
        <v>77</v>
      </c>
      <c r="X994" s="150" t="s">
        <v>77</v>
      </c>
      <c r="Y994" s="150" t="s">
        <v>8</v>
      </c>
      <c r="Z994" s="156"/>
      <c r="AA994" s="157"/>
      <c r="AC994" s="42" t="str">
        <f t="shared" ca="1" si="99"/>
        <v/>
      </c>
      <c r="AD994" s="44" t="str">
        <f t="shared" ca="1" si="100"/>
        <v/>
      </c>
      <c r="AE994" s="46" t="str">
        <f t="shared" ca="1" si="101"/>
        <v/>
      </c>
      <c r="AF994" s="48" t="str">
        <f t="shared" ca="1" si="102"/>
        <v/>
      </c>
      <c r="AG994" s="50" t="str">
        <f t="shared" ca="1" si="103"/>
        <v/>
      </c>
      <c r="AH994" s="52" t="str">
        <f t="shared" ca="1" si="104"/>
        <v/>
      </c>
      <c r="AI994" s="158"/>
    </row>
    <row r="995" spans="2:35" ht="17.25" thickTop="1" thickBot="1" x14ac:dyDescent="0.3">
      <c r="B995" s="4" t="e">
        <f>VLOOKUP(E995,Tableau1[],4,FALSE)</f>
        <v>#N/A</v>
      </c>
      <c r="C995" s="4" t="str">
        <f>IF(E995=(LOOKUP(E995,Tableau1[Date])),"F","NF")</f>
        <v>NF</v>
      </c>
      <c r="D995" s="92" t="str">
        <f t="shared" ca="1" si="105"/>
        <v/>
      </c>
      <c r="E995" s="2">
        <v>44092</v>
      </c>
      <c r="F995" s="1">
        <f>COUNTIF(J995:O995,"M*")-COUNTIF(J995:O995,"MAL")</f>
        <v>3</v>
      </c>
      <c r="G995" s="1">
        <f>COUNTIF(J995:O995,"J*")</f>
        <v>1</v>
      </c>
      <c r="H995" s="1">
        <f>COUNTIF(J995:O995,"AM*")</f>
        <v>2</v>
      </c>
      <c r="I995" s="152"/>
      <c r="J995" s="248" t="s">
        <v>1</v>
      </c>
      <c r="K995" s="150" t="s">
        <v>8</v>
      </c>
      <c r="L995" s="277" t="s">
        <v>77</v>
      </c>
      <c r="M995" s="150" t="s">
        <v>1</v>
      </c>
      <c r="N995" s="185" t="s">
        <v>8</v>
      </c>
      <c r="O995" s="150" t="s">
        <v>8</v>
      </c>
      <c r="P995" s="57" t="str">
        <f ca="1">IF((E995-TODAY())&lt;70,"Verrouillée","Libre")</f>
        <v>Verrouillée</v>
      </c>
      <c r="Q995" s="1">
        <f>COUNTIF(U995:Y995,"M*")-COUNTIF(U995:Y995,"MAL")</f>
        <v>3</v>
      </c>
      <c r="R995" s="1">
        <f>COUNTIF(U995:Y995,"J*")</f>
        <v>0</v>
      </c>
      <c r="S995" s="1">
        <f>COUNTIF(U995:Y995,"AM*")</f>
        <v>1</v>
      </c>
      <c r="T995" s="152"/>
      <c r="U995" s="150" t="s">
        <v>8</v>
      </c>
      <c r="V995" s="150" t="s">
        <v>1</v>
      </c>
      <c r="W995" s="150" t="s">
        <v>8</v>
      </c>
      <c r="X995" s="150" t="s">
        <v>8</v>
      </c>
      <c r="Y995" s="150" t="s">
        <v>9</v>
      </c>
      <c r="Z995" s="156"/>
      <c r="AA995" s="157"/>
      <c r="AC995" s="42" t="str">
        <f t="shared" ca="1" si="99"/>
        <v/>
      </c>
      <c r="AD995" s="44" t="str">
        <f t="shared" ca="1" si="100"/>
        <v/>
      </c>
      <c r="AE995" s="46" t="str">
        <f t="shared" ca="1" si="101"/>
        <v/>
      </c>
      <c r="AF995" s="48" t="str">
        <f t="shared" ca="1" si="102"/>
        <v/>
      </c>
      <c r="AG995" s="50" t="str">
        <f t="shared" ca="1" si="103"/>
        <v/>
      </c>
      <c r="AH995" s="52" t="str">
        <f t="shared" ca="1" si="104"/>
        <v/>
      </c>
      <c r="AI995" s="158"/>
    </row>
    <row r="996" spans="2:35" ht="16.5" thickTop="1" x14ac:dyDescent="0.25">
      <c r="B996" s="4" t="e">
        <f>VLOOKUP(E996,Tableau1[],4,FALSE)</f>
        <v>#N/A</v>
      </c>
      <c r="C996" s="4" t="str">
        <f>IF(E996=(LOOKUP(E996,Tableau1[Date])),"F","NF")</f>
        <v>NF</v>
      </c>
      <c r="D996" s="92" t="str">
        <f t="shared" ca="1" si="105"/>
        <v/>
      </c>
      <c r="E996" s="7">
        <v>44093</v>
      </c>
      <c r="I996" s="152"/>
      <c r="J996" s="150"/>
      <c r="K996" s="150"/>
      <c r="L996" s="150"/>
      <c r="M996" s="150"/>
      <c r="N996" s="150"/>
      <c r="O996" s="150"/>
      <c r="T996" s="152"/>
      <c r="U996" s="150"/>
      <c r="V996" s="150"/>
      <c r="W996" s="150"/>
      <c r="X996" s="150"/>
      <c r="Y996" s="150"/>
      <c r="Z996" s="156"/>
      <c r="AA996" s="157"/>
      <c r="AC996" s="42" t="str">
        <f t="shared" ca="1" si="99"/>
        <v/>
      </c>
      <c r="AD996" s="44" t="str">
        <f t="shared" ca="1" si="100"/>
        <v/>
      </c>
      <c r="AE996" s="46" t="str">
        <f t="shared" ca="1" si="101"/>
        <v/>
      </c>
      <c r="AF996" s="48" t="str">
        <f t="shared" ca="1" si="102"/>
        <v/>
      </c>
      <c r="AG996" s="50" t="str">
        <f t="shared" ca="1" si="103"/>
        <v/>
      </c>
      <c r="AH996" s="52" t="str">
        <f t="shared" ca="1" si="104"/>
        <v/>
      </c>
      <c r="AI996" s="158"/>
    </row>
    <row r="997" spans="2:35" ht="16.5" thickBot="1" x14ac:dyDescent="0.3">
      <c r="B997" s="4" t="e">
        <f>VLOOKUP(E997,Tableau1[],4,FALSE)</f>
        <v>#N/A</v>
      </c>
      <c r="C997" s="4" t="str">
        <f>IF(E997=(LOOKUP(E997,Tableau1[Date])),"F","NF")</f>
        <v>NF</v>
      </c>
      <c r="D997" s="92" t="str">
        <f t="shared" ca="1" si="105"/>
        <v/>
      </c>
      <c r="E997" s="7">
        <v>44094</v>
      </c>
      <c r="I997" s="152"/>
      <c r="J997" s="150"/>
      <c r="K997" s="150"/>
      <c r="L997" s="150"/>
      <c r="M997" s="150"/>
      <c r="N997" s="150"/>
      <c r="O997" s="276"/>
      <c r="T997" s="152"/>
      <c r="U997" s="150"/>
      <c r="V997" s="150"/>
      <c r="W997" s="150"/>
      <c r="X997" s="150"/>
      <c r="Y997" s="150"/>
      <c r="Z997" s="156"/>
      <c r="AA997" s="157"/>
      <c r="AC997" s="42" t="str">
        <f t="shared" ca="1" si="99"/>
        <v/>
      </c>
      <c r="AD997" s="44" t="str">
        <f t="shared" ca="1" si="100"/>
        <v/>
      </c>
      <c r="AE997" s="46" t="str">
        <f t="shared" ca="1" si="101"/>
        <v/>
      </c>
      <c r="AF997" s="48" t="str">
        <f t="shared" ca="1" si="102"/>
        <v/>
      </c>
      <c r="AG997" s="50" t="str">
        <f t="shared" ca="1" si="103"/>
        <v/>
      </c>
      <c r="AH997" s="52" t="str">
        <f t="shared" ca="1" si="104"/>
        <v/>
      </c>
      <c r="AI997" s="158"/>
    </row>
    <row r="998" spans="2:35" ht="16.5" thickTop="1" x14ac:dyDescent="0.25">
      <c r="B998" s="4" t="e">
        <f>VLOOKUP(E998,Tableau1[],4,FALSE)</f>
        <v>#N/A</v>
      </c>
      <c r="C998" s="4" t="str">
        <f>IF(E998=(LOOKUP(E998,Tableau1[Date])),"F","NF")</f>
        <v>NF</v>
      </c>
      <c r="D998" s="92" t="str">
        <f t="shared" ca="1" si="105"/>
        <v/>
      </c>
      <c r="E998" s="2">
        <v>44095</v>
      </c>
      <c r="F998" s="1">
        <f>COUNTIF(J998:O998,"M*")-COUNTIF(J998:O998,"MAL")</f>
        <v>3</v>
      </c>
      <c r="G998" s="1">
        <f>COUNTIF(J998:O998,"J*")</f>
        <v>1</v>
      </c>
      <c r="H998" s="1">
        <f>COUNTIF(J998:O998,"AM*")</f>
        <v>2</v>
      </c>
      <c r="I998" s="152"/>
      <c r="J998" s="150" t="s">
        <v>8</v>
      </c>
      <c r="K998" s="150" t="s">
        <v>8</v>
      </c>
      <c r="L998" s="150" t="s">
        <v>1</v>
      </c>
      <c r="M998" s="150" t="s">
        <v>77</v>
      </c>
      <c r="N998" s="150" t="s">
        <v>8</v>
      </c>
      <c r="O998" s="272" t="s">
        <v>1</v>
      </c>
      <c r="P998" s="274" t="s">
        <v>59</v>
      </c>
      <c r="Q998" s="1">
        <f>COUNTIF(U998:Y998,"M*")-COUNTIF(U998:Y998,"MAL")</f>
        <v>2</v>
      </c>
      <c r="R998" s="1">
        <f>COUNTIF(U998:Y998,"J*")</f>
        <v>2</v>
      </c>
      <c r="S998" s="1">
        <f>COUNTIF(U998:Y998,"AM*")</f>
        <v>1</v>
      </c>
      <c r="T998" s="152"/>
      <c r="U998" s="150" t="s">
        <v>8</v>
      </c>
      <c r="V998" s="150" t="s">
        <v>8</v>
      </c>
      <c r="W998" s="150" t="s">
        <v>77</v>
      </c>
      <c r="X998" s="150" t="s">
        <v>77</v>
      </c>
      <c r="Y998" s="150" t="s">
        <v>1</v>
      </c>
      <c r="Z998" s="156"/>
      <c r="AA998" s="157"/>
      <c r="AC998" s="42" t="str">
        <f t="shared" ca="1" si="99"/>
        <v/>
      </c>
      <c r="AD998" s="44" t="str">
        <f t="shared" ca="1" si="100"/>
        <v/>
      </c>
      <c r="AE998" s="46" t="str">
        <f t="shared" ca="1" si="101"/>
        <v/>
      </c>
      <c r="AF998" s="48" t="str">
        <f t="shared" ca="1" si="102"/>
        <v/>
      </c>
      <c r="AG998" s="50" t="str">
        <f t="shared" ca="1" si="103"/>
        <v/>
      </c>
      <c r="AH998" s="52" t="str">
        <f t="shared" ca="1" si="104"/>
        <v/>
      </c>
      <c r="AI998" s="158"/>
    </row>
    <row r="999" spans="2:35" ht="16.5" thickBot="1" x14ac:dyDescent="0.3">
      <c r="B999" s="4" t="e">
        <f>VLOOKUP(E999,Tableau1[],4,FALSE)</f>
        <v>#N/A</v>
      </c>
      <c r="C999" s="4" t="str">
        <f>IF(E999=(LOOKUP(E999,Tableau1[Date])),"F","NF")</f>
        <v>NF</v>
      </c>
      <c r="D999" s="92" t="str">
        <f t="shared" ca="1" si="105"/>
        <v/>
      </c>
      <c r="E999" s="2">
        <v>44096</v>
      </c>
      <c r="F999" s="1">
        <f>COUNTIF(J999:O999,"M*")-COUNTIF(J999:O999,"MAL")</f>
        <v>3</v>
      </c>
      <c r="G999" s="1">
        <f>COUNTIF(J999:O999,"J*")</f>
        <v>1</v>
      </c>
      <c r="H999" s="1">
        <f>COUNTIF(J999:O999,"AM*")</f>
        <v>2</v>
      </c>
      <c r="I999" s="152"/>
      <c r="J999" s="150" t="s">
        <v>8</v>
      </c>
      <c r="K999" s="150" t="s">
        <v>8</v>
      </c>
      <c r="L999" s="150" t="s">
        <v>1</v>
      </c>
      <c r="M999" s="150" t="s">
        <v>77</v>
      </c>
      <c r="N999" s="150" t="s">
        <v>8</v>
      </c>
      <c r="O999" s="185" t="s">
        <v>1</v>
      </c>
      <c r="P999" s="309">
        <v>39</v>
      </c>
      <c r="Q999" s="1">
        <f>COUNTIF(U999:Y999,"M*")-COUNTIF(U999:Y999,"MAL")</f>
        <v>2</v>
      </c>
      <c r="R999" s="1">
        <f>COUNTIF(U999:Y999,"J*")</f>
        <v>2</v>
      </c>
      <c r="S999" s="1">
        <f>COUNTIF(U999:Y999,"AM*")</f>
        <v>1</v>
      </c>
      <c r="T999" s="152"/>
      <c r="U999" s="150" t="s">
        <v>8</v>
      </c>
      <c r="V999" s="150" t="s">
        <v>8</v>
      </c>
      <c r="W999" s="150" t="s">
        <v>77</v>
      </c>
      <c r="X999" s="150" t="s">
        <v>77</v>
      </c>
      <c r="Y999" s="150" t="s">
        <v>1</v>
      </c>
      <c r="Z999" s="156"/>
      <c r="AA999" s="157"/>
      <c r="AC999" s="42" t="str">
        <f t="shared" ca="1" si="99"/>
        <v/>
      </c>
      <c r="AD999" s="44" t="str">
        <f t="shared" ca="1" si="100"/>
        <v/>
      </c>
      <c r="AE999" s="46" t="str">
        <f t="shared" ca="1" si="101"/>
        <v/>
      </c>
      <c r="AF999" s="48" t="str">
        <f t="shared" ca="1" si="102"/>
        <v/>
      </c>
      <c r="AG999" s="50" t="str">
        <f t="shared" ca="1" si="103"/>
        <v/>
      </c>
      <c r="AH999" s="52" t="str">
        <f t="shared" ca="1" si="104"/>
        <v/>
      </c>
      <c r="AI999" s="158"/>
    </row>
    <row r="1000" spans="2:35" ht="17.25" thickTop="1" thickBot="1" x14ac:dyDescent="0.3">
      <c r="B1000" s="4" t="e">
        <f>VLOOKUP(E1000,Tableau1[],4,FALSE)</f>
        <v>#N/A</v>
      </c>
      <c r="C1000" s="4" t="str">
        <f>IF(E1000=(LOOKUP(E1000,Tableau1[Date])),"F","NF")</f>
        <v>NF</v>
      </c>
      <c r="D1000" s="92" t="str">
        <f t="shared" ca="1" si="105"/>
        <v/>
      </c>
      <c r="E1000" s="2">
        <v>44097</v>
      </c>
      <c r="F1000" s="1">
        <f>COUNTIF(J1000:O1000,"M*")-COUNTIF(J1000:O1000,"MAL")</f>
        <v>4</v>
      </c>
      <c r="G1000" s="1">
        <f>COUNTIF(J1000:O1000,"J*")</f>
        <v>1</v>
      </c>
      <c r="H1000" s="1">
        <f>COUNTIF(J1000:O1000,"AM*")</f>
        <v>1</v>
      </c>
      <c r="I1000" s="152"/>
      <c r="J1000" s="150" t="s">
        <v>8</v>
      </c>
      <c r="K1000" s="150" t="s">
        <v>8</v>
      </c>
      <c r="L1000" s="277" t="s">
        <v>77</v>
      </c>
      <c r="M1000" s="150" t="s">
        <v>8</v>
      </c>
      <c r="N1000" s="183" t="s">
        <v>87</v>
      </c>
      <c r="O1000" s="275" t="s">
        <v>1</v>
      </c>
      <c r="P1000" s="309"/>
      <c r="Q1000" s="1">
        <f>COUNTIF(U1000:Y1000,"M*")-COUNTIF(U1000:Y1000,"MAL")</f>
        <v>2</v>
      </c>
      <c r="R1000" s="1">
        <f>COUNTIF(U1000:Y1000,"J*")</f>
        <v>2</v>
      </c>
      <c r="S1000" s="1">
        <f>COUNTIF(U1000:Y1000,"AM*")</f>
        <v>1</v>
      </c>
      <c r="T1000" s="152"/>
      <c r="U1000" s="150" t="s">
        <v>8</v>
      </c>
      <c r="V1000" s="150" t="s">
        <v>8</v>
      </c>
      <c r="W1000" s="150" t="s">
        <v>77</v>
      </c>
      <c r="X1000" s="150" t="s">
        <v>77</v>
      </c>
      <c r="Y1000" s="150" t="s">
        <v>1</v>
      </c>
      <c r="Z1000" s="156"/>
      <c r="AA1000" s="157"/>
      <c r="AC1000" s="42" t="str">
        <f t="shared" ca="1" si="99"/>
        <v/>
      </c>
      <c r="AD1000" s="44" t="str">
        <f t="shared" ca="1" si="100"/>
        <v/>
      </c>
      <c r="AE1000" s="46" t="str">
        <f t="shared" ca="1" si="101"/>
        <v/>
      </c>
      <c r="AF1000" s="48" t="str">
        <f t="shared" ca="1" si="102"/>
        <v/>
      </c>
      <c r="AG1000" s="50" t="str">
        <f t="shared" ca="1" si="103"/>
        <v/>
      </c>
      <c r="AH1000" s="52" t="str">
        <f t="shared" ca="1" si="104"/>
        <v/>
      </c>
      <c r="AI1000" s="158"/>
    </row>
    <row r="1001" spans="2:35" ht="16.5" thickBot="1" x14ac:dyDescent="0.3">
      <c r="B1001" s="4" t="e">
        <f>VLOOKUP(E1001,Tableau1[],4,FALSE)</f>
        <v>#N/A</v>
      </c>
      <c r="C1001" s="4" t="str">
        <f>IF(E1001=(LOOKUP(E1001,Tableau1[Date])),"F","NF")</f>
        <v>NF</v>
      </c>
      <c r="D1001" s="92" t="str">
        <f t="shared" ca="1" si="105"/>
        <v/>
      </c>
      <c r="E1001" s="2">
        <v>44098</v>
      </c>
      <c r="F1001" s="1">
        <f>COUNTIF(J1001:O1001,"M*")-COUNTIF(J1001:O1001,"MAL")</f>
        <v>3</v>
      </c>
      <c r="G1001" s="1">
        <f>COUNTIF(J1001:O1001,"J*")</f>
        <v>1</v>
      </c>
      <c r="H1001" s="1">
        <f>COUNTIF(J1001:O1001,"AM*")</f>
        <v>2</v>
      </c>
      <c r="I1001" s="152"/>
      <c r="J1001" s="150" t="s">
        <v>8</v>
      </c>
      <c r="K1001" s="150" t="s">
        <v>8</v>
      </c>
      <c r="L1001" s="150" t="s">
        <v>1</v>
      </c>
      <c r="M1001" s="150" t="s">
        <v>77</v>
      </c>
      <c r="N1001" s="184" t="s">
        <v>8</v>
      </c>
      <c r="O1001" s="150" t="s">
        <v>1</v>
      </c>
      <c r="P1001" s="56"/>
      <c r="Q1001" s="1">
        <f>COUNTIF(U1001:Y1001,"M*")-COUNTIF(U1001:Y1001,"MAL")</f>
        <v>2</v>
      </c>
      <c r="R1001" s="1">
        <f>COUNTIF(U1001:Y1001,"J*")</f>
        <v>2</v>
      </c>
      <c r="S1001" s="1">
        <f>COUNTIF(U1001:Y1001,"AM*")</f>
        <v>1</v>
      </c>
      <c r="T1001" s="152"/>
      <c r="U1001" s="150" t="s">
        <v>87</v>
      </c>
      <c r="V1001" s="150" t="s">
        <v>8</v>
      </c>
      <c r="W1001" s="150" t="s">
        <v>77</v>
      </c>
      <c r="X1001" s="150" t="s">
        <v>77</v>
      </c>
      <c r="Y1001" s="150" t="s">
        <v>1</v>
      </c>
      <c r="Z1001" s="156"/>
      <c r="AA1001" s="157"/>
      <c r="AC1001" s="42" t="str">
        <f t="shared" ca="1" si="99"/>
        <v/>
      </c>
      <c r="AD1001" s="44" t="str">
        <f t="shared" ca="1" si="100"/>
        <v/>
      </c>
      <c r="AE1001" s="46" t="str">
        <f t="shared" ca="1" si="101"/>
        <v/>
      </c>
      <c r="AF1001" s="48" t="str">
        <f t="shared" ca="1" si="102"/>
        <v/>
      </c>
      <c r="AG1001" s="50" t="str">
        <f t="shared" ca="1" si="103"/>
        <v/>
      </c>
      <c r="AH1001" s="52" t="str">
        <f t="shared" ca="1" si="104"/>
        <v/>
      </c>
      <c r="AI1001" s="158"/>
    </row>
    <row r="1002" spans="2:35" ht="16.5" thickBot="1" x14ac:dyDescent="0.3">
      <c r="B1002" s="4" t="e">
        <f>VLOOKUP(E1002,Tableau1[],4,FALSE)</f>
        <v>#N/A</v>
      </c>
      <c r="C1002" s="4" t="str">
        <f>IF(E1002=(LOOKUP(E1002,Tableau1[Date])),"F","NF")</f>
        <v>NF</v>
      </c>
      <c r="D1002" s="92" t="str">
        <f t="shared" ca="1" si="105"/>
        <v/>
      </c>
      <c r="E1002" s="2">
        <v>44099</v>
      </c>
      <c r="F1002" s="1">
        <f>COUNTIF(J1002:O1002,"M*")-COUNTIF(J1002:O1002,"MAL")</f>
        <v>3</v>
      </c>
      <c r="G1002" s="1">
        <f>COUNTIF(J1002:O1002,"J*")</f>
        <v>1</v>
      </c>
      <c r="H1002" s="1">
        <f>COUNTIF(J1002:O1002,"AM*")</f>
        <v>2</v>
      </c>
      <c r="I1002" s="152"/>
      <c r="J1002" s="150" t="s">
        <v>8</v>
      </c>
      <c r="K1002" s="150" t="s">
        <v>8</v>
      </c>
      <c r="L1002" s="150" t="s">
        <v>1</v>
      </c>
      <c r="M1002" s="150" t="s">
        <v>77</v>
      </c>
      <c r="N1002" s="185" t="s">
        <v>8</v>
      </c>
      <c r="O1002" s="277" t="s">
        <v>1</v>
      </c>
      <c r="P1002" s="57" t="str">
        <f ca="1">IF((E1002-TODAY())&lt;70,"Verrouillée","Libre")</f>
        <v>Verrouillée</v>
      </c>
      <c r="Q1002" s="1">
        <f>COUNTIF(U1002:Y1002,"M*")-COUNTIF(U1002:Y1002,"MAL")</f>
        <v>2</v>
      </c>
      <c r="R1002" s="1">
        <f>COUNTIF(U1002:Y1002,"J*")</f>
        <v>2</v>
      </c>
      <c r="S1002" s="1">
        <f>COUNTIF(U1002:Y1002,"AM*")</f>
        <v>1</v>
      </c>
      <c r="T1002" s="152"/>
      <c r="U1002" s="150" t="s">
        <v>8</v>
      </c>
      <c r="V1002" s="150" t="s">
        <v>8</v>
      </c>
      <c r="W1002" s="150" t="s">
        <v>77</v>
      </c>
      <c r="X1002" s="150" t="s">
        <v>77</v>
      </c>
      <c r="Y1002" s="150" t="s">
        <v>1</v>
      </c>
      <c r="Z1002" s="156"/>
      <c r="AA1002" s="157"/>
      <c r="AC1002" s="42" t="str">
        <f t="shared" ca="1" si="99"/>
        <v/>
      </c>
      <c r="AD1002" s="44" t="str">
        <f t="shared" ca="1" si="100"/>
        <v/>
      </c>
      <c r="AE1002" s="46" t="str">
        <f t="shared" ca="1" si="101"/>
        <v/>
      </c>
      <c r="AF1002" s="48" t="str">
        <f t="shared" ca="1" si="102"/>
        <v/>
      </c>
      <c r="AG1002" s="50" t="str">
        <f t="shared" ca="1" si="103"/>
        <v/>
      </c>
      <c r="AH1002" s="52" t="str">
        <f t="shared" ca="1" si="104"/>
        <v/>
      </c>
      <c r="AI1002" s="158"/>
    </row>
    <row r="1003" spans="2:35" ht="16.5" thickTop="1" x14ac:dyDescent="0.25">
      <c r="B1003" s="4" t="e">
        <f>VLOOKUP(E1003,Tableau1[],4,FALSE)</f>
        <v>#N/A</v>
      </c>
      <c r="C1003" s="4" t="str">
        <f>IF(E1003=(LOOKUP(E1003,Tableau1[Date])),"F","NF")</f>
        <v>NF</v>
      </c>
      <c r="D1003" s="92" t="str">
        <f t="shared" ca="1" si="105"/>
        <v/>
      </c>
      <c r="E1003" s="7">
        <v>44100</v>
      </c>
      <c r="I1003" s="152"/>
      <c r="J1003" s="150"/>
      <c r="K1003" s="150"/>
      <c r="L1003" s="150"/>
      <c r="M1003" s="150"/>
      <c r="N1003" s="150"/>
      <c r="O1003" s="150"/>
      <c r="T1003" s="152"/>
      <c r="U1003" s="150"/>
      <c r="V1003" s="150"/>
      <c r="W1003" s="150"/>
      <c r="X1003" s="150"/>
      <c r="Y1003" s="150"/>
      <c r="Z1003" s="156"/>
      <c r="AA1003" s="157"/>
      <c r="AC1003" s="42" t="str">
        <f t="shared" ca="1" si="99"/>
        <v/>
      </c>
      <c r="AD1003" s="44" t="str">
        <f t="shared" ca="1" si="100"/>
        <v/>
      </c>
      <c r="AE1003" s="46" t="str">
        <f t="shared" ca="1" si="101"/>
        <v/>
      </c>
      <c r="AF1003" s="48" t="str">
        <f t="shared" ca="1" si="102"/>
        <v/>
      </c>
      <c r="AG1003" s="50" t="str">
        <f t="shared" ca="1" si="103"/>
        <v/>
      </c>
      <c r="AH1003" s="52" t="str">
        <f t="shared" ca="1" si="104"/>
        <v/>
      </c>
      <c r="AI1003" s="158"/>
    </row>
    <row r="1004" spans="2:35" ht="16.5" thickBot="1" x14ac:dyDescent="0.3">
      <c r="B1004" s="4" t="e">
        <f>VLOOKUP(E1004,Tableau1[],4,FALSE)</f>
        <v>#N/A</v>
      </c>
      <c r="C1004" s="4" t="str">
        <f>IF(E1004=(LOOKUP(E1004,Tableau1[Date])),"F","NF")</f>
        <v>NF</v>
      </c>
      <c r="D1004" s="92" t="str">
        <f t="shared" ca="1" si="105"/>
        <v/>
      </c>
      <c r="E1004" s="7">
        <v>44101</v>
      </c>
      <c r="I1004" s="152"/>
      <c r="J1004" s="150"/>
      <c r="K1004" s="150"/>
      <c r="L1004" s="150"/>
      <c r="M1004" s="150"/>
      <c r="N1004" s="150"/>
      <c r="O1004" s="150"/>
      <c r="T1004" s="152"/>
      <c r="U1004" s="150"/>
      <c r="V1004" s="150"/>
      <c r="W1004" s="150"/>
      <c r="X1004" s="150"/>
      <c r="Y1004" s="150"/>
      <c r="Z1004" s="156"/>
      <c r="AA1004" s="157"/>
      <c r="AC1004" s="42" t="str">
        <f t="shared" ca="1" si="99"/>
        <v/>
      </c>
      <c r="AD1004" s="44" t="str">
        <f t="shared" ca="1" si="100"/>
        <v/>
      </c>
      <c r="AE1004" s="46" t="str">
        <f t="shared" ca="1" si="101"/>
        <v/>
      </c>
      <c r="AF1004" s="48" t="str">
        <f t="shared" ca="1" si="102"/>
        <v/>
      </c>
      <c r="AG1004" s="50" t="str">
        <f t="shared" ca="1" si="103"/>
        <v/>
      </c>
      <c r="AH1004" s="52" t="str">
        <f t="shared" ca="1" si="104"/>
        <v/>
      </c>
      <c r="AI1004" s="158"/>
    </row>
    <row r="1005" spans="2:35" ht="16.5" thickTop="1" x14ac:dyDescent="0.25">
      <c r="B1005" s="4" t="e">
        <f>VLOOKUP(E1005,Tableau1[],4,FALSE)</f>
        <v>#N/A</v>
      </c>
      <c r="C1005" s="4" t="str">
        <f>IF(E1005=(LOOKUP(E1005,Tableau1[Date])),"F","NF")</f>
        <v>NF</v>
      </c>
      <c r="D1005" s="92" t="str">
        <f t="shared" ca="1" si="105"/>
        <v/>
      </c>
      <c r="E1005" s="2">
        <v>44102</v>
      </c>
      <c r="F1005" s="1">
        <f>COUNTIF(J1005:O1005,"M*")-COUNTIF(J1005:O1005,"MAL")</f>
        <v>3</v>
      </c>
      <c r="G1005" s="1">
        <f>COUNTIF(J1005:O1005,"J*")</f>
        <v>1</v>
      </c>
      <c r="H1005" s="1">
        <f>COUNTIF(J1005:O1005,"AM*")</f>
        <v>2</v>
      </c>
      <c r="I1005" s="152"/>
      <c r="J1005" s="150" t="s">
        <v>8</v>
      </c>
      <c r="K1005" s="150" t="s">
        <v>8</v>
      </c>
      <c r="L1005" s="278" t="s">
        <v>77</v>
      </c>
      <c r="M1005" s="150" t="s">
        <v>8</v>
      </c>
      <c r="N1005" s="183" t="s">
        <v>1</v>
      </c>
      <c r="O1005" s="150" t="s">
        <v>1</v>
      </c>
      <c r="P1005" s="13" t="s">
        <v>59</v>
      </c>
      <c r="Q1005" s="1">
        <f>COUNTIF(U1005:Y1005,"M*")-COUNTIF(U1005:Y1005,"MAL")</f>
        <v>2</v>
      </c>
      <c r="R1005" s="1">
        <f>COUNTIF(U1005:Y1005,"J*")</f>
        <v>1</v>
      </c>
      <c r="S1005" s="1">
        <f>COUNTIF(U1005:Y1005,"AM*")</f>
        <v>2</v>
      </c>
      <c r="T1005" s="152"/>
      <c r="U1005" s="150" t="s">
        <v>8</v>
      </c>
      <c r="V1005" s="150" t="s">
        <v>77</v>
      </c>
      <c r="W1005" s="150" t="s">
        <v>1</v>
      </c>
      <c r="X1005" s="150" t="s">
        <v>1</v>
      </c>
      <c r="Y1005" s="150" t="s">
        <v>8</v>
      </c>
      <c r="Z1005" s="156"/>
      <c r="AA1005" s="157"/>
      <c r="AC1005" s="42" t="str">
        <f t="shared" ca="1" si="99"/>
        <v/>
      </c>
      <c r="AD1005" s="44" t="str">
        <f t="shared" ca="1" si="100"/>
        <v/>
      </c>
      <c r="AE1005" s="46" t="str">
        <f t="shared" ca="1" si="101"/>
        <v/>
      </c>
      <c r="AF1005" s="48" t="str">
        <f t="shared" ca="1" si="102"/>
        <v/>
      </c>
      <c r="AG1005" s="50" t="str">
        <f t="shared" ca="1" si="103"/>
        <v/>
      </c>
      <c r="AH1005" s="52" t="str">
        <f t="shared" ca="1" si="104"/>
        <v/>
      </c>
      <c r="AI1005" s="158"/>
    </row>
    <row r="1006" spans="2:35" ht="16.5" thickBot="1" x14ac:dyDescent="0.3">
      <c r="B1006" s="4" t="e">
        <f>VLOOKUP(E1006,Tableau1[],4,FALSE)</f>
        <v>#N/A</v>
      </c>
      <c r="C1006" s="4" t="str">
        <f>IF(E1006=(LOOKUP(E1006,Tableau1[Date])),"F","NF")</f>
        <v>NF</v>
      </c>
      <c r="D1006" s="92" t="str">
        <f t="shared" ca="1" si="105"/>
        <v/>
      </c>
      <c r="E1006" s="2">
        <v>44103</v>
      </c>
      <c r="F1006" s="1">
        <f>COUNTIF(J1006:O1006,"M*")-COUNTIF(J1006:O1006,"MAL")</f>
        <v>3</v>
      </c>
      <c r="G1006" s="1">
        <f>COUNTIF(J1006:O1006,"J*")</f>
        <v>1</v>
      </c>
      <c r="H1006" s="1">
        <f>COUNTIF(J1006:O1006,"AM*")</f>
        <v>2</v>
      </c>
      <c r="I1006" s="152"/>
      <c r="J1006" s="150" t="s">
        <v>8</v>
      </c>
      <c r="K1006" s="150" t="s">
        <v>8</v>
      </c>
      <c r="L1006" s="213" t="s">
        <v>77</v>
      </c>
      <c r="M1006" s="150" t="s">
        <v>8</v>
      </c>
      <c r="N1006" s="185" t="s">
        <v>1</v>
      </c>
      <c r="O1006" s="150" t="s">
        <v>1</v>
      </c>
      <c r="P1006" s="300">
        <v>40</v>
      </c>
      <c r="Q1006" s="1">
        <f>COUNTIF(U1006:Y1006,"M*")-COUNTIF(U1006:Y1006,"MAL")</f>
        <v>2</v>
      </c>
      <c r="R1006" s="1">
        <f>COUNTIF(U1006:Y1006,"J*")</f>
        <v>1</v>
      </c>
      <c r="S1006" s="1">
        <f>COUNTIF(U1006:Y1006,"AM*")</f>
        <v>2</v>
      </c>
      <c r="T1006" s="152"/>
      <c r="U1006" s="150" t="s">
        <v>8</v>
      </c>
      <c r="V1006" s="150" t="s">
        <v>77</v>
      </c>
      <c r="W1006" s="150" t="s">
        <v>1</v>
      </c>
      <c r="X1006" s="150" t="s">
        <v>1</v>
      </c>
      <c r="Y1006" s="150" t="s">
        <v>8</v>
      </c>
      <c r="Z1006" s="156"/>
      <c r="AA1006" s="157"/>
      <c r="AC1006" s="42" t="str">
        <f t="shared" ca="1" si="99"/>
        <v/>
      </c>
      <c r="AD1006" s="44" t="str">
        <f t="shared" ca="1" si="100"/>
        <v/>
      </c>
      <c r="AE1006" s="46" t="str">
        <f t="shared" ca="1" si="101"/>
        <v/>
      </c>
      <c r="AF1006" s="48" t="str">
        <f t="shared" ca="1" si="102"/>
        <v/>
      </c>
      <c r="AG1006" s="50" t="str">
        <f t="shared" ca="1" si="103"/>
        <v/>
      </c>
      <c r="AH1006" s="52" t="str">
        <f t="shared" ca="1" si="104"/>
        <v/>
      </c>
      <c r="AI1006" s="158"/>
    </row>
    <row r="1007" spans="2:35" ht="16.5" thickTop="1" x14ac:dyDescent="0.25">
      <c r="B1007" s="4" t="e">
        <f>VLOOKUP(E1007,Tableau1[],4,FALSE)</f>
        <v>#N/A</v>
      </c>
      <c r="C1007" s="4" t="str">
        <f>IF(E1007=(LOOKUP(E1007,Tableau1[Date])),"F","NF")</f>
        <v>NF</v>
      </c>
      <c r="D1007" s="92" t="str">
        <f t="shared" ca="1" si="105"/>
        <v>=&gt;</v>
      </c>
      <c r="E1007" s="2">
        <v>44104</v>
      </c>
      <c r="F1007" s="1">
        <f>COUNTIF(J1007:O1007,"M*")-COUNTIF(J1007:O1007,"MAL")</f>
        <v>3</v>
      </c>
      <c r="G1007" s="1">
        <f>COUNTIF(J1007:O1007,"J*")</f>
        <v>0</v>
      </c>
      <c r="H1007" s="1">
        <f>COUNTIF(J1007:O1007,"AM*")</f>
        <v>2</v>
      </c>
      <c r="I1007" s="152"/>
      <c r="J1007" s="150" t="s">
        <v>8</v>
      </c>
      <c r="K1007" s="150" t="s">
        <v>8</v>
      </c>
      <c r="L1007" s="150" t="s">
        <v>1</v>
      </c>
      <c r="M1007" s="150" t="s">
        <v>8</v>
      </c>
      <c r="N1007" s="150" t="s">
        <v>9</v>
      </c>
      <c r="O1007" s="272" t="s">
        <v>1</v>
      </c>
      <c r="P1007" s="300"/>
      <c r="Q1007" s="1">
        <f>COUNTIF(U1007:Y1007,"M*")-COUNTIF(U1007:Y1007,"MAL")</f>
        <v>2</v>
      </c>
      <c r="R1007" s="1">
        <f>COUNTIF(U1007:Y1007,"J*")</f>
        <v>1</v>
      </c>
      <c r="S1007" s="1">
        <f>COUNTIF(U1007:Y1007,"AM*")</f>
        <v>2</v>
      </c>
      <c r="T1007" s="152"/>
      <c r="U1007" s="150" t="s">
        <v>8</v>
      </c>
      <c r="V1007" s="150" t="s">
        <v>77</v>
      </c>
      <c r="W1007" s="150" t="s">
        <v>1</v>
      </c>
      <c r="X1007" s="150" t="s">
        <v>1</v>
      </c>
      <c r="Y1007" s="150" t="s">
        <v>8</v>
      </c>
      <c r="Z1007" s="156"/>
      <c r="AA1007" s="157"/>
      <c r="AC1007" s="42" t="str">
        <f t="shared" ca="1" si="99"/>
        <v>&lt;</v>
      </c>
      <c r="AD1007" s="44" t="str">
        <f t="shared" ca="1" si="100"/>
        <v>=</v>
      </c>
      <c r="AE1007" s="46" t="str">
        <f t="shared" ca="1" si="101"/>
        <v>=</v>
      </c>
      <c r="AF1007" s="48" t="str">
        <f t="shared" ca="1" si="102"/>
        <v>=</v>
      </c>
      <c r="AG1007" s="50" t="str">
        <f t="shared" ca="1" si="103"/>
        <v>=</v>
      </c>
      <c r="AH1007" s="52" t="str">
        <f t="shared" ca="1" si="104"/>
        <v>=</v>
      </c>
      <c r="AI1007" s="158"/>
    </row>
    <row r="1008" spans="2:35" ht="16.5" thickBot="1" x14ac:dyDescent="0.3">
      <c r="B1008" s="4" t="e">
        <f>VLOOKUP(E1008,Tableau1[],4,FALSE)</f>
        <v>#N/A</v>
      </c>
      <c r="C1008" s="4" t="str">
        <f>IF(E1008=(LOOKUP(E1008,Tableau1[Date])),"F","NF")</f>
        <v>NF</v>
      </c>
      <c r="D1008" s="92" t="str">
        <f t="shared" ca="1" si="105"/>
        <v/>
      </c>
      <c r="E1008" s="2">
        <v>44105</v>
      </c>
      <c r="F1008" s="1">
        <f>COUNTIF(J1008:O1008,"M*")-COUNTIF(J1008:O1008,"MAL")</f>
        <v>3</v>
      </c>
      <c r="G1008" s="1">
        <f>COUNTIF(J1008:O1008,"J*")</f>
        <v>1</v>
      </c>
      <c r="H1008" s="1">
        <f>COUNTIF(J1008:O1008,"AM*")</f>
        <v>2</v>
      </c>
      <c r="I1008" s="152"/>
      <c r="J1008" s="150" t="s">
        <v>8</v>
      </c>
      <c r="K1008" s="150" t="s">
        <v>8</v>
      </c>
      <c r="L1008" s="150" t="s">
        <v>1</v>
      </c>
      <c r="M1008" s="150" t="s">
        <v>8</v>
      </c>
      <c r="N1008" s="150" t="s">
        <v>77</v>
      </c>
      <c r="O1008" s="185" t="s">
        <v>1</v>
      </c>
      <c r="P1008" s="56"/>
      <c r="Q1008" s="1">
        <f>COUNTIF(U1008:Y1008,"M*")-COUNTIF(U1008:Y1008,"MAL")</f>
        <v>2</v>
      </c>
      <c r="R1008" s="1">
        <f>COUNTIF(U1008:Y1008,"J*")</f>
        <v>1</v>
      </c>
      <c r="S1008" s="1">
        <f>COUNTIF(U1008:Y1008,"AM*")</f>
        <v>2</v>
      </c>
      <c r="T1008" s="152"/>
      <c r="U1008" s="150" t="s">
        <v>8</v>
      </c>
      <c r="V1008" s="150" t="s">
        <v>77</v>
      </c>
      <c r="W1008" s="150" t="s">
        <v>1</v>
      </c>
      <c r="X1008" s="150" t="s">
        <v>1</v>
      </c>
      <c r="Y1008" s="150" t="s">
        <v>8</v>
      </c>
      <c r="Z1008" s="156"/>
      <c r="AA1008" s="157"/>
      <c r="AC1008" s="42" t="str">
        <f t="shared" ca="1" si="99"/>
        <v/>
      </c>
      <c r="AD1008" s="44" t="str">
        <f t="shared" ca="1" si="100"/>
        <v/>
      </c>
      <c r="AE1008" s="46" t="str">
        <f t="shared" ca="1" si="101"/>
        <v/>
      </c>
      <c r="AF1008" s="48" t="str">
        <f t="shared" ca="1" si="102"/>
        <v/>
      </c>
      <c r="AG1008" s="50" t="str">
        <f t="shared" ca="1" si="103"/>
        <v/>
      </c>
      <c r="AH1008" s="52" t="str">
        <f t="shared" ca="1" si="104"/>
        <v/>
      </c>
      <c r="AI1008" s="158"/>
    </row>
    <row r="1009" spans="2:35" ht="17.25" thickTop="1" thickBot="1" x14ac:dyDescent="0.3">
      <c r="B1009" s="4" t="e">
        <f>VLOOKUP(E1009,Tableau1[],4,FALSE)</f>
        <v>#N/A</v>
      </c>
      <c r="C1009" s="4" t="str">
        <f>IF(E1009=(LOOKUP(E1009,Tableau1[Date])),"F","NF")</f>
        <v>NF</v>
      </c>
      <c r="D1009" s="92" t="str">
        <f t="shared" ca="1" si="105"/>
        <v/>
      </c>
      <c r="E1009" s="2">
        <v>44106</v>
      </c>
      <c r="F1009" s="1">
        <f>COUNTIF(J1009:O1009,"M*")-COUNTIF(J1009:O1009,"MAL")</f>
        <v>3</v>
      </c>
      <c r="G1009" s="1">
        <f>COUNTIF(J1009:O1009,"J*")</f>
        <v>1</v>
      </c>
      <c r="H1009" s="1">
        <f>COUNTIF(J1009:O1009,"AM*")</f>
        <v>2</v>
      </c>
      <c r="I1009" s="152"/>
      <c r="J1009" s="150" t="s">
        <v>8</v>
      </c>
      <c r="K1009" s="150" t="s">
        <v>8</v>
      </c>
      <c r="L1009" s="277" t="s">
        <v>1</v>
      </c>
      <c r="M1009" s="150" t="s">
        <v>8</v>
      </c>
      <c r="N1009" s="150" t="s">
        <v>77</v>
      </c>
      <c r="O1009" s="150" t="s">
        <v>1</v>
      </c>
      <c r="P1009" s="57" t="str">
        <f ca="1">IF((E1009-TODAY())&lt;70,"Verrouillée","Libre")</f>
        <v>Verrouillée</v>
      </c>
      <c r="Q1009" s="1">
        <f>COUNTIF(U1009:Y1009,"M*")-COUNTIF(U1009:Y1009,"MAL")</f>
        <v>2</v>
      </c>
      <c r="R1009" s="1">
        <f>COUNTIF(U1009:Y1009,"J*")</f>
        <v>1</v>
      </c>
      <c r="S1009" s="1">
        <f>COUNTIF(U1009:Y1009,"AM*")</f>
        <v>2</v>
      </c>
      <c r="T1009" s="152"/>
      <c r="U1009" s="150" t="s">
        <v>87</v>
      </c>
      <c r="V1009" s="150" t="s">
        <v>77</v>
      </c>
      <c r="W1009" s="150" t="s">
        <v>1</v>
      </c>
      <c r="X1009" s="150" t="s">
        <v>1</v>
      </c>
      <c r="Y1009" s="150" t="s">
        <v>8</v>
      </c>
      <c r="Z1009" s="156"/>
      <c r="AA1009" s="157"/>
      <c r="AC1009" s="42" t="str">
        <f t="shared" ca="1" si="99"/>
        <v/>
      </c>
      <c r="AD1009" s="44" t="str">
        <f t="shared" ca="1" si="100"/>
        <v/>
      </c>
      <c r="AE1009" s="46" t="str">
        <f t="shared" ca="1" si="101"/>
        <v/>
      </c>
      <c r="AF1009" s="48" t="str">
        <f t="shared" ca="1" si="102"/>
        <v/>
      </c>
      <c r="AG1009" s="50" t="str">
        <f t="shared" ca="1" si="103"/>
        <v/>
      </c>
      <c r="AH1009" s="52" t="str">
        <f t="shared" ca="1" si="104"/>
        <v/>
      </c>
      <c r="AI1009" s="158"/>
    </row>
    <row r="1010" spans="2:35" x14ac:dyDescent="0.25">
      <c r="B1010" s="4" t="e">
        <f>VLOOKUP(E1010,Tableau1[],4,FALSE)</f>
        <v>#N/A</v>
      </c>
      <c r="C1010" s="4" t="str">
        <f>IF(E1010=(LOOKUP(E1010,Tableau1[Date])),"F","NF")</f>
        <v>NF</v>
      </c>
      <c r="D1010" s="92" t="str">
        <f t="shared" ca="1" si="105"/>
        <v/>
      </c>
      <c r="E1010" s="7">
        <v>44107</v>
      </c>
      <c r="I1010" s="152"/>
      <c r="J1010" s="150"/>
      <c r="K1010" s="150"/>
      <c r="L1010" s="150"/>
      <c r="M1010" s="150"/>
      <c r="N1010" s="150"/>
      <c r="O1010" s="150"/>
      <c r="T1010" s="152"/>
      <c r="U1010" s="150"/>
      <c r="V1010" s="150"/>
      <c r="W1010" s="150"/>
      <c r="X1010" s="150"/>
      <c r="Y1010" s="150"/>
      <c r="Z1010" s="156"/>
      <c r="AA1010" s="157"/>
      <c r="AC1010" s="42" t="str">
        <f t="shared" ca="1" si="99"/>
        <v/>
      </c>
      <c r="AD1010" s="44" t="str">
        <f t="shared" ca="1" si="100"/>
        <v/>
      </c>
      <c r="AE1010" s="46" t="str">
        <f t="shared" ca="1" si="101"/>
        <v/>
      </c>
      <c r="AF1010" s="48" t="str">
        <f t="shared" ca="1" si="102"/>
        <v/>
      </c>
      <c r="AG1010" s="50" t="str">
        <f t="shared" ca="1" si="103"/>
        <v/>
      </c>
      <c r="AH1010" s="52" t="str">
        <f t="shared" ca="1" si="104"/>
        <v/>
      </c>
      <c r="AI1010" s="158"/>
    </row>
    <row r="1011" spans="2:35" x14ac:dyDescent="0.25">
      <c r="B1011" s="4" t="e">
        <f>VLOOKUP(E1011,Tableau1[],4,FALSE)</f>
        <v>#N/A</v>
      </c>
      <c r="C1011" s="4" t="str">
        <f>IF(E1011=(LOOKUP(E1011,Tableau1[Date])),"F","NF")</f>
        <v>NF</v>
      </c>
      <c r="D1011" s="92" t="str">
        <f t="shared" ca="1" si="105"/>
        <v/>
      </c>
      <c r="E1011" s="7">
        <v>44108</v>
      </c>
      <c r="I1011" s="152"/>
      <c r="J1011" s="150"/>
      <c r="K1011" s="150"/>
      <c r="L1011" s="150"/>
      <c r="M1011" s="150"/>
      <c r="N1011" s="150"/>
      <c r="O1011" s="150"/>
      <c r="T1011" s="152"/>
      <c r="U1011" s="150"/>
      <c r="V1011" s="150"/>
      <c r="W1011" s="150"/>
      <c r="X1011" s="150"/>
      <c r="Y1011" s="150"/>
      <c r="Z1011" s="156"/>
      <c r="AA1011" s="157"/>
      <c r="AC1011" s="42" t="str">
        <f t="shared" ca="1" si="99"/>
        <v/>
      </c>
      <c r="AD1011" s="44" t="str">
        <f t="shared" ca="1" si="100"/>
        <v/>
      </c>
      <c r="AE1011" s="46" t="str">
        <f t="shared" ca="1" si="101"/>
        <v/>
      </c>
      <c r="AF1011" s="48" t="str">
        <f t="shared" ca="1" si="102"/>
        <v/>
      </c>
      <c r="AG1011" s="50" t="str">
        <f t="shared" ca="1" si="103"/>
        <v/>
      </c>
      <c r="AH1011" s="52" t="str">
        <f t="shared" ca="1" si="104"/>
        <v/>
      </c>
      <c r="AI1011" s="158"/>
    </row>
    <row r="1012" spans="2:35" x14ac:dyDescent="0.25">
      <c r="B1012" s="4" t="e">
        <f>VLOOKUP(E1012,Tableau1[],4,FALSE)</f>
        <v>#N/A</v>
      </c>
      <c r="C1012" s="4" t="str">
        <f>IF(E1012=(LOOKUP(E1012,Tableau1[Date])),"F","NF")</f>
        <v>NF</v>
      </c>
      <c r="D1012" s="92" t="str">
        <f t="shared" ca="1" si="105"/>
        <v/>
      </c>
      <c r="E1012" s="2">
        <v>44109</v>
      </c>
      <c r="F1012" s="1">
        <f>COUNTIF(J1012:O1012,"M*")-COUNTIF(J1012:O1012,"MAL")</f>
        <v>3</v>
      </c>
      <c r="G1012" s="1">
        <f>COUNTIF(J1012:O1012,"J*")</f>
        <v>1</v>
      </c>
      <c r="H1012" s="1">
        <f>COUNTIF(J1012:O1012,"AM*")</f>
        <v>2</v>
      </c>
      <c r="I1012" s="152"/>
      <c r="J1012" s="150" t="s">
        <v>8</v>
      </c>
      <c r="K1012" s="150" t="s">
        <v>8</v>
      </c>
      <c r="L1012" s="150" t="s">
        <v>1</v>
      </c>
      <c r="M1012" s="150" t="s">
        <v>1</v>
      </c>
      <c r="N1012" s="150" t="s">
        <v>77</v>
      </c>
      <c r="O1012" s="150" t="s">
        <v>8</v>
      </c>
      <c r="P1012" s="13" t="s">
        <v>59</v>
      </c>
      <c r="Q1012" s="1">
        <f>COUNTIF(U1012:Y1012,"M*")-COUNTIF(U1012:Y1012,"MAL")</f>
        <v>3</v>
      </c>
      <c r="R1012" s="1">
        <f>COUNTIF(U1012:Y1012,"J*")</f>
        <v>1</v>
      </c>
      <c r="S1012" s="1">
        <f>COUNTIF(U1012:Y1012,"AM*")</f>
        <v>1</v>
      </c>
      <c r="T1012" s="152"/>
      <c r="U1012" s="150" t="s">
        <v>8</v>
      </c>
      <c r="V1012" s="150" t="s">
        <v>1</v>
      </c>
      <c r="W1012" s="150" t="s">
        <v>8</v>
      </c>
      <c r="X1012" s="150" t="s">
        <v>8</v>
      </c>
      <c r="Y1012" s="150" t="s">
        <v>77</v>
      </c>
      <c r="Z1012" s="156"/>
      <c r="AA1012" s="157"/>
      <c r="AC1012" s="42" t="str">
        <f t="shared" ca="1" si="99"/>
        <v/>
      </c>
      <c r="AD1012" s="44" t="str">
        <f t="shared" ca="1" si="100"/>
        <v/>
      </c>
      <c r="AE1012" s="46" t="str">
        <f t="shared" ca="1" si="101"/>
        <v/>
      </c>
      <c r="AF1012" s="48" t="str">
        <f t="shared" ca="1" si="102"/>
        <v/>
      </c>
      <c r="AG1012" s="50" t="str">
        <f t="shared" ca="1" si="103"/>
        <v/>
      </c>
      <c r="AH1012" s="52" t="str">
        <f t="shared" ca="1" si="104"/>
        <v/>
      </c>
      <c r="AI1012" s="158"/>
    </row>
    <row r="1013" spans="2:35" x14ac:dyDescent="0.25">
      <c r="B1013" s="4" t="e">
        <f>VLOOKUP(E1013,Tableau1[],4,FALSE)</f>
        <v>#N/A</v>
      </c>
      <c r="C1013" s="4" t="str">
        <f>IF(E1013=(LOOKUP(E1013,Tableau1[Date])),"F","NF")</f>
        <v>NF</v>
      </c>
      <c r="D1013" s="92" t="str">
        <f t="shared" ca="1" si="105"/>
        <v/>
      </c>
      <c r="E1013" s="2">
        <v>44110</v>
      </c>
      <c r="F1013" s="1">
        <f>COUNTIF(J1013:O1013,"M*")-COUNTIF(J1013:O1013,"MAL")</f>
        <v>3</v>
      </c>
      <c r="G1013" s="1">
        <f>COUNTIF(J1013:O1013,"J*")</f>
        <v>1</v>
      </c>
      <c r="H1013" s="1">
        <f>COUNTIF(J1013:O1013,"AM*")</f>
        <v>2</v>
      </c>
      <c r="I1013" s="152"/>
      <c r="J1013" s="150" t="s">
        <v>8</v>
      </c>
      <c r="K1013" s="150" t="s">
        <v>8</v>
      </c>
      <c r="L1013" s="150" t="s">
        <v>1</v>
      </c>
      <c r="M1013" s="150" t="s">
        <v>1</v>
      </c>
      <c r="N1013" s="150" t="s">
        <v>77</v>
      </c>
      <c r="O1013" s="150" t="s">
        <v>8</v>
      </c>
      <c r="P1013" s="300">
        <v>41</v>
      </c>
      <c r="Q1013" s="1">
        <f>COUNTIF(U1013:Y1013,"M*")-COUNTIF(U1013:Y1013,"MAL")</f>
        <v>3</v>
      </c>
      <c r="R1013" s="1">
        <f>COUNTIF(U1013:Y1013,"J*")</f>
        <v>1</v>
      </c>
      <c r="S1013" s="1">
        <f>COUNTIF(U1013:Y1013,"AM*")</f>
        <v>1</v>
      </c>
      <c r="T1013" s="152"/>
      <c r="U1013" s="150" t="s">
        <v>8</v>
      </c>
      <c r="V1013" s="150" t="s">
        <v>77</v>
      </c>
      <c r="W1013" s="150" t="s">
        <v>8</v>
      </c>
      <c r="X1013" s="150" t="s">
        <v>8</v>
      </c>
      <c r="Y1013" s="150" t="s">
        <v>1</v>
      </c>
      <c r="Z1013" s="156"/>
      <c r="AA1013" s="157"/>
      <c r="AC1013" s="42" t="str">
        <f t="shared" ca="1" si="99"/>
        <v/>
      </c>
      <c r="AD1013" s="44" t="str">
        <f t="shared" ca="1" si="100"/>
        <v/>
      </c>
      <c r="AE1013" s="46" t="str">
        <f t="shared" ca="1" si="101"/>
        <v/>
      </c>
      <c r="AF1013" s="48" t="str">
        <f t="shared" ca="1" si="102"/>
        <v/>
      </c>
      <c r="AG1013" s="50" t="str">
        <f t="shared" ca="1" si="103"/>
        <v/>
      </c>
      <c r="AH1013" s="52" t="str">
        <f t="shared" ca="1" si="104"/>
        <v/>
      </c>
      <c r="AI1013" s="158"/>
    </row>
    <row r="1014" spans="2:35" x14ac:dyDescent="0.25">
      <c r="B1014" s="4" t="e">
        <f>VLOOKUP(E1014,Tableau1[],4,FALSE)</f>
        <v>#N/A</v>
      </c>
      <c r="C1014" s="4" t="str">
        <f>IF(E1014=(LOOKUP(E1014,Tableau1[Date])),"F","NF")</f>
        <v>NF</v>
      </c>
      <c r="D1014" s="92" t="str">
        <f t="shared" ca="1" si="105"/>
        <v/>
      </c>
      <c r="E1014" s="2">
        <v>44111</v>
      </c>
      <c r="F1014" s="1">
        <f>COUNTIF(J1014:O1014,"M*")-COUNTIF(J1014:O1014,"MAL")</f>
        <v>3</v>
      </c>
      <c r="G1014" s="1">
        <f>COUNTIF(J1014:O1014,"J*")</f>
        <v>1</v>
      </c>
      <c r="H1014" s="1">
        <f>COUNTIF(J1014:O1014,"AM*")</f>
        <v>2</v>
      </c>
      <c r="I1014" s="152"/>
      <c r="J1014" s="150" t="s">
        <v>8</v>
      </c>
      <c r="K1014" s="150" t="s">
        <v>8</v>
      </c>
      <c r="L1014" s="150" t="s">
        <v>1</v>
      </c>
      <c r="M1014" s="150" t="s">
        <v>1</v>
      </c>
      <c r="N1014" s="150" t="s">
        <v>90</v>
      </c>
      <c r="O1014" s="150" t="s">
        <v>8</v>
      </c>
      <c r="P1014" s="300"/>
      <c r="Q1014" s="1">
        <f>COUNTIF(U1014:Y1014,"M*")-COUNTIF(U1014:Y1014,"MAL")</f>
        <v>3</v>
      </c>
      <c r="R1014" s="1">
        <f>COUNTIF(U1014:Y1014,"J*")</f>
        <v>1</v>
      </c>
      <c r="S1014" s="1">
        <f>COUNTIF(U1014:Y1014,"AM*")</f>
        <v>1</v>
      </c>
      <c r="T1014" s="152"/>
      <c r="U1014" s="150" t="s">
        <v>8</v>
      </c>
      <c r="V1014" s="150" t="s">
        <v>1</v>
      </c>
      <c r="W1014" s="150" t="s">
        <v>8</v>
      </c>
      <c r="X1014" s="150" t="s">
        <v>8</v>
      </c>
      <c r="Y1014" s="150" t="s">
        <v>77</v>
      </c>
      <c r="Z1014" s="156"/>
      <c r="AA1014" s="157"/>
      <c r="AC1014" s="42" t="str">
        <f t="shared" ca="1" si="99"/>
        <v/>
      </c>
      <c r="AD1014" s="44" t="str">
        <f t="shared" ca="1" si="100"/>
        <v/>
      </c>
      <c r="AE1014" s="46" t="str">
        <f t="shared" ca="1" si="101"/>
        <v/>
      </c>
      <c r="AF1014" s="48" t="str">
        <f t="shared" ca="1" si="102"/>
        <v/>
      </c>
      <c r="AG1014" s="50" t="str">
        <f t="shared" ca="1" si="103"/>
        <v/>
      </c>
      <c r="AH1014" s="52" t="str">
        <f t="shared" ca="1" si="104"/>
        <v/>
      </c>
      <c r="AI1014" s="158"/>
    </row>
    <row r="1015" spans="2:35" x14ac:dyDescent="0.25">
      <c r="B1015" s="4" t="e">
        <f>VLOOKUP(E1015,Tableau1[],4,FALSE)</f>
        <v>#N/A</v>
      </c>
      <c r="C1015" s="4" t="str">
        <f>IF(E1015=(LOOKUP(E1015,Tableau1[Date])),"F","NF")</f>
        <v>NF</v>
      </c>
      <c r="D1015" s="92" t="str">
        <f t="shared" ca="1" si="105"/>
        <v/>
      </c>
      <c r="E1015" s="2">
        <v>44112</v>
      </c>
      <c r="F1015" s="1">
        <f>COUNTIF(J1015:O1015,"M*")-COUNTIF(J1015:O1015,"MAL")</f>
        <v>3</v>
      </c>
      <c r="G1015" s="1">
        <f>COUNTIF(J1015:O1015,"J*")</f>
        <v>1</v>
      </c>
      <c r="H1015" s="1">
        <f>COUNTIF(J1015:O1015,"AM*")</f>
        <v>2</v>
      </c>
      <c r="I1015" s="152"/>
      <c r="J1015" s="150" t="s">
        <v>8</v>
      </c>
      <c r="K1015" s="150" t="s">
        <v>8</v>
      </c>
      <c r="L1015" s="150" t="s">
        <v>1</v>
      </c>
      <c r="M1015" s="150" t="s">
        <v>1</v>
      </c>
      <c r="N1015" s="150" t="s">
        <v>77</v>
      </c>
      <c r="O1015" s="150" t="s">
        <v>8</v>
      </c>
      <c r="P1015" s="56"/>
      <c r="Q1015" s="1">
        <f>COUNTIF(U1015:Y1015,"M*")-COUNTIF(U1015:Y1015,"MAL")</f>
        <v>3</v>
      </c>
      <c r="R1015" s="1">
        <f>COUNTIF(U1015:Y1015,"J*")</f>
        <v>1</v>
      </c>
      <c r="S1015" s="1">
        <f>COUNTIF(U1015:Y1015,"AM*")</f>
        <v>1</v>
      </c>
      <c r="T1015" s="152"/>
      <c r="U1015" s="150" t="s">
        <v>8</v>
      </c>
      <c r="V1015" s="150" t="s">
        <v>1</v>
      </c>
      <c r="W1015" s="150" t="s">
        <v>8</v>
      </c>
      <c r="X1015" s="150" t="s">
        <v>8</v>
      </c>
      <c r="Y1015" s="150" t="s">
        <v>77</v>
      </c>
      <c r="Z1015" s="156"/>
      <c r="AA1015" s="157"/>
      <c r="AC1015" s="42" t="str">
        <f t="shared" ca="1" si="99"/>
        <v/>
      </c>
      <c r="AD1015" s="44" t="str">
        <f t="shared" ca="1" si="100"/>
        <v/>
      </c>
      <c r="AE1015" s="46" t="str">
        <f t="shared" ca="1" si="101"/>
        <v/>
      </c>
      <c r="AF1015" s="48" t="str">
        <f t="shared" ca="1" si="102"/>
        <v/>
      </c>
      <c r="AG1015" s="50" t="str">
        <f t="shared" ca="1" si="103"/>
        <v/>
      </c>
      <c r="AH1015" s="52" t="str">
        <f t="shared" ca="1" si="104"/>
        <v/>
      </c>
      <c r="AI1015" s="158"/>
    </row>
    <row r="1016" spans="2:35" x14ac:dyDescent="0.25">
      <c r="B1016" s="4" t="e">
        <f>VLOOKUP(E1016,Tableau1[],4,FALSE)</f>
        <v>#N/A</v>
      </c>
      <c r="C1016" s="4" t="str">
        <f>IF(E1016=(LOOKUP(E1016,Tableau1[Date])),"F","NF")</f>
        <v>NF</v>
      </c>
      <c r="D1016" s="92" t="str">
        <f t="shared" ca="1" si="105"/>
        <v/>
      </c>
      <c r="E1016" s="2">
        <v>44113</v>
      </c>
      <c r="F1016" s="1">
        <f>COUNTIF(J1016:O1016,"M*")-COUNTIF(J1016:O1016,"MAL")</f>
        <v>3</v>
      </c>
      <c r="G1016" s="1">
        <f>COUNTIF(J1016:O1016,"J*")</f>
        <v>1</v>
      </c>
      <c r="H1016" s="1">
        <f>COUNTIF(J1016:O1016,"AM*")</f>
        <v>2</v>
      </c>
      <c r="I1016" s="152"/>
      <c r="J1016" s="150" t="s">
        <v>8</v>
      </c>
      <c r="K1016" s="150" t="s">
        <v>8</v>
      </c>
      <c r="L1016" s="150" t="s">
        <v>1</v>
      </c>
      <c r="M1016" s="150" t="s">
        <v>1</v>
      </c>
      <c r="N1016" s="150" t="s">
        <v>77</v>
      </c>
      <c r="O1016" s="150" t="s">
        <v>8</v>
      </c>
      <c r="P1016" s="57" t="str">
        <f ca="1">IF((E1016-TODAY())&lt;70,"Verrouillée","Libre")</f>
        <v>Verrouillée</v>
      </c>
      <c r="Q1016" s="1">
        <f>COUNTIF(U1016:Y1016,"M*")-COUNTIF(U1016:Y1016,"MAL")</f>
        <v>3</v>
      </c>
      <c r="R1016" s="1">
        <f>COUNTIF(U1016:Y1016,"J*")</f>
        <v>1</v>
      </c>
      <c r="S1016" s="1">
        <f>COUNTIF(U1016:Y1016,"AM*")</f>
        <v>1</v>
      </c>
      <c r="T1016" s="152"/>
      <c r="U1016" s="150" t="s">
        <v>87</v>
      </c>
      <c r="V1016" s="150" t="s">
        <v>1</v>
      </c>
      <c r="W1016" s="150" t="s">
        <v>8</v>
      </c>
      <c r="X1016" s="150" t="s">
        <v>8</v>
      </c>
      <c r="Y1016" s="150" t="s">
        <v>77</v>
      </c>
      <c r="Z1016" s="156"/>
      <c r="AA1016" s="157"/>
      <c r="AC1016" s="42" t="str">
        <f t="shared" ca="1" si="99"/>
        <v/>
      </c>
      <c r="AD1016" s="44" t="str">
        <f t="shared" ca="1" si="100"/>
        <v/>
      </c>
      <c r="AE1016" s="46" t="str">
        <f t="shared" ca="1" si="101"/>
        <v/>
      </c>
      <c r="AF1016" s="48" t="str">
        <f t="shared" ca="1" si="102"/>
        <v/>
      </c>
      <c r="AG1016" s="50" t="str">
        <f t="shared" ca="1" si="103"/>
        <v/>
      </c>
      <c r="AH1016" s="52" t="str">
        <f t="shared" ca="1" si="104"/>
        <v/>
      </c>
      <c r="AI1016" s="158"/>
    </row>
    <row r="1017" spans="2:35" x14ac:dyDescent="0.25">
      <c r="B1017" s="4" t="e">
        <f>VLOOKUP(E1017,Tableau1[],4,FALSE)</f>
        <v>#N/A</v>
      </c>
      <c r="C1017" s="4" t="str">
        <f>IF(E1017=(LOOKUP(E1017,Tableau1[Date])),"F","NF")</f>
        <v>NF</v>
      </c>
      <c r="D1017" s="92" t="str">
        <f t="shared" ca="1" si="105"/>
        <v/>
      </c>
      <c r="E1017" s="7">
        <v>44114</v>
      </c>
      <c r="I1017" s="152"/>
      <c r="J1017" s="150"/>
      <c r="K1017" s="150"/>
      <c r="L1017" s="150"/>
      <c r="M1017" s="150"/>
      <c r="N1017" s="150"/>
      <c r="O1017" s="150"/>
      <c r="T1017" s="152"/>
      <c r="U1017" s="150"/>
      <c r="V1017" s="150"/>
      <c r="W1017" s="150"/>
      <c r="X1017" s="150"/>
      <c r="Y1017" s="150"/>
      <c r="Z1017" s="156"/>
      <c r="AA1017" s="157"/>
      <c r="AC1017" s="42" t="str">
        <f t="shared" ca="1" si="99"/>
        <v/>
      </c>
      <c r="AD1017" s="44" t="str">
        <f t="shared" ca="1" si="100"/>
        <v/>
      </c>
      <c r="AE1017" s="46" t="str">
        <f t="shared" ca="1" si="101"/>
        <v/>
      </c>
      <c r="AF1017" s="48" t="str">
        <f t="shared" ca="1" si="102"/>
        <v/>
      </c>
      <c r="AG1017" s="50" t="str">
        <f t="shared" ca="1" si="103"/>
        <v/>
      </c>
      <c r="AH1017" s="52" t="str">
        <f t="shared" ca="1" si="104"/>
        <v/>
      </c>
      <c r="AI1017" s="158"/>
    </row>
    <row r="1018" spans="2:35" x14ac:dyDescent="0.25">
      <c r="B1018" s="4" t="e">
        <f>VLOOKUP(E1018,Tableau1[],4,FALSE)</f>
        <v>#N/A</v>
      </c>
      <c r="C1018" s="4" t="str">
        <f>IF(E1018=(LOOKUP(E1018,Tableau1[Date])),"F","NF")</f>
        <v>NF</v>
      </c>
      <c r="D1018" s="92" t="str">
        <f t="shared" ca="1" si="105"/>
        <v/>
      </c>
      <c r="E1018" s="7">
        <v>44115</v>
      </c>
      <c r="I1018" s="152"/>
      <c r="J1018" s="150"/>
      <c r="K1018" s="150"/>
      <c r="L1018" s="150"/>
      <c r="M1018" s="150"/>
      <c r="N1018" s="150"/>
      <c r="O1018" s="150"/>
      <c r="T1018" s="152"/>
      <c r="U1018" s="150"/>
      <c r="V1018" s="150"/>
      <c r="W1018" s="150"/>
      <c r="X1018" s="150"/>
      <c r="Y1018" s="150"/>
      <c r="Z1018" s="156"/>
      <c r="AA1018" s="157"/>
      <c r="AC1018" s="42" t="str">
        <f t="shared" ca="1" si="99"/>
        <v/>
      </c>
      <c r="AD1018" s="44" t="str">
        <f t="shared" ca="1" si="100"/>
        <v/>
      </c>
      <c r="AE1018" s="46" t="str">
        <f t="shared" ca="1" si="101"/>
        <v/>
      </c>
      <c r="AF1018" s="48" t="str">
        <f t="shared" ca="1" si="102"/>
        <v/>
      </c>
      <c r="AG1018" s="50" t="str">
        <f t="shared" ca="1" si="103"/>
        <v/>
      </c>
      <c r="AH1018" s="52" t="str">
        <f t="shared" ca="1" si="104"/>
        <v/>
      </c>
      <c r="AI1018" s="158"/>
    </row>
    <row r="1019" spans="2:35" x14ac:dyDescent="0.25">
      <c r="B1019" s="4" t="e">
        <f>VLOOKUP(E1019,Tableau1[],4,FALSE)</f>
        <v>#N/A</v>
      </c>
      <c r="C1019" s="4" t="str">
        <f>IF(E1019=(LOOKUP(E1019,Tableau1[Date])),"F","NF")</f>
        <v>NF</v>
      </c>
      <c r="D1019" s="92" t="str">
        <f t="shared" ca="1" si="105"/>
        <v/>
      </c>
      <c r="E1019" s="2">
        <v>44116</v>
      </c>
      <c r="F1019" s="1">
        <f>COUNTIF(J1019:O1019,"M*")-COUNTIF(J1019:O1019,"MAL")</f>
        <v>3</v>
      </c>
      <c r="G1019" s="1">
        <f>COUNTIF(J1019:O1019,"J*")</f>
        <v>1</v>
      </c>
      <c r="H1019" s="1">
        <f>COUNTIF(J1019:O1019,"AM*")</f>
        <v>2</v>
      </c>
      <c r="I1019" s="152"/>
      <c r="J1019" s="150" t="s">
        <v>77</v>
      </c>
      <c r="K1019" s="150" t="s">
        <v>1</v>
      </c>
      <c r="L1019" s="150" t="s">
        <v>1</v>
      </c>
      <c r="M1019" s="150" t="s">
        <v>8</v>
      </c>
      <c r="N1019" s="150" t="s">
        <v>8</v>
      </c>
      <c r="O1019" s="150" t="s">
        <v>8</v>
      </c>
      <c r="P1019" s="13" t="s">
        <v>59</v>
      </c>
      <c r="Q1019" s="1">
        <f>COUNTIF(U1019:Y1019,"M*")-COUNTIF(U1019:Y1019,"MAL")</f>
        <v>2</v>
      </c>
      <c r="R1019" s="1">
        <f>COUNTIF(U1019:Y1019,"J*")</f>
        <v>2</v>
      </c>
      <c r="S1019" s="1">
        <f>COUNTIF(U1019:Y1019,"AM*")</f>
        <v>1</v>
      </c>
      <c r="T1019" s="152"/>
      <c r="U1019" s="150" t="s">
        <v>8</v>
      </c>
      <c r="V1019" s="150" t="s">
        <v>8</v>
      </c>
      <c r="W1019" s="150" t="s">
        <v>77</v>
      </c>
      <c r="X1019" s="150" t="s">
        <v>77</v>
      </c>
      <c r="Y1019" s="150" t="s">
        <v>1</v>
      </c>
      <c r="Z1019" s="156"/>
      <c r="AA1019" s="157"/>
      <c r="AC1019" s="42" t="str">
        <f t="shared" ca="1" si="99"/>
        <v/>
      </c>
      <c r="AD1019" s="44" t="str">
        <f t="shared" ca="1" si="100"/>
        <v/>
      </c>
      <c r="AE1019" s="46" t="str">
        <f t="shared" ca="1" si="101"/>
        <v/>
      </c>
      <c r="AF1019" s="48" t="str">
        <f t="shared" ca="1" si="102"/>
        <v/>
      </c>
      <c r="AG1019" s="50" t="str">
        <f t="shared" ca="1" si="103"/>
        <v/>
      </c>
      <c r="AH1019" s="52" t="str">
        <f t="shared" ca="1" si="104"/>
        <v/>
      </c>
      <c r="AI1019" s="158"/>
    </row>
    <row r="1020" spans="2:35" x14ac:dyDescent="0.25">
      <c r="B1020" s="4" t="e">
        <f>VLOOKUP(E1020,Tableau1[],4,FALSE)</f>
        <v>#N/A</v>
      </c>
      <c r="C1020" s="4" t="str">
        <f>IF(E1020=(LOOKUP(E1020,Tableau1[Date])),"F","NF")</f>
        <v>NF</v>
      </c>
      <c r="D1020" s="92" t="str">
        <f t="shared" ca="1" si="105"/>
        <v/>
      </c>
      <c r="E1020" s="2">
        <v>44117</v>
      </c>
      <c r="F1020" s="1">
        <f>COUNTIF(J1020:O1020,"M*")-COUNTIF(J1020:O1020,"MAL")</f>
        <v>3</v>
      </c>
      <c r="G1020" s="1">
        <f>COUNTIF(J1020:O1020,"J*")</f>
        <v>1</v>
      </c>
      <c r="H1020" s="1">
        <f>COUNTIF(J1020:O1020,"AM*")</f>
        <v>2</v>
      </c>
      <c r="I1020" s="152"/>
      <c r="J1020" s="150" t="s">
        <v>77</v>
      </c>
      <c r="K1020" s="150" t="s">
        <v>1</v>
      </c>
      <c r="L1020" s="150" t="s">
        <v>1</v>
      </c>
      <c r="M1020" s="150" t="s">
        <v>8</v>
      </c>
      <c r="N1020" s="150" t="s">
        <v>8</v>
      </c>
      <c r="O1020" s="150" t="s">
        <v>8</v>
      </c>
      <c r="P1020" s="300">
        <v>42</v>
      </c>
      <c r="Q1020" s="1">
        <f>COUNTIF(U1020:Y1020,"M*")-COUNTIF(U1020:Y1020,"MAL")</f>
        <v>2</v>
      </c>
      <c r="R1020" s="1">
        <f>COUNTIF(U1020:Y1020,"J*")</f>
        <v>2</v>
      </c>
      <c r="S1020" s="1">
        <f>COUNTIF(U1020:Y1020,"AM*")</f>
        <v>1</v>
      </c>
      <c r="T1020" s="152"/>
      <c r="U1020" s="150" t="s">
        <v>8</v>
      </c>
      <c r="V1020" s="150" t="s">
        <v>8</v>
      </c>
      <c r="W1020" s="150" t="s">
        <v>77</v>
      </c>
      <c r="X1020" s="150" t="s">
        <v>77</v>
      </c>
      <c r="Y1020" s="150" t="s">
        <v>1</v>
      </c>
      <c r="Z1020" s="156"/>
      <c r="AA1020" s="157"/>
      <c r="AC1020" s="42" t="str">
        <f t="shared" ca="1" si="99"/>
        <v/>
      </c>
      <c r="AD1020" s="44" t="str">
        <f t="shared" ca="1" si="100"/>
        <v/>
      </c>
      <c r="AE1020" s="46" t="str">
        <f t="shared" ca="1" si="101"/>
        <v/>
      </c>
      <c r="AF1020" s="48" t="str">
        <f t="shared" ca="1" si="102"/>
        <v/>
      </c>
      <c r="AG1020" s="50" t="str">
        <f t="shared" ca="1" si="103"/>
        <v/>
      </c>
      <c r="AH1020" s="52" t="str">
        <f t="shared" ca="1" si="104"/>
        <v/>
      </c>
      <c r="AI1020" s="158"/>
    </row>
    <row r="1021" spans="2:35" x14ac:dyDescent="0.25">
      <c r="B1021" s="4" t="e">
        <f>VLOOKUP(E1021,Tableau1[],4,FALSE)</f>
        <v>#N/A</v>
      </c>
      <c r="C1021" s="4" t="str">
        <f>IF(E1021=(LOOKUP(E1021,Tableau1[Date])),"F","NF")</f>
        <v>NF</v>
      </c>
      <c r="D1021" s="92" t="str">
        <f t="shared" ca="1" si="105"/>
        <v/>
      </c>
      <c r="E1021" s="2">
        <v>44118</v>
      </c>
      <c r="F1021" s="1">
        <f>COUNTIF(J1021:O1021,"M*")-COUNTIF(J1021:O1021,"MAL")</f>
        <v>3</v>
      </c>
      <c r="G1021" s="1">
        <f>COUNTIF(J1021:O1021,"J*")</f>
        <v>1</v>
      </c>
      <c r="H1021" s="1">
        <f>COUNTIF(J1021:O1021,"AM*")</f>
        <v>2</v>
      </c>
      <c r="I1021" s="152" t="s">
        <v>97</v>
      </c>
      <c r="J1021" s="150" t="s">
        <v>77</v>
      </c>
      <c r="K1021" s="150" t="s">
        <v>1</v>
      </c>
      <c r="L1021" s="150" t="s">
        <v>1</v>
      </c>
      <c r="M1021" s="150" t="s">
        <v>8</v>
      </c>
      <c r="N1021" s="150" t="s">
        <v>87</v>
      </c>
      <c r="O1021" s="150" t="s">
        <v>8</v>
      </c>
      <c r="P1021" s="300"/>
      <c r="Q1021" s="1">
        <f>COUNTIF(U1021:Y1021,"M*")-COUNTIF(U1021:Y1021,"MAL")</f>
        <v>2</v>
      </c>
      <c r="R1021" s="1">
        <f>COUNTIF(U1021:Y1021,"J*")</f>
        <v>2</v>
      </c>
      <c r="S1021" s="1">
        <f>COUNTIF(U1021:Y1021,"AM*")</f>
        <v>1</v>
      </c>
      <c r="T1021" s="152"/>
      <c r="U1021" s="150" t="s">
        <v>8</v>
      </c>
      <c r="V1021" s="150" t="s">
        <v>8</v>
      </c>
      <c r="W1021" s="150" t="s">
        <v>77</v>
      </c>
      <c r="X1021" s="150" t="s">
        <v>77</v>
      </c>
      <c r="Y1021" s="150" t="s">
        <v>1</v>
      </c>
      <c r="Z1021" s="156"/>
      <c r="AA1021" s="157"/>
      <c r="AC1021" s="42" t="str">
        <f t="shared" ca="1" si="99"/>
        <v/>
      </c>
      <c r="AD1021" s="44" t="str">
        <f t="shared" ca="1" si="100"/>
        <v/>
      </c>
      <c r="AE1021" s="46" t="str">
        <f t="shared" ca="1" si="101"/>
        <v/>
      </c>
      <c r="AF1021" s="48" t="str">
        <f t="shared" ca="1" si="102"/>
        <v/>
      </c>
      <c r="AG1021" s="50" t="str">
        <f t="shared" ca="1" si="103"/>
        <v/>
      </c>
      <c r="AH1021" s="52" t="str">
        <f t="shared" ca="1" si="104"/>
        <v/>
      </c>
      <c r="AI1021" s="158"/>
    </row>
    <row r="1022" spans="2:35" x14ac:dyDescent="0.25">
      <c r="B1022" s="4" t="e">
        <f>VLOOKUP(E1022,Tableau1[],4,FALSE)</f>
        <v>#N/A</v>
      </c>
      <c r="C1022" s="4" t="str">
        <f>IF(E1022=(LOOKUP(E1022,Tableau1[Date])),"F","NF")</f>
        <v>NF</v>
      </c>
      <c r="D1022" s="92" t="str">
        <f t="shared" ca="1" si="105"/>
        <v/>
      </c>
      <c r="E1022" s="2">
        <v>44119</v>
      </c>
      <c r="F1022" s="1">
        <f>COUNTIF(J1022:O1022,"M*")-COUNTIF(J1022:O1022,"MAL")</f>
        <v>3</v>
      </c>
      <c r="G1022" s="1">
        <f>COUNTIF(J1022:O1022,"J*")</f>
        <v>1</v>
      </c>
      <c r="H1022" s="1">
        <f>COUNTIF(J1022:O1022,"AM*")</f>
        <v>2</v>
      </c>
      <c r="I1022" s="152"/>
      <c r="J1022" s="150" t="s">
        <v>77</v>
      </c>
      <c r="K1022" s="150" t="s">
        <v>1</v>
      </c>
      <c r="L1022" s="150" t="s">
        <v>1</v>
      </c>
      <c r="M1022" s="150" t="s">
        <v>8</v>
      </c>
      <c r="N1022" s="150" t="s">
        <v>8</v>
      </c>
      <c r="O1022" s="150" t="s">
        <v>8</v>
      </c>
      <c r="P1022" s="56"/>
      <c r="Q1022" s="1">
        <f>COUNTIF(U1022:Y1022,"M*")-COUNTIF(U1022:Y1022,"MAL")</f>
        <v>2</v>
      </c>
      <c r="R1022" s="1">
        <f>COUNTIF(U1022:Y1022,"J*")</f>
        <v>2</v>
      </c>
      <c r="S1022" s="1">
        <f>COUNTIF(U1022:Y1022,"AM*")</f>
        <v>1</v>
      </c>
      <c r="T1022" s="152"/>
      <c r="U1022" s="150" t="s">
        <v>8</v>
      </c>
      <c r="V1022" s="150" t="s">
        <v>8</v>
      </c>
      <c r="W1022" s="150" t="s">
        <v>77</v>
      </c>
      <c r="X1022" s="150" t="s">
        <v>77</v>
      </c>
      <c r="Y1022" s="150" t="s">
        <v>1</v>
      </c>
      <c r="Z1022" s="156"/>
      <c r="AA1022" s="157"/>
      <c r="AC1022" s="42" t="str">
        <f t="shared" ca="1" si="99"/>
        <v/>
      </c>
      <c r="AD1022" s="44" t="str">
        <f t="shared" ca="1" si="100"/>
        <v/>
      </c>
      <c r="AE1022" s="46" t="str">
        <f t="shared" ca="1" si="101"/>
        <v/>
      </c>
      <c r="AF1022" s="48" t="str">
        <f t="shared" ca="1" si="102"/>
        <v/>
      </c>
      <c r="AG1022" s="50" t="str">
        <f t="shared" ca="1" si="103"/>
        <v/>
      </c>
      <c r="AH1022" s="52" t="str">
        <f t="shared" ca="1" si="104"/>
        <v/>
      </c>
      <c r="AI1022" s="158"/>
    </row>
    <row r="1023" spans="2:35" x14ac:dyDescent="0.25">
      <c r="B1023" s="4" t="e">
        <f>VLOOKUP(E1023,Tableau1[],4,FALSE)</f>
        <v>#N/A</v>
      </c>
      <c r="C1023" s="4" t="str">
        <f>IF(E1023=(LOOKUP(E1023,Tableau1[Date])),"F","NF")</f>
        <v>NF</v>
      </c>
      <c r="D1023" s="92" t="str">
        <f t="shared" ca="1" si="105"/>
        <v/>
      </c>
      <c r="E1023" s="2">
        <v>44120</v>
      </c>
      <c r="F1023" s="1">
        <f>COUNTIF(J1023:O1023,"M*")-COUNTIF(J1023:O1023,"MAL")</f>
        <v>3</v>
      </c>
      <c r="G1023" s="1">
        <f>COUNTIF(J1023:O1023,"J*")</f>
        <v>1</v>
      </c>
      <c r="H1023" s="1">
        <f>COUNTIF(J1023:O1023,"AM*")</f>
        <v>2</v>
      </c>
      <c r="I1023" s="152"/>
      <c r="J1023" s="150" t="s">
        <v>77</v>
      </c>
      <c r="K1023" s="150" t="s">
        <v>1</v>
      </c>
      <c r="L1023" s="150" t="s">
        <v>1</v>
      </c>
      <c r="M1023" s="150" t="s">
        <v>8</v>
      </c>
      <c r="N1023" s="150" t="s">
        <v>8</v>
      </c>
      <c r="O1023" s="150" t="s">
        <v>8</v>
      </c>
      <c r="P1023" s="57" t="str">
        <f ca="1">IF((E1023-TODAY())&lt;70,"Verrouillée","Libre")</f>
        <v>Verrouillée</v>
      </c>
      <c r="Q1023" s="1">
        <f>COUNTIF(U1023:Y1023,"M*")-COUNTIF(U1023:Y1023,"MAL")</f>
        <v>2</v>
      </c>
      <c r="R1023" s="1">
        <f>COUNTIF(U1023:Y1023,"J*")</f>
        <v>2</v>
      </c>
      <c r="S1023" s="1">
        <f>COUNTIF(U1023:Y1023,"AM*")</f>
        <v>1</v>
      </c>
      <c r="T1023" s="152"/>
      <c r="U1023" s="150" t="s">
        <v>87</v>
      </c>
      <c r="V1023" s="150" t="s">
        <v>8</v>
      </c>
      <c r="W1023" s="150" t="s">
        <v>77</v>
      </c>
      <c r="X1023" s="150" t="s">
        <v>77</v>
      </c>
      <c r="Y1023" s="150" t="s">
        <v>1</v>
      </c>
      <c r="Z1023" s="156"/>
      <c r="AA1023" s="157"/>
      <c r="AC1023" s="42" t="str">
        <f t="shared" ca="1" si="99"/>
        <v/>
      </c>
      <c r="AD1023" s="44" t="str">
        <f t="shared" ca="1" si="100"/>
        <v/>
      </c>
      <c r="AE1023" s="46" t="str">
        <f t="shared" ca="1" si="101"/>
        <v/>
      </c>
      <c r="AF1023" s="48" t="str">
        <f t="shared" ca="1" si="102"/>
        <v/>
      </c>
      <c r="AG1023" s="50" t="str">
        <f t="shared" ca="1" si="103"/>
        <v/>
      </c>
      <c r="AH1023" s="52" t="str">
        <f t="shared" ca="1" si="104"/>
        <v/>
      </c>
      <c r="AI1023" s="158"/>
    </row>
    <row r="1024" spans="2:35" x14ac:dyDescent="0.25">
      <c r="B1024" s="4" t="e">
        <f>VLOOKUP(E1024,Tableau1[],4,FALSE)</f>
        <v>#N/A</v>
      </c>
      <c r="C1024" s="4" t="str">
        <f>IF(E1024=(LOOKUP(E1024,Tableau1[Date])),"F","NF")</f>
        <v>NF</v>
      </c>
      <c r="D1024" s="92" t="str">
        <f t="shared" ca="1" si="105"/>
        <v/>
      </c>
      <c r="E1024" s="7">
        <v>44121</v>
      </c>
      <c r="I1024" s="152"/>
      <c r="J1024" s="150"/>
      <c r="K1024" s="150"/>
      <c r="L1024" s="150"/>
      <c r="M1024" s="150"/>
      <c r="N1024" s="150"/>
      <c r="O1024" s="150"/>
      <c r="T1024" s="152"/>
      <c r="U1024" s="150"/>
      <c r="V1024" s="150"/>
      <c r="W1024" s="150"/>
      <c r="X1024" s="150"/>
      <c r="Y1024" s="150"/>
      <c r="Z1024" s="156"/>
      <c r="AA1024" s="157"/>
      <c r="AC1024" s="42" t="str">
        <f t="shared" ca="1" si="99"/>
        <v/>
      </c>
      <c r="AD1024" s="44" t="str">
        <f t="shared" ca="1" si="100"/>
        <v/>
      </c>
      <c r="AE1024" s="46" t="str">
        <f t="shared" ca="1" si="101"/>
        <v/>
      </c>
      <c r="AF1024" s="48" t="str">
        <f t="shared" ca="1" si="102"/>
        <v/>
      </c>
      <c r="AG1024" s="50" t="str">
        <f t="shared" ca="1" si="103"/>
        <v/>
      </c>
      <c r="AH1024" s="52" t="str">
        <f t="shared" ca="1" si="104"/>
        <v/>
      </c>
      <c r="AI1024" s="158"/>
    </row>
    <row r="1025" spans="2:35" x14ac:dyDescent="0.25">
      <c r="B1025" s="4" t="e">
        <f>VLOOKUP(E1025,Tableau1[],4,FALSE)</f>
        <v>#N/A</v>
      </c>
      <c r="C1025" s="4" t="str">
        <f>IF(E1025=(LOOKUP(E1025,Tableau1[Date])),"F","NF")</f>
        <v>NF</v>
      </c>
      <c r="D1025" s="92" t="str">
        <f t="shared" ca="1" si="105"/>
        <v/>
      </c>
      <c r="E1025" s="7">
        <v>44122</v>
      </c>
      <c r="I1025" s="152"/>
      <c r="J1025" s="150"/>
      <c r="K1025" s="150"/>
      <c r="L1025" s="150"/>
      <c r="M1025" s="150"/>
      <c r="N1025" s="150"/>
      <c r="O1025" s="150"/>
      <c r="T1025" s="152"/>
      <c r="U1025" s="150"/>
      <c r="V1025" s="150"/>
      <c r="W1025" s="150"/>
      <c r="X1025" s="150"/>
      <c r="Y1025" s="150"/>
      <c r="Z1025" s="156"/>
      <c r="AA1025" s="157"/>
      <c r="AC1025" s="42" t="str">
        <f t="shared" ca="1" si="99"/>
        <v/>
      </c>
      <c r="AD1025" s="44" t="str">
        <f t="shared" ca="1" si="100"/>
        <v/>
      </c>
      <c r="AE1025" s="46" t="str">
        <f t="shared" ca="1" si="101"/>
        <v/>
      </c>
      <c r="AF1025" s="48" t="str">
        <f t="shared" ca="1" si="102"/>
        <v/>
      </c>
      <c r="AG1025" s="50" t="str">
        <f t="shared" ca="1" si="103"/>
        <v/>
      </c>
      <c r="AH1025" s="52" t="str">
        <f t="shared" ca="1" si="104"/>
        <v/>
      </c>
      <c r="AI1025" s="158"/>
    </row>
    <row r="1026" spans="2:35" x14ac:dyDescent="0.25">
      <c r="B1026" s="4" t="e">
        <f>VLOOKUP(E1026,Tableau1[],4,FALSE)</f>
        <v>#N/A</v>
      </c>
      <c r="C1026" s="4" t="str">
        <f>IF(E1026=(LOOKUP(E1026,Tableau1[Date])),"F","NF")</f>
        <v>NF</v>
      </c>
      <c r="D1026" s="92" t="str">
        <f t="shared" ca="1" si="105"/>
        <v/>
      </c>
      <c r="E1026" s="2">
        <v>44123</v>
      </c>
      <c r="F1026" s="1">
        <f>COUNTIF(J1026:O1026,"M*")-COUNTIF(J1026:O1026,"MAL")</f>
        <v>3</v>
      </c>
      <c r="G1026" s="1">
        <f>COUNTIF(J1026:O1026,"J*")</f>
        <v>1</v>
      </c>
      <c r="H1026" s="1">
        <f>COUNTIF(J1026:O1026,"AM*")</f>
        <v>2</v>
      </c>
      <c r="I1026" s="152"/>
      <c r="J1026" s="150" t="s">
        <v>8</v>
      </c>
      <c r="K1026" s="150" t="s">
        <v>1</v>
      </c>
      <c r="L1026" s="150" t="s">
        <v>77</v>
      </c>
      <c r="M1026" s="150" t="s">
        <v>8</v>
      </c>
      <c r="N1026" s="150" t="s">
        <v>1</v>
      </c>
      <c r="O1026" s="150" t="s">
        <v>8</v>
      </c>
      <c r="P1026" s="20" t="s">
        <v>59</v>
      </c>
      <c r="Q1026" s="1">
        <f>COUNTIF(U1026:Y1026,"M*")-COUNTIF(U1026:Y1026,"MAL")</f>
        <v>2</v>
      </c>
      <c r="R1026" s="1">
        <f>COUNTIF(U1026:Y1026,"J*")</f>
        <v>0</v>
      </c>
      <c r="S1026" s="1">
        <f>COUNTIF(U1026:Y1026,"AM*")</f>
        <v>1</v>
      </c>
      <c r="T1026" s="152"/>
      <c r="U1026" s="150" t="s">
        <v>9</v>
      </c>
      <c r="V1026" s="150" t="s">
        <v>1</v>
      </c>
      <c r="W1026" s="150" t="s">
        <v>8</v>
      </c>
      <c r="X1026" s="150" t="s">
        <v>8</v>
      </c>
      <c r="Y1026" s="150" t="s">
        <v>9</v>
      </c>
      <c r="Z1026" s="156"/>
      <c r="AA1026" s="157"/>
      <c r="AC1026" s="42" t="str">
        <f t="shared" ca="1" si="99"/>
        <v/>
      </c>
      <c r="AD1026" s="44" t="str">
        <f t="shared" ca="1" si="100"/>
        <v/>
      </c>
      <c r="AE1026" s="46" t="str">
        <f t="shared" ca="1" si="101"/>
        <v/>
      </c>
      <c r="AF1026" s="48" t="str">
        <f t="shared" ca="1" si="102"/>
        <v/>
      </c>
      <c r="AG1026" s="50" t="str">
        <f t="shared" ca="1" si="103"/>
        <v/>
      </c>
      <c r="AH1026" s="52" t="str">
        <f t="shared" ca="1" si="104"/>
        <v/>
      </c>
      <c r="AI1026" s="158"/>
    </row>
    <row r="1027" spans="2:35" ht="16.5" thickBot="1" x14ac:dyDescent="0.3">
      <c r="B1027" s="4" t="e">
        <f>VLOOKUP(E1027,Tableau1[],4,FALSE)</f>
        <v>#N/A</v>
      </c>
      <c r="C1027" s="4" t="str">
        <f>IF(E1027=(LOOKUP(E1027,Tableau1[Date])),"F","NF")</f>
        <v>NF</v>
      </c>
      <c r="D1027" s="92" t="str">
        <f t="shared" ca="1" si="105"/>
        <v/>
      </c>
      <c r="E1027" s="2">
        <v>44124</v>
      </c>
      <c r="F1027" s="1">
        <f>COUNTIF(J1027:O1027,"M*")-COUNTIF(J1027:O1027,"MAL")</f>
        <v>3</v>
      </c>
      <c r="G1027" s="1">
        <f>COUNTIF(J1027:O1027,"J*")</f>
        <v>1</v>
      </c>
      <c r="H1027" s="1">
        <f>COUNTIF(J1027:O1027,"AM*")</f>
        <v>2</v>
      </c>
      <c r="I1027" s="152"/>
      <c r="J1027" s="150" t="s">
        <v>8</v>
      </c>
      <c r="K1027" s="150" t="s">
        <v>1</v>
      </c>
      <c r="L1027" s="150" t="s">
        <v>77</v>
      </c>
      <c r="M1027" s="150" t="s">
        <v>8</v>
      </c>
      <c r="N1027" s="150" t="s">
        <v>1</v>
      </c>
      <c r="O1027" s="150" t="s">
        <v>8</v>
      </c>
      <c r="P1027" s="302">
        <v>43</v>
      </c>
      <c r="Q1027" s="1">
        <f>COUNTIF(U1027:Y1027,"M*")-COUNTIF(U1027:Y1027,"MAL")</f>
        <v>2</v>
      </c>
      <c r="R1027" s="1">
        <f>COUNTIF(U1027:Y1027,"J*")</f>
        <v>0</v>
      </c>
      <c r="S1027" s="1">
        <f>COUNTIF(U1027:Y1027,"AM*")</f>
        <v>1</v>
      </c>
      <c r="T1027" s="152"/>
      <c r="U1027" s="150" t="s">
        <v>9</v>
      </c>
      <c r="V1027" s="150" t="s">
        <v>1</v>
      </c>
      <c r="W1027" s="150" t="s">
        <v>8</v>
      </c>
      <c r="X1027" s="150" t="s">
        <v>8</v>
      </c>
      <c r="Y1027" s="150" t="s">
        <v>9</v>
      </c>
      <c r="Z1027" s="156"/>
      <c r="AA1027" s="157"/>
      <c r="AC1027" s="42" t="str">
        <f t="shared" ca="1" si="99"/>
        <v/>
      </c>
      <c r="AD1027" s="44" t="str">
        <f t="shared" ca="1" si="100"/>
        <v/>
      </c>
      <c r="AE1027" s="46" t="str">
        <f t="shared" ca="1" si="101"/>
        <v/>
      </c>
      <c r="AF1027" s="48" t="str">
        <f t="shared" ca="1" si="102"/>
        <v/>
      </c>
      <c r="AG1027" s="50" t="str">
        <f t="shared" ca="1" si="103"/>
        <v/>
      </c>
      <c r="AH1027" s="52" t="str">
        <f t="shared" ca="1" si="104"/>
        <v/>
      </c>
      <c r="AI1027" s="158"/>
    </row>
    <row r="1028" spans="2:35" ht="16.5" thickTop="1" x14ac:dyDescent="0.25">
      <c r="B1028" s="4" t="e">
        <f>VLOOKUP(E1028,Tableau1[],4,FALSE)</f>
        <v>#N/A</v>
      </c>
      <c r="C1028" s="4" t="str">
        <f>IF(E1028=(LOOKUP(E1028,Tableau1[Date])),"F","NF")</f>
        <v>NF</v>
      </c>
      <c r="D1028" s="92" t="str">
        <f t="shared" ca="1" si="105"/>
        <v/>
      </c>
      <c r="E1028" s="2">
        <v>44125</v>
      </c>
      <c r="F1028" s="1">
        <f>COUNTIF(J1028:O1028,"M*")-COUNTIF(J1028:O1028,"MAL")</f>
        <v>3</v>
      </c>
      <c r="G1028" s="1">
        <f>COUNTIF(J1028:O1028,"J*")</f>
        <v>1</v>
      </c>
      <c r="H1028" s="1">
        <f>COUNTIF(J1028:O1028,"AM*")</f>
        <v>2</v>
      </c>
      <c r="I1028" s="152"/>
      <c r="J1028" s="150" t="s">
        <v>8</v>
      </c>
      <c r="K1028" s="150" t="s">
        <v>1</v>
      </c>
      <c r="L1028" s="150" t="s">
        <v>77</v>
      </c>
      <c r="M1028" s="259" t="s">
        <v>8</v>
      </c>
      <c r="N1028" s="150" t="s">
        <v>1</v>
      </c>
      <c r="O1028" s="150" t="s">
        <v>8</v>
      </c>
      <c r="P1028" s="302"/>
      <c r="Q1028" s="1">
        <f>COUNTIF(U1028:Y1028,"M*")-COUNTIF(U1028:Y1028,"MAL")</f>
        <v>2</v>
      </c>
      <c r="R1028" s="1">
        <f>COUNTIF(U1028:Y1028,"J*")</f>
        <v>0</v>
      </c>
      <c r="S1028" s="1">
        <f>COUNTIF(U1028:Y1028,"AM*")</f>
        <v>1</v>
      </c>
      <c r="T1028" s="152"/>
      <c r="U1028" s="150" t="s">
        <v>9</v>
      </c>
      <c r="V1028" s="150" t="s">
        <v>1</v>
      </c>
      <c r="W1028" s="150" t="s">
        <v>8</v>
      </c>
      <c r="X1028" s="150" t="s">
        <v>8</v>
      </c>
      <c r="Y1028" s="150" t="s">
        <v>9</v>
      </c>
      <c r="Z1028" s="156"/>
      <c r="AA1028" s="157"/>
      <c r="AC1028" s="42" t="str">
        <f t="shared" ref="AC1028:AC1091" ca="1" si="106">IF(E1028=TODAY(), "&lt;", "")</f>
        <v/>
      </c>
      <c r="AD1028" s="44" t="str">
        <f t="shared" ref="AD1028:AD1091" ca="1" si="107">IF(E1028=TODAY(), "=", "")</f>
        <v/>
      </c>
      <c r="AE1028" s="46" t="str">
        <f t="shared" ref="AE1028:AE1091" ca="1" si="108">IF(E1028=TODAY(), "=", "")</f>
        <v/>
      </c>
      <c r="AF1028" s="48" t="str">
        <f t="shared" ref="AF1028:AF1091" ca="1" si="109">IF(E1028=TODAY(), "=", "")</f>
        <v/>
      </c>
      <c r="AG1028" s="50" t="str">
        <f t="shared" ref="AG1028:AG1091" ca="1" si="110">IF(E1028=TODAY(), "=", "")</f>
        <v/>
      </c>
      <c r="AH1028" s="52" t="str">
        <f t="shared" ref="AH1028:AH1091" ca="1" si="111">IF(E1028=TODAY(), "=", "")</f>
        <v/>
      </c>
      <c r="AI1028" s="158"/>
    </row>
    <row r="1029" spans="2:35" ht="16.5" thickBot="1" x14ac:dyDescent="0.3">
      <c r="B1029" s="4" t="e">
        <f>VLOOKUP(E1029,Tableau1[],4,FALSE)</f>
        <v>#N/A</v>
      </c>
      <c r="C1029" s="4" t="str">
        <f>IF(E1029=(LOOKUP(E1029,Tableau1[Date])),"F","NF")</f>
        <v>NF</v>
      </c>
      <c r="D1029" s="92" t="str">
        <f t="shared" ca="1" si="105"/>
        <v/>
      </c>
      <c r="E1029" s="2">
        <v>44126</v>
      </c>
      <c r="F1029" s="1">
        <f>COUNTIF(J1029:O1029,"M*")-COUNTIF(J1029:O1029,"MAL")</f>
        <v>3</v>
      </c>
      <c r="G1029" s="1">
        <f>COUNTIF(J1029:O1029,"J*")</f>
        <v>1</v>
      </c>
      <c r="H1029" s="1">
        <f>COUNTIF(J1029:O1029,"AM*")</f>
        <v>2</v>
      </c>
      <c r="I1029" s="152"/>
      <c r="J1029" s="150" t="s">
        <v>8</v>
      </c>
      <c r="K1029" s="150" t="s">
        <v>1</v>
      </c>
      <c r="L1029" s="150" t="s">
        <v>77</v>
      </c>
      <c r="M1029" s="273" t="s">
        <v>8</v>
      </c>
      <c r="N1029" s="150" t="s">
        <v>1</v>
      </c>
      <c r="O1029" s="150" t="s">
        <v>8</v>
      </c>
      <c r="P1029" s="19"/>
      <c r="Q1029" s="1">
        <f>COUNTIF(U1029:Y1029,"M*")-COUNTIF(U1029:Y1029,"MAL")</f>
        <v>2</v>
      </c>
      <c r="R1029" s="1">
        <f>COUNTIF(U1029:Y1029,"J*")</f>
        <v>0</v>
      </c>
      <c r="S1029" s="1">
        <f>COUNTIF(U1029:Y1029,"AM*")</f>
        <v>1</v>
      </c>
      <c r="T1029" s="152"/>
      <c r="U1029" s="150" t="s">
        <v>9</v>
      </c>
      <c r="V1029" s="150" t="s">
        <v>1</v>
      </c>
      <c r="W1029" s="150" t="s">
        <v>8</v>
      </c>
      <c r="X1029" s="150" t="s">
        <v>8</v>
      </c>
      <c r="Y1029" s="150" t="s">
        <v>9</v>
      </c>
      <c r="Z1029" s="156"/>
      <c r="AA1029" s="157"/>
      <c r="AC1029" s="42" t="str">
        <f t="shared" ca="1" si="106"/>
        <v/>
      </c>
      <c r="AD1029" s="44" t="str">
        <f t="shared" ca="1" si="107"/>
        <v/>
      </c>
      <c r="AE1029" s="46" t="str">
        <f t="shared" ca="1" si="108"/>
        <v/>
      </c>
      <c r="AF1029" s="48" t="str">
        <f t="shared" ca="1" si="109"/>
        <v/>
      </c>
      <c r="AG1029" s="50" t="str">
        <f t="shared" ca="1" si="110"/>
        <v/>
      </c>
      <c r="AH1029" s="52" t="str">
        <f t="shared" ca="1" si="111"/>
        <v/>
      </c>
      <c r="AI1029" s="158"/>
    </row>
    <row r="1030" spans="2:35" ht="16.5" thickBot="1" x14ac:dyDescent="0.3">
      <c r="B1030" s="4" t="e">
        <f>VLOOKUP(E1030,Tableau1[],4,FALSE)</f>
        <v>#N/A</v>
      </c>
      <c r="C1030" s="4" t="str">
        <f>IF(E1030=(LOOKUP(E1030,Tableau1[Date])),"F","NF")</f>
        <v>NF</v>
      </c>
      <c r="D1030" s="92" t="str">
        <f t="shared" ca="1" si="105"/>
        <v/>
      </c>
      <c r="E1030" s="2">
        <v>44127</v>
      </c>
      <c r="F1030" s="1">
        <f>COUNTIF(J1030:O1030,"M*")-COUNTIF(J1030:O1030,"MAL")</f>
        <v>3</v>
      </c>
      <c r="G1030" s="1">
        <f>COUNTIF(J1030:O1030,"J*")</f>
        <v>1</v>
      </c>
      <c r="H1030" s="1">
        <f>COUNTIF(J1030:O1030,"AM*")</f>
        <v>2</v>
      </c>
      <c r="I1030" s="152"/>
      <c r="J1030" s="150" t="s">
        <v>8</v>
      </c>
      <c r="K1030" s="150" t="s">
        <v>1</v>
      </c>
      <c r="L1030" s="277" t="s">
        <v>77</v>
      </c>
      <c r="M1030" s="210" t="s">
        <v>8</v>
      </c>
      <c r="N1030" s="150" t="s">
        <v>1</v>
      </c>
      <c r="O1030" s="150" t="s">
        <v>8</v>
      </c>
      <c r="P1030" s="21" t="str">
        <f ca="1">IF((E1030-TODAY())&lt;70,"Verrouillée","Libre")</f>
        <v>Verrouillée</v>
      </c>
      <c r="Q1030" s="1">
        <f>COUNTIF(U1030:Y1030,"M*")-COUNTIF(U1030:Y1030,"MAL")</f>
        <v>2</v>
      </c>
      <c r="R1030" s="1">
        <f>COUNTIF(U1030:Y1030,"J*")</f>
        <v>0</v>
      </c>
      <c r="S1030" s="1">
        <f>COUNTIF(U1030:Y1030,"AM*")</f>
        <v>1</v>
      </c>
      <c r="T1030" s="152"/>
      <c r="U1030" s="150" t="s">
        <v>9</v>
      </c>
      <c r="V1030" s="150" t="s">
        <v>1</v>
      </c>
      <c r="W1030" s="150" t="s">
        <v>8</v>
      </c>
      <c r="X1030" s="150" t="s">
        <v>8</v>
      </c>
      <c r="Y1030" s="150" t="s">
        <v>9</v>
      </c>
      <c r="Z1030" s="156"/>
      <c r="AA1030" s="157"/>
      <c r="AC1030" s="42" t="str">
        <f t="shared" ca="1" si="106"/>
        <v/>
      </c>
      <c r="AD1030" s="44" t="str">
        <f t="shared" ca="1" si="107"/>
        <v/>
      </c>
      <c r="AE1030" s="46" t="str">
        <f t="shared" ca="1" si="108"/>
        <v/>
      </c>
      <c r="AF1030" s="48" t="str">
        <f t="shared" ca="1" si="109"/>
        <v/>
      </c>
      <c r="AG1030" s="50" t="str">
        <f t="shared" ca="1" si="110"/>
        <v/>
      </c>
      <c r="AH1030" s="52" t="str">
        <f t="shared" ca="1" si="111"/>
        <v/>
      </c>
      <c r="AI1030" s="158"/>
    </row>
    <row r="1031" spans="2:35" x14ac:dyDescent="0.25">
      <c r="B1031" s="4" t="e">
        <f>VLOOKUP(E1031,Tableau1[],4,FALSE)</f>
        <v>#N/A</v>
      </c>
      <c r="C1031" s="4" t="str">
        <f>IF(E1031=(LOOKUP(E1031,Tableau1[Date])),"F","NF")</f>
        <v>NF</v>
      </c>
      <c r="D1031" s="92" t="str">
        <f t="shared" ca="1" si="105"/>
        <v/>
      </c>
      <c r="E1031" s="7">
        <v>44128</v>
      </c>
      <c r="I1031" s="152"/>
      <c r="J1031" s="150"/>
      <c r="K1031" s="150"/>
      <c r="L1031" s="150"/>
      <c r="M1031" s="150"/>
      <c r="N1031" s="150"/>
      <c r="O1031" s="150"/>
      <c r="T1031" s="152"/>
      <c r="U1031" s="150"/>
      <c r="V1031" s="150"/>
      <c r="W1031" s="150"/>
      <c r="X1031" s="150"/>
      <c r="Y1031" s="150"/>
      <c r="Z1031" s="156"/>
      <c r="AA1031" s="157"/>
      <c r="AC1031" s="42" t="str">
        <f t="shared" ca="1" si="106"/>
        <v/>
      </c>
      <c r="AD1031" s="44" t="str">
        <f t="shared" ca="1" si="107"/>
        <v/>
      </c>
      <c r="AE1031" s="46" t="str">
        <f t="shared" ca="1" si="108"/>
        <v/>
      </c>
      <c r="AF1031" s="48" t="str">
        <f t="shared" ca="1" si="109"/>
        <v/>
      </c>
      <c r="AG1031" s="50" t="str">
        <f t="shared" ca="1" si="110"/>
        <v/>
      </c>
      <c r="AH1031" s="52" t="str">
        <f t="shared" ca="1" si="111"/>
        <v/>
      </c>
      <c r="AI1031" s="158"/>
    </row>
    <row r="1032" spans="2:35" x14ac:dyDescent="0.25">
      <c r="B1032" s="4" t="e">
        <f>VLOOKUP(E1032,Tableau1[],4,FALSE)</f>
        <v>#N/A</v>
      </c>
      <c r="C1032" s="4" t="str">
        <f>IF(E1032=(LOOKUP(E1032,Tableau1[Date])),"F","NF")</f>
        <v>NF</v>
      </c>
      <c r="D1032" s="92" t="str">
        <f t="shared" ca="1" si="105"/>
        <v/>
      </c>
      <c r="E1032" s="7">
        <v>44129</v>
      </c>
      <c r="I1032" s="152"/>
      <c r="J1032" s="150"/>
      <c r="K1032" s="150"/>
      <c r="L1032" s="150"/>
      <c r="M1032" s="150"/>
      <c r="N1032" s="150"/>
      <c r="O1032" s="150"/>
      <c r="T1032" s="152"/>
      <c r="U1032" s="150"/>
      <c r="V1032" s="150"/>
      <c r="W1032" s="150"/>
      <c r="X1032" s="150"/>
      <c r="Y1032" s="150"/>
      <c r="Z1032" s="156"/>
      <c r="AA1032" s="157"/>
      <c r="AC1032" s="42" t="str">
        <f t="shared" ca="1" si="106"/>
        <v/>
      </c>
      <c r="AD1032" s="44" t="str">
        <f t="shared" ca="1" si="107"/>
        <v/>
      </c>
      <c r="AE1032" s="46" t="str">
        <f t="shared" ca="1" si="108"/>
        <v/>
      </c>
      <c r="AF1032" s="48" t="str">
        <f t="shared" ca="1" si="109"/>
        <v/>
      </c>
      <c r="AG1032" s="50" t="str">
        <f t="shared" ca="1" si="110"/>
        <v/>
      </c>
      <c r="AH1032" s="52" t="str">
        <f t="shared" ca="1" si="111"/>
        <v/>
      </c>
      <c r="AI1032" s="158"/>
    </row>
    <row r="1033" spans="2:35" x14ac:dyDescent="0.25">
      <c r="B1033" s="4" t="e">
        <f>VLOOKUP(E1033,Tableau1[],4,FALSE)</f>
        <v>#N/A</v>
      </c>
      <c r="C1033" s="4" t="str">
        <f>IF(E1033=(LOOKUP(E1033,Tableau1[Date])),"F","NF")</f>
        <v>NF</v>
      </c>
      <c r="D1033" s="92" t="str">
        <f t="shared" ca="1" si="105"/>
        <v/>
      </c>
      <c r="E1033" s="2">
        <v>44130</v>
      </c>
      <c r="F1033" s="1">
        <f>COUNTIF(J1033:O1033,"M*")-COUNTIF(J1033:O1033,"MAL")</f>
        <v>3</v>
      </c>
      <c r="G1033" s="1">
        <f>COUNTIF(J1033:O1033,"J*")</f>
        <v>0</v>
      </c>
      <c r="H1033" s="1">
        <f>COUNTIF(J1033:O1033,"AM*")</f>
        <v>2</v>
      </c>
      <c r="I1033" s="152"/>
      <c r="J1033" s="150" t="s">
        <v>1</v>
      </c>
      <c r="K1033" s="150" t="s">
        <v>8</v>
      </c>
      <c r="L1033" s="150" t="s">
        <v>1</v>
      </c>
      <c r="M1033" s="150" t="s">
        <v>9</v>
      </c>
      <c r="N1033" s="150" t="s">
        <v>8</v>
      </c>
      <c r="O1033" s="150" t="s">
        <v>8</v>
      </c>
      <c r="P1033" s="20" t="s">
        <v>59</v>
      </c>
      <c r="Q1033" s="1">
        <f>COUNTIF(U1033:Y1033,"M*")-COUNTIF(U1033:Y1033,"MAL")</f>
        <v>2</v>
      </c>
      <c r="R1033" s="1">
        <f>COUNTIF(U1033:Y1033,"J*")</f>
        <v>1</v>
      </c>
      <c r="S1033" s="1">
        <f>COUNTIF(U1033:Y1033,"AM*")</f>
        <v>1</v>
      </c>
      <c r="T1033" s="152"/>
      <c r="U1033" s="150" t="s">
        <v>9</v>
      </c>
      <c r="V1033" s="150" t="s">
        <v>1</v>
      </c>
      <c r="W1033" s="150" t="s">
        <v>8</v>
      </c>
      <c r="X1033" s="150" t="s">
        <v>8</v>
      </c>
      <c r="Y1033" s="150" t="s">
        <v>77</v>
      </c>
      <c r="Z1033" s="156"/>
      <c r="AA1033" s="157"/>
      <c r="AC1033" s="42" t="str">
        <f t="shared" ca="1" si="106"/>
        <v/>
      </c>
      <c r="AD1033" s="44" t="str">
        <f t="shared" ca="1" si="107"/>
        <v/>
      </c>
      <c r="AE1033" s="46" t="str">
        <f t="shared" ca="1" si="108"/>
        <v/>
      </c>
      <c r="AF1033" s="48" t="str">
        <f t="shared" ca="1" si="109"/>
        <v/>
      </c>
      <c r="AG1033" s="50" t="str">
        <f t="shared" ca="1" si="110"/>
        <v/>
      </c>
      <c r="AH1033" s="52" t="str">
        <f t="shared" ca="1" si="111"/>
        <v/>
      </c>
      <c r="AI1033" s="158"/>
    </row>
    <row r="1034" spans="2:35" x14ac:dyDescent="0.25">
      <c r="B1034" s="4" t="e">
        <f>VLOOKUP(E1034,Tableau1[],4,FALSE)</f>
        <v>#N/A</v>
      </c>
      <c r="C1034" s="4" t="str">
        <f>IF(E1034=(LOOKUP(E1034,Tableau1[Date])),"F","NF")</f>
        <v>NF</v>
      </c>
      <c r="D1034" s="92" t="str">
        <f t="shared" ca="1" si="105"/>
        <v/>
      </c>
      <c r="E1034" s="2">
        <v>44131</v>
      </c>
      <c r="F1034" s="1">
        <f>COUNTIF(J1034:O1034,"M*")-COUNTIF(J1034:O1034,"MAL")</f>
        <v>3</v>
      </c>
      <c r="G1034" s="1">
        <f>COUNTIF(J1034:O1034,"J*")</f>
        <v>0</v>
      </c>
      <c r="H1034" s="1">
        <f>COUNTIF(J1034:O1034,"AM*")</f>
        <v>2</v>
      </c>
      <c r="I1034" s="152"/>
      <c r="J1034" s="150" t="s">
        <v>1</v>
      </c>
      <c r="K1034" s="150" t="s">
        <v>8</v>
      </c>
      <c r="L1034" s="150" t="s">
        <v>1</v>
      </c>
      <c r="M1034" s="150" t="s">
        <v>9</v>
      </c>
      <c r="N1034" s="150" t="s">
        <v>8</v>
      </c>
      <c r="O1034" s="150" t="s">
        <v>8</v>
      </c>
      <c r="P1034" s="302">
        <v>44</v>
      </c>
      <c r="Q1034" s="1">
        <f>COUNTIF(U1034:Y1034,"M*")-COUNTIF(U1034:Y1034,"MAL")</f>
        <v>2</v>
      </c>
      <c r="R1034" s="1">
        <f>COUNTIF(U1034:Y1034,"J*")</f>
        <v>1</v>
      </c>
      <c r="S1034" s="1">
        <f>COUNTIF(U1034:Y1034,"AM*")</f>
        <v>1</v>
      </c>
      <c r="T1034" s="152"/>
      <c r="U1034" s="150" t="s">
        <v>9</v>
      </c>
      <c r="V1034" s="150" t="s">
        <v>1</v>
      </c>
      <c r="W1034" s="150" t="s">
        <v>8</v>
      </c>
      <c r="X1034" s="150" t="s">
        <v>8</v>
      </c>
      <c r="Y1034" s="150" t="s">
        <v>77</v>
      </c>
      <c r="Z1034" s="156"/>
      <c r="AA1034" s="157"/>
      <c r="AC1034" s="42" t="str">
        <f t="shared" ca="1" si="106"/>
        <v/>
      </c>
      <c r="AD1034" s="44" t="str">
        <f t="shared" ca="1" si="107"/>
        <v/>
      </c>
      <c r="AE1034" s="46" t="str">
        <f t="shared" ca="1" si="108"/>
        <v/>
      </c>
      <c r="AF1034" s="48" t="str">
        <f t="shared" ca="1" si="109"/>
        <v/>
      </c>
      <c r="AG1034" s="50" t="str">
        <f t="shared" ca="1" si="110"/>
        <v/>
      </c>
      <c r="AH1034" s="52" t="str">
        <f t="shared" ca="1" si="111"/>
        <v/>
      </c>
      <c r="AI1034" s="158"/>
    </row>
    <row r="1035" spans="2:35" x14ac:dyDescent="0.25">
      <c r="B1035" s="4" t="e">
        <f>VLOOKUP(E1035,Tableau1[],4,FALSE)</f>
        <v>#N/A</v>
      </c>
      <c r="C1035" s="4" t="str">
        <f>IF(E1035=(LOOKUP(E1035,Tableau1[Date])),"F","NF")</f>
        <v>NF</v>
      </c>
      <c r="D1035" s="92" t="str">
        <f t="shared" ca="1" si="105"/>
        <v/>
      </c>
      <c r="E1035" s="2">
        <v>44132</v>
      </c>
      <c r="F1035" s="1">
        <f>COUNTIF(J1035:O1035,"M*")-COUNTIF(J1035:O1035,"MAL")</f>
        <v>3</v>
      </c>
      <c r="G1035" s="1">
        <f>COUNTIF(J1035:O1035,"J*")</f>
        <v>0</v>
      </c>
      <c r="H1035" s="1">
        <f>COUNTIF(J1035:O1035,"AM*")</f>
        <v>2</v>
      </c>
      <c r="I1035" s="152"/>
      <c r="J1035" s="150" t="s">
        <v>1</v>
      </c>
      <c r="K1035" s="150" t="s">
        <v>8</v>
      </c>
      <c r="L1035" s="150" t="s">
        <v>1</v>
      </c>
      <c r="M1035" s="150" t="s">
        <v>9</v>
      </c>
      <c r="N1035" s="150" t="s">
        <v>87</v>
      </c>
      <c r="O1035" s="150" t="s">
        <v>8</v>
      </c>
      <c r="P1035" s="302"/>
      <c r="Q1035" s="1">
        <f>COUNTIF(U1035:Y1035,"M*")-COUNTIF(U1035:Y1035,"MAL")</f>
        <v>2</v>
      </c>
      <c r="R1035" s="1">
        <f>COUNTIF(U1035:Y1035,"J*")</f>
        <v>0</v>
      </c>
      <c r="S1035" s="1">
        <f>COUNTIF(U1035:Y1035,"AM*")</f>
        <v>1</v>
      </c>
      <c r="T1035" s="152"/>
      <c r="U1035" s="150" t="s">
        <v>8</v>
      </c>
      <c r="V1035" s="150" t="s">
        <v>1</v>
      </c>
      <c r="W1035" s="150" t="s">
        <v>9</v>
      </c>
      <c r="X1035" s="150" t="s">
        <v>9</v>
      </c>
      <c r="Y1035" s="150" t="s">
        <v>8</v>
      </c>
      <c r="Z1035" s="156"/>
      <c r="AA1035" s="157"/>
      <c r="AC1035" s="42" t="str">
        <f t="shared" ca="1" si="106"/>
        <v/>
      </c>
      <c r="AD1035" s="44" t="str">
        <f t="shared" ca="1" si="107"/>
        <v/>
      </c>
      <c r="AE1035" s="46" t="str">
        <f t="shared" ca="1" si="108"/>
        <v/>
      </c>
      <c r="AF1035" s="48" t="str">
        <f t="shared" ca="1" si="109"/>
        <v/>
      </c>
      <c r="AG1035" s="50" t="str">
        <f t="shared" ca="1" si="110"/>
        <v/>
      </c>
      <c r="AH1035" s="52" t="str">
        <f t="shared" ca="1" si="111"/>
        <v/>
      </c>
      <c r="AI1035" s="158"/>
    </row>
    <row r="1036" spans="2:35" x14ac:dyDescent="0.25">
      <c r="B1036" s="4" t="e">
        <f>VLOOKUP(E1036,Tableau1[],4,FALSE)</f>
        <v>#N/A</v>
      </c>
      <c r="C1036" s="4" t="str">
        <f>IF(E1036=(LOOKUP(E1036,Tableau1[Date])),"F","NF")</f>
        <v>NF</v>
      </c>
      <c r="D1036" s="92" t="str">
        <f t="shared" ca="1" si="105"/>
        <v/>
      </c>
      <c r="E1036" s="2">
        <v>44133</v>
      </c>
      <c r="F1036" s="1">
        <f>COUNTIF(J1036:O1036,"M*")-COUNTIF(J1036:O1036,"MAL")</f>
        <v>3</v>
      </c>
      <c r="G1036" s="1">
        <f>COUNTIF(J1036:O1036,"J*")</f>
        <v>0</v>
      </c>
      <c r="H1036" s="1">
        <f>COUNTIF(J1036:O1036,"AM*")</f>
        <v>2</v>
      </c>
      <c r="I1036" s="152"/>
      <c r="J1036" s="150" t="s">
        <v>1</v>
      </c>
      <c r="K1036" s="150" t="s">
        <v>8</v>
      </c>
      <c r="L1036" s="150" t="s">
        <v>1</v>
      </c>
      <c r="M1036" s="150" t="s">
        <v>9</v>
      </c>
      <c r="N1036" s="150" t="s">
        <v>8</v>
      </c>
      <c r="O1036" s="150" t="s">
        <v>8</v>
      </c>
      <c r="P1036" s="19"/>
      <c r="Q1036" s="1">
        <f>COUNTIF(U1036:Y1036,"M*")-COUNTIF(U1036:Y1036,"MAL")</f>
        <v>2</v>
      </c>
      <c r="R1036" s="1">
        <f>COUNTIF(U1036:Y1036,"J*")</f>
        <v>0</v>
      </c>
      <c r="S1036" s="1">
        <f>COUNTIF(U1036:Y1036,"AM*")</f>
        <v>1</v>
      </c>
      <c r="T1036" s="152"/>
      <c r="U1036" s="150" t="s">
        <v>8</v>
      </c>
      <c r="V1036" s="150" t="s">
        <v>1</v>
      </c>
      <c r="W1036" s="150" t="s">
        <v>9</v>
      </c>
      <c r="X1036" s="150" t="s">
        <v>9</v>
      </c>
      <c r="Y1036" s="150" t="s">
        <v>8</v>
      </c>
      <c r="Z1036" s="156"/>
      <c r="AA1036" s="157"/>
      <c r="AC1036" s="42" t="str">
        <f t="shared" ca="1" si="106"/>
        <v/>
      </c>
      <c r="AD1036" s="44" t="str">
        <f t="shared" ca="1" si="107"/>
        <v/>
      </c>
      <c r="AE1036" s="46" t="str">
        <f t="shared" ca="1" si="108"/>
        <v/>
      </c>
      <c r="AF1036" s="48" t="str">
        <f t="shared" ca="1" si="109"/>
        <v/>
      </c>
      <c r="AG1036" s="50" t="str">
        <f t="shared" ca="1" si="110"/>
        <v/>
      </c>
      <c r="AH1036" s="52" t="str">
        <f t="shared" ca="1" si="111"/>
        <v/>
      </c>
      <c r="AI1036" s="158"/>
    </row>
    <row r="1037" spans="2:35" x14ac:dyDescent="0.25">
      <c r="B1037" s="4" t="e">
        <f>VLOOKUP(E1037,Tableau1[],4,FALSE)</f>
        <v>#N/A</v>
      </c>
      <c r="C1037" s="4" t="str">
        <f>IF(E1037=(LOOKUP(E1037,Tableau1[Date])),"F","NF")</f>
        <v>NF</v>
      </c>
      <c r="D1037" s="92" t="str">
        <f t="shared" ca="1" si="105"/>
        <v/>
      </c>
      <c r="E1037" s="2">
        <v>44134</v>
      </c>
      <c r="F1037" s="1">
        <f>COUNTIF(J1037:O1037,"M*")-COUNTIF(J1037:O1037,"MAL")</f>
        <v>3</v>
      </c>
      <c r="G1037" s="1">
        <f>COUNTIF(J1037:O1037,"J*")</f>
        <v>0</v>
      </c>
      <c r="H1037" s="1">
        <f>COUNTIF(J1037:O1037,"AM*")</f>
        <v>2</v>
      </c>
      <c r="I1037" s="152"/>
      <c r="J1037" s="150" t="s">
        <v>1</v>
      </c>
      <c r="K1037" s="150" t="s">
        <v>8</v>
      </c>
      <c r="L1037" s="150" t="s">
        <v>1</v>
      </c>
      <c r="M1037" s="150" t="s">
        <v>9</v>
      </c>
      <c r="N1037" s="150" t="s">
        <v>8</v>
      </c>
      <c r="O1037" s="150" t="s">
        <v>8</v>
      </c>
      <c r="P1037" s="21" t="str">
        <f ca="1">IF((E1037-TODAY())&lt;70,"Verrouillée","Libre")</f>
        <v>Verrouillée</v>
      </c>
      <c r="Q1037" s="1">
        <f>COUNTIF(U1037:Y1037,"M*")-COUNTIF(U1037:Y1037,"MAL")</f>
        <v>2</v>
      </c>
      <c r="R1037" s="1">
        <f>COUNTIF(U1037:Y1037,"J*")</f>
        <v>0</v>
      </c>
      <c r="S1037" s="1">
        <f>COUNTIF(U1037:Y1037,"AM*")</f>
        <v>1</v>
      </c>
      <c r="T1037" s="152"/>
      <c r="U1037" s="150" t="s">
        <v>8</v>
      </c>
      <c r="V1037" s="150" t="s">
        <v>1</v>
      </c>
      <c r="W1037" s="150" t="s">
        <v>9</v>
      </c>
      <c r="X1037" s="150" t="s">
        <v>9</v>
      </c>
      <c r="Y1037" s="150" t="s">
        <v>8</v>
      </c>
      <c r="Z1037" s="156"/>
      <c r="AA1037" s="157"/>
      <c r="AC1037" s="42" t="str">
        <f t="shared" ca="1" si="106"/>
        <v/>
      </c>
      <c r="AD1037" s="44" t="str">
        <f t="shared" ca="1" si="107"/>
        <v/>
      </c>
      <c r="AE1037" s="46" t="str">
        <f t="shared" ca="1" si="108"/>
        <v/>
      </c>
      <c r="AF1037" s="48" t="str">
        <f t="shared" ca="1" si="109"/>
        <v/>
      </c>
      <c r="AG1037" s="50" t="str">
        <f t="shared" ca="1" si="110"/>
        <v/>
      </c>
      <c r="AH1037" s="52" t="str">
        <f t="shared" ca="1" si="111"/>
        <v/>
      </c>
      <c r="AI1037" s="158"/>
    </row>
    <row r="1038" spans="2:35" x14ac:dyDescent="0.25">
      <c r="B1038" s="4" t="e">
        <f>VLOOKUP(E1038,Tableau1[],4,FALSE)</f>
        <v>#N/A</v>
      </c>
      <c r="C1038" s="4" t="str">
        <f>IF(E1038=(LOOKUP(E1038,Tableau1[Date])),"F","NF")</f>
        <v>NF</v>
      </c>
      <c r="D1038" s="92" t="str">
        <f t="shared" ca="1" si="105"/>
        <v/>
      </c>
      <c r="E1038" s="7">
        <v>44135</v>
      </c>
      <c r="I1038" s="152"/>
      <c r="J1038" s="150"/>
      <c r="K1038" s="150"/>
      <c r="L1038" s="150"/>
      <c r="M1038" s="150"/>
      <c r="N1038" s="150"/>
      <c r="O1038" s="150"/>
      <c r="T1038" s="152"/>
      <c r="U1038" s="150"/>
      <c r="V1038" s="150"/>
      <c r="W1038" s="150"/>
      <c r="X1038" s="150"/>
      <c r="Y1038" s="150"/>
      <c r="Z1038" s="156"/>
      <c r="AA1038" s="157"/>
      <c r="AC1038" s="42" t="str">
        <f t="shared" ca="1" si="106"/>
        <v/>
      </c>
      <c r="AD1038" s="44" t="str">
        <f t="shared" ca="1" si="107"/>
        <v/>
      </c>
      <c r="AE1038" s="46" t="str">
        <f t="shared" ca="1" si="108"/>
        <v/>
      </c>
      <c r="AF1038" s="48" t="str">
        <f t="shared" ca="1" si="109"/>
        <v/>
      </c>
      <c r="AG1038" s="50" t="str">
        <f t="shared" ca="1" si="110"/>
        <v/>
      </c>
      <c r="AH1038" s="52" t="str">
        <f t="shared" ca="1" si="111"/>
        <v/>
      </c>
      <c r="AI1038" s="158"/>
    </row>
    <row r="1039" spans="2:35" x14ac:dyDescent="0.25">
      <c r="B1039" s="4" t="str">
        <f>VLOOKUP(E1039,Tableau1[],4,FALSE)</f>
        <v>OUI</v>
      </c>
      <c r="C1039" s="4" t="str">
        <f>IF(E1039=(LOOKUP(E1039,Tableau1[Date])),"F","NF")</f>
        <v>F</v>
      </c>
      <c r="D1039" s="92" t="str">
        <f t="shared" ca="1" si="105"/>
        <v/>
      </c>
      <c r="E1039" s="7">
        <v>44136</v>
      </c>
      <c r="I1039" s="152"/>
      <c r="J1039" s="150"/>
      <c r="K1039" s="150"/>
      <c r="L1039" s="150"/>
      <c r="M1039" s="150"/>
      <c r="N1039" s="150"/>
      <c r="O1039" s="150"/>
      <c r="T1039" s="152"/>
      <c r="U1039" s="150"/>
      <c r="V1039" s="150"/>
      <c r="W1039" s="150"/>
      <c r="X1039" s="150"/>
      <c r="Y1039" s="150"/>
      <c r="Z1039" s="156"/>
      <c r="AA1039" s="157"/>
      <c r="AC1039" s="42" t="str">
        <f t="shared" ca="1" si="106"/>
        <v/>
      </c>
      <c r="AD1039" s="44" t="str">
        <f t="shared" ca="1" si="107"/>
        <v/>
      </c>
      <c r="AE1039" s="46" t="str">
        <f t="shared" ca="1" si="108"/>
        <v/>
      </c>
      <c r="AF1039" s="48" t="str">
        <f t="shared" ca="1" si="109"/>
        <v/>
      </c>
      <c r="AG1039" s="50" t="str">
        <f t="shared" ca="1" si="110"/>
        <v/>
      </c>
      <c r="AH1039" s="52" t="str">
        <f t="shared" ca="1" si="111"/>
        <v/>
      </c>
      <c r="AI1039" s="158"/>
    </row>
    <row r="1040" spans="2:35" x14ac:dyDescent="0.25">
      <c r="B1040" s="4" t="e">
        <f>VLOOKUP(E1040,Tableau1[],4,FALSE)</f>
        <v>#N/A</v>
      </c>
      <c r="C1040" s="4" t="str">
        <f>IF(E1040=(LOOKUP(E1040,Tableau1[Date])),"F","NF")</f>
        <v>NF</v>
      </c>
      <c r="D1040" s="92" t="str">
        <f t="shared" ca="1" si="105"/>
        <v/>
      </c>
      <c r="E1040" s="2">
        <v>44137</v>
      </c>
      <c r="F1040" s="1">
        <f>COUNTIF(J1040:O1040,"M*")-COUNTIF(J1040:O1040,"MAL")</f>
        <v>3</v>
      </c>
      <c r="G1040" s="1">
        <f>COUNTIF(J1040:O1040,"J*")</f>
        <v>2</v>
      </c>
      <c r="H1040" s="1">
        <f>COUNTIF(J1040:O1040,"AM*")</f>
        <v>1</v>
      </c>
      <c r="I1040" s="152"/>
      <c r="J1040" s="150" t="s">
        <v>8</v>
      </c>
      <c r="K1040" s="150" t="s">
        <v>8</v>
      </c>
      <c r="L1040" s="150" t="s">
        <v>77</v>
      </c>
      <c r="M1040" s="150" t="s">
        <v>8</v>
      </c>
      <c r="N1040" s="150" t="s">
        <v>77</v>
      </c>
      <c r="O1040" s="150" t="s">
        <v>1</v>
      </c>
      <c r="P1040" s="13" t="s">
        <v>59</v>
      </c>
      <c r="Q1040" s="1">
        <f>COUNTIF(U1040:Y1040,"M*")-COUNTIF(U1040:Y1040,"MAL")</f>
        <v>2</v>
      </c>
      <c r="R1040" s="1">
        <f>COUNTIF(U1040:Y1040,"J*")</f>
        <v>2</v>
      </c>
      <c r="S1040" s="1">
        <f>COUNTIF(U1040:Y1040,"AM*")</f>
        <v>1</v>
      </c>
      <c r="T1040" s="152"/>
      <c r="U1040" s="150" t="s">
        <v>8</v>
      </c>
      <c r="V1040" s="150" t="s">
        <v>8</v>
      </c>
      <c r="W1040" s="150" t="s">
        <v>77</v>
      </c>
      <c r="X1040" s="150" t="s">
        <v>77</v>
      </c>
      <c r="Y1040" s="150" t="s">
        <v>1</v>
      </c>
      <c r="Z1040" s="156"/>
      <c r="AA1040" s="157"/>
      <c r="AC1040" s="42" t="str">
        <f t="shared" ca="1" si="106"/>
        <v/>
      </c>
      <c r="AD1040" s="44" t="str">
        <f t="shared" ca="1" si="107"/>
        <v/>
      </c>
      <c r="AE1040" s="46" t="str">
        <f t="shared" ca="1" si="108"/>
        <v/>
      </c>
      <c r="AF1040" s="48" t="str">
        <f t="shared" ca="1" si="109"/>
        <v/>
      </c>
      <c r="AG1040" s="50" t="str">
        <f t="shared" ca="1" si="110"/>
        <v/>
      </c>
      <c r="AH1040" s="52" t="str">
        <f t="shared" ca="1" si="111"/>
        <v/>
      </c>
      <c r="AI1040" s="158"/>
    </row>
    <row r="1041" spans="2:35" x14ac:dyDescent="0.25">
      <c r="B1041" s="4" t="e">
        <f>VLOOKUP(E1041,Tableau1[],4,FALSE)</f>
        <v>#N/A</v>
      </c>
      <c r="C1041" s="4" t="str">
        <f>IF(E1041=(LOOKUP(E1041,Tableau1[Date])),"F","NF")</f>
        <v>NF</v>
      </c>
      <c r="D1041" s="92" t="str">
        <f t="shared" ca="1" si="105"/>
        <v/>
      </c>
      <c r="E1041" s="2">
        <v>44138</v>
      </c>
      <c r="F1041" s="1">
        <f>COUNTIF(J1041:O1041,"M*")-COUNTIF(J1041:O1041,"MAL")</f>
        <v>3</v>
      </c>
      <c r="G1041" s="1">
        <f>COUNTIF(J1041:O1041,"J*")</f>
        <v>2</v>
      </c>
      <c r="H1041" s="1">
        <f>COUNTIF(J1041:O1041,"AM*")</f>
        <v>1</v>
      </c>
      <c r="I1041" s="152"/>
      <c r="J1041" s="150" t="s">
        <v>8</v>
      </c>
      <c r="K1041" s="150" t="s">
        <v>8</v>
      </c>
      <c r="L1041" s="150" t="s">
        <v>77</v>
      </c>
      <c r="M1041" s="150" t="s">
        <v>8</v>
      </c>
      <c r="N1041" s="150" t="s">
        <v>77</v>
      </c>
      <c r="O1041" s="150" t="s">
        <v>1</v>
      </c>
      <c r="P1041" s="300">
        <v>45</v>
      </c>
      <c r="Q1041" s="1">
        <f>COUNTIF(U1041:Y1041,"M*")-COUNTIF(U1041:Y1041,"MAL")</f>
        <v>2</v>
      </c>
      <c r="R1041" s="1">
        <f>COUNTIF(U1041:Y1041,"J*")</f>
        <v>2</v>
      </c>
      <c r="S1041" s="1">
        <f>COUNTIF(U1041:Y1041,"AM*")</f>
        <v>1</v>
      </c>
      <c r="T1041" s="152"/>
      <c r="U1041" s="150" t="s">
        <v>8</v>
      </c>
      <c r="V1041" s="150" t="s">
        <v>8</v>
      </c>
      <c r="W1041" s="150" t="s">
        <v>77</v>
      </c>
      <c r="X1041" s="150" t="s">
        <v>77</v>
      </c>
      <c r="Y1041" s="150" t="s">
        <v>1</v>
      </c>
      <c r="Z1041" s="156"/>
      <c r="AA1041" s="157"/>
      <c r="AC1041" s="42" t="str">
        <f t="shared" ca="1" si="106"/>
        <v/>
      </c>
      <c r="AD1041" s="44" t="str">
        <f t="shared" ca="1" si="107"/>
        <v/>
      </c>
      <c r="AE1041" s="46" t="str">
        <f t="shared" ca="1" si="108"/>
        <v/>
      </c>
      <c r="AF1041" s="48" t="str">
        <f t="shared" ca="1" si="109"/>
        <v/>
      </c>
      <c r="AG1041" s="50" t="str">
        <f t="shared" ca="1" si="110"/>
        <v/>
      </c>
      <c r="AH1041" s="52" t="str">
        <f t="shared" ca="1" si="111"/>
        <v/>
      </c>
      <c r="AI1041" s="158"/>
    </row>
    <row r="1042" spans="2:35" x14ac:dyDescent="0.25">
      <c r="B1042" s="4" t="e">
        <f>VLOOKUP(E1042,Tableau1[],4,FALSE)</f>
        <v>#N/A</v>
      </c>
      <c r="C1042" s="4" t="str">
        <f>IF(E1042=(LOOKUP(E1042,Tableau1[Date])),"F","NF")</f>
        <v>NF</v>
      </c>
      <c r="D1042" s="92" t="str">
        <f t="shared" ca="1" si="105"/>
        <v/>
      </c>
      <c r="E1042" s="2">
        <v>44139</v>
      </c>
      <c r="F1042" s="1">
        <f>COUNTIF(J1042:O1042,"M*")-COUNTIF(J1042:O1042,"MAL")</f>
        <v>3</v>
      </c>
      <c r="G1042" s="1">
        <f>COUNTIF(J1042:O1042,"J*")</f>
        <v>2</v>
      </c>
      <c r="H1042" s="1">
        <f>COUNTIF(J1042:O1042,"AM*")</f>
        <v>1</v>
      </c>
      <c r="I1042" s="152"/>
      <c r="J1042" s="150" t="s">
        <v>8</v>
      </c>
      <c r="K1042" s="150" t="s">
        <v>8</v>
      </c>
      <c r="L1042" s="150" t="s">
        <v>77</v>
      </c>
      <c r="M1042" s="150" t="s">
        <v>8</v>
      </c>
      <c r="N1042" s="150" t="s">
        <v>90</v>
      </c>
      <c r="O1042" s="150" t="s">
        <v>1</v>
      </c>
      <c r="P1042" s="300"/>
      <c r="Q1042" s="1">
        <f>COUNTIF(U1042:Y1042,"M*")-COUNTIF(U1042:Y1042,"MAL")</f>
        <v>2</v>
      </c>
      <c r="R1042" s="1">
        <f>COUNTIF(U1042:Y1042,"J*")</f>
        <v>2</v>
      </c>
      <c r="S1042" s="1">
        <f>COUNTIF(U1042:Y1042,"AM*")</f>
        <v>1</v>
      </c>
      <c r="T1042" s="152"/>
      <c r="U1042" s="150" t="s">
        <v>8</v>
      </c>
      <c r="V1042" s="150" t="s">
        <v>8</v>
      </c>
      <c r="W1042" s="150" t="s">
        <v>77</v>
      </c>
      <c r="X1042" s="150" t="s">
        <v>77</v>
      </c>
      <c r="Y1042" s="150" t="s">
        <v>1</v>
      </c>
      <c r="Z1042" s="156"/>
      <c r="AA1042" s="157"/>
      <c r="AC1042" s="42" t="str">
        <f t="shared" ca="1" si="106"/>
        <v/>
      </c>
      <c r="AD1042" s="44" t="str">
        <f t="shared" ca="1" si="107"/>
        <v/>
      </c>
      <c r="AE1042" s="46" t="str">
        <f t="shared" ca="1" si="108"/>
        <v/>
      </c>
      <c r="AF1042" s="48" t="str">
        <f t="shared" ca="1" si="109"/>
        <v/>
      </c>
      <c r="AG1042" s="50" t="str">
        <f t="shared" ca="1" si="110"/>
        <v/>
      </c>
      <c r="AH1042" s="52" t="str">
        <f t="shared" ca="1" si="111"/>
        <v/>
      </c>
      <c r="AI1042" s="158"/>
    </row>
    <row r="1043" spans="2:35" x14ac:dyDescent="0.25">
      <c r="B1043" s="4" t="e">
        <f>VLOOKUP(E1043,Tableau1[],4,FALSE)</f>
        <v>#N/A</v>
      </c>
      <c r="C1043" s="4" t="str">
        <f>IF(E1043=(LOOKUP(E1043,Tableau1[Date])),"F","NF")</f>
        <v>NF</v>
      </c>
      <c r="D1043" s="92" t="str">
        <f t="shared" ca="1" si="105"/>
        <v/>
      </c>
      <c r="E1043" s="2">
        <v>44140</v>
      </c>
      <c r="F1043" s="1">
        <f>COUNTIF(J1043:O1043,"M*")-COUNTIF(J1043:O1043,"MAL")</f>
        <v>3</v>
      </c>
      <c r="G1043" s="1">
        <f>COUNTIF(J1043:O1043,"J*")</f>
        <v>2</v>
      </c>
      <c r="H1043" s="1">
        <f>COUNTIF(J1043:O1043,"AM*")</f>
        <v>1</v>
      </c>
      <c r="I1043" s="152"/>
      <c r="J1043" s="150" t="s">
        <v>8</v>
      </c>
      <c r="K1043" s="150" t="s">
        <v>8</v>
      </c>
      <c r="L1043" s="150" t="s">
        <v>77</v>
      </c>
      <c r="M1043" s="150" t="s">
        <v>8</v>
      </c>
      <c r="N1043" s="150" t="s">
        <v>77</v>
      </c>
      <c r="O1043" s="150" t="s">
        <v>1</v>
      </c>
      <c r="P1043" s="56"/>
      <c r="Q1043" s="1">
        <f>COUNTIF(U1043:Y1043,"M*")-COUNTIF(U1043:Y1043,"MAL")</f>
        <v>2</v>
      </c>
      <c r="R1043" s="1">
        <f>COUNTIF(U1043:Y1043,"J*")</f>
        <v>2</v>
      </c>
      <c r="S1043" s="1">
        <f>COUNTIF(U1043:Y1043,"AM*")</f>
        <v>1</v>
      </c>
      <c r="T1043" s="152"/>
      <c r="U1043" s="150" t="s">
        <v>8</v>
      </c>
      <c r="V1043" s="150" t="s">
        <v>8</v>
      </c>
      <c r="W1043" s="150" t="s">
        <v>77</v>
      </c>
      <c r="X1043" s="150" t="s">
        <v>77</v>
      </c>
      <c r="Y1043" s="150" t="s">
        <v>1</v>
      </c>
      <c r="Z1043" s="156"/>
      <c r="AA1043" s="157"/>
      <c r="AC1043" s="42" t="str">
        <f t="shared" ca="1" si="106"/>
        <v/>
      </c>
      <c r="AD1043" s="44" t="str">
        <f t="shared" ca="1" si="107"/>
        <v/>
      </c>
      <c r="AE1043" s="46" t="str">
        <f t="shared" ca="1" si="108"/>
        <v/>
      </c>
      <c r="AF1043" s="48" t="str">
        <f t="shared" ca="1" si="109"/>
        <v/>
      </c>
      <c r="AG1043" s="50" t="str">
        <f t="shared" ca="1" si="110"/>
        <v/>
      </c>
      <c r="AH1043" s="52" t="str">
        <f t="shared" ca="1" si="111"/>
        <v/>
      </c>
      <c r="AI1043" s="158"/>
    </row>
    <row r="1044" spans="2:35" x14ac:dyDescent="0.25">
      <c r="B1044" s="4" t="e">
        <f>VLOOKUP(E1044,Tableau1[],4,FALSE)</f>
        <v>#N/A</v>
      </c>
      <c r="C1044" s="4" t="str">
        <f>IF(E1044=(LOOKUP(E1044,Tableau1[Date])),"F","NF")</f>
        <v>NF</v>
      </c>
      <c r="D1044" s="92" t="str">
        <f t="shared" ca="1" si="105"/>
        <v/>
      </c>
      <c r="E1044" s="2">
        <v>44141</v>
      </c>
      <c r="F1044" s="1">
        <f>COUNTIF(J1044:O1044,"M*")-COUNTIF(J1044:O1044,"MAL")</f>
        <v>3</v>
      </c>
      <c r="G1044" s="1">
        <f>COUNTIF(J1044:O1044,"J*")</f>
        <v>2</v>
      </c>
      <c r="H1044" s="1">
        <f>COUNTIF(J1044:O1044,"AM*")</f>
        <v>1</v>
      </c>
      <c r="I1044" s="152"/>
      <c r="J1044" s="150" t="s">
        <v>8</v>
      </c>
      <c r="K1044" s="150" t="s">
        <v>8</v>
      </c>
      <c r="L1044" s="150" t="s">
        <v>77</v>
      </c>
      <c r="M1044" s="150" t="s">
        <v>8</v>
      </c>
      <c r="N1044" s="150" t="s">
        <v>77</v>
      </c>
      <c r="O1044" s="150" t="s">
        <v>1</v>
      </c>
      <c r="P1044" s="57" t="str">
        <f ca="1">IF((E1044-TODAY())&lt;70,"Verrouillée","Libre")</f>
        <v>Verrouillée</v>
      </c>
      <c r="Q1044" s="1">
        <f>COUNTIF(U1044:Y1044,"M*")-COUNTIF(U1044:Y1044,"MAL")</f>
        <v>2</v>
      </c>
      <c r="R1044" s="1">
        <f>COUNTIF(U1044:Y1044,"J*")</f>
        <v>2</v>
      </c>
      <c r="S1044" s="1">
        <f>COUNTIF(U1044:Y1044,"AM*")</f>
        <v>1</v>
      </c>
      <c r="T1044" s="152"/>
      <c r="U1044" s="150" t="s">
        <v>8</v>
      </c>
      <c r="V1044" s="150" t="s">
        <v>8</v>
      </c>
      <c r="W1044" s="150" t="s">
        <v>77</v>
      </c>
      <c r="X1044" s="150" t="s">
        <v>77</v>
      </c>
      <c r="Y1044" s="150" t="s">
        <v>1</v>
      </c>
      <c r="Z1044" s="156"/>
      <c r="AA1044" s="157"/>
      <c r="AC1044" s="42" t="str">
        <f t="shared" ca="1" si="106"/>
        <v/>
      </c>
      <c r="AD1044" s="44" t="str">
        <f t="shared" ca="1" si="107"/>
        <v/>
      </c>
      <c r="AE1044" s="46" t="str">
        <f t="shared" ca="1" si="108"/>
        <v/>
      </c>
      <c r="AF1044" s="48" t="str">
        <f t="shared" ca="1" si="109"/>
        <v/>
      </c>
      <c r="AG1044" s="50" t="str">
        <f t="shared" ca="1" si="110"/>
        <v/>
      </c>
      <c r="AH1044" s="52" t="str">
        <f t="shared" ca="1" si="111"/>
        <v/>
      </c>
      <c r="AI1044" s="158"/>
    </row>
    <row r="1045" spans="2:35" x14ac:dyDescent="0.25">
      <c r="B1045" s="4" t="e">
        <f>VLOOKUP(E1045,Tableau1[],4,FALSE)</f>
        <v>#N/A</v>
      </c>
      <c r="C1045" s="4" t="str">
        <f>IF(E1045=(LOOKUP(E1045,Tableau1[Date])),"F","NF")</f>
        <v>NF</v>
      </c>
      <c r="D1045" s="92" t="str">
        <f t="shared" ca="1" si="105"/>
        <v/>
      </c>
      <c r="E1045" s="7">
        <v>44142</v>
      </c>
      <c r="I1045" s="152"/>
      <c r="J1045" s="150"/>
      <c r="K1045" s="150"/>
      <c r="L1045" s="150"/>
      <c r="M1045" s="150"/>
      <c r="N1045" s="150"/>
      <c r="O1045" s="150"/>
      <c r="T1045" s="152"/>
      <c r="U1045" s="150"/>
      <c r="V1045" s="150"/>
      <c r="W1045" s="150"/>
      <c r="X1045" s="150"/>
      <c r="Y1045" s="150"/>
      <c r="Z1045" s="156"/>
      <c r="AA1045" s="157"/>
      <c r="AC1045" s="42" t="str">
        <f t="shared" ca="1" si="106"/>
        <v/>
      </c>
      <c r="AD1045" s="44" t="str">
        <f t="shared" ca="1" si="107"/>
        <v/>
      </c>
      <c r="AE1045" s="46" t="str">
        <f t="shared" ca="1" si="108"/>
        <v/>
      </c>
      <c r="AF1045" s="48" t="str">
        <f t="shared" ca="1" si="109"/>
        <v/>
      </c>
      <c r="AG1045" s="50" t="str">
        <f t="shared" ca="1" si="110"/>
        <v/>
      </c>
      <c r="AH1045" s="52" t="str">
        <f t="shared" ca="1" si="111"/>
        <v/>
      </c>
      <c r="AI1045" s="158"/>
    </row>
    <row r="1046" spans="2:35" x14ac:dyDescent="0.25">
      <c r="B1046" s="4" t="e">
        <f>VLOOKUP(E1046,Tableau1[],4,FALSE)</f>
        <v>#N/A</v>
      </c>
      <c r="C1046" s="4" t="str">
        <f>IF(E1046=(LOOKUP(E1046,Tableau1[Date])),"F","NF")</f>
        <v>NF</v>
      </c>
      <c r="D1046" s="92" t="str">
        <f t="shared" ca="1" si="105"/>
        <v/>
      </c>
      <c r="E1046" s="7">
        <v>44143</v>
      </c>
      <c r="I1046" s="152"/>
      <c r="J1046" s="150"/>
      <c r="K1046" s="150"/>
      <c r="L1046" s="150"/>
      <c r="M1046" s="150"/>
      <c r="N1046" s="150"/>
      <c r="O1046" s="150"/>
      <c r="T1046" s="152"/>
      <c r="U1046" s="150"/>
      <c r="V1046" s="150"/>
      <c r="W1046" s="150"/>
      <c r="X1046" s="150"/>
      <c r="Y1046" s="150"/>
      <c r="Z1046" s="156"/>
      <c r="AA1046" s="157"/>
      <c r="AC1046" s="42" t="str">
        <f t="shared" ca="1" si="106"/>
        <v/>
      </c>
      <c r="AD1046" s="44" t="str">
        <f t="shared" ca="1" si="107"/>
        <v/>
      </c>
      <c r="AE1046" s="46" t="str">
        <f t="shared" ca="1" si="108"/>
        <v/>
      </c>
      <c r="AF1046" s="48" t="str">
        <f t="shared" ca="1" si="109"/>
        <v/>
      </c>
      <c r="AG1046" s="50" t="str">
        <f t="shared" ca="1" si="110"/>
        <v/>
      </c>
      <c r="AH1046" s="52" t="str">
        <f t="shared" ca="1" si="111"/>
        <v/>
      </c>
      <c r="AI1046" s="158"/>
    </row>
    <row r="1047" spans="2:35" x14ac:dyDescent="0.25">
      <c r="B1047" s="4" t="e">
        <f>VLOOKUP(E1047,Tableau1[],4,FALSE)</f>
        <v>#N/A</v>
      </c>
      <c r="C1047" s="4" t="str">
        <f>IF(E1047=(LOOKUP(E1047,Tableau1[Date])),"F","NF")</f>
        <v>NF</v>
      </c>
      <c r="D1047" s="92" t="str">
        <f t="shared" ca="1" si="105"/>
        <v/>
      </c>
      <c r="E1047" s="2">
        <v>44144</v>
      </c>
      <c r="F1047" s="1">
        <f>COUNTIF(J1047:O1047,"M*")-COUNTIF(J1047:O1047,"MAL")</f>
        <v>3</v>
      </c>
      <c r="G1047" s="1">
        <f>COUNTIF(J1047:O1047,"J*")</f>
        <v>1</v>
      </c>
      <c r="H1047" s="1">
        <f>COUNTIF(J1047:O1047,"AM*")</f>
        <v>2</v>
      </c>
      <c r="I1047" s="152"/>
      <c r="J1047" s="150" t="s">
        <v>8</v>
      </c>
      <c r="K1047" s="150" t="s">
        <v>8</v>
      </c>
      <c r="L1047" s="150" t="s">
        <v>8</v>
      </c>
      <c r="M1047" s="150" t="s">
        <v>77</v>
      </c>
      <c r="N1047" s="150" t="s">
        <v>1</v>
      </c>
      <c r="O1047" s="150" t="s">
        <v>1</v>
      </c>
      <c r="P1047" s="13" t="s">
        <v>59</v>
      </c>
      <c r="Q1047" s="1">
        <f>COUNTIF(U1047:Y1047,"M*")-COUNTIF(U1047:Y1047,"MAL")</f>
        <v>2</v>
      </c>
      <c r="R1047" s="1">
        <f>COUNTIF(U1047:Y1047,"J*")</f>
        <v>1</v>
      </c>
      <c r="S1047" s="1">
        <f>COUNTIF(U1047:Y1047,"AM*")</f>
        <v>2</v>
      </c>
      <c r="T1047" s="152"/>
      <c r="U1047" s="150" t="s">
        <v>8</v>
      </c>
      <c r="V1047" s="150" t="s">
        <v>77</v>
      </c>
      <c r="W1047" s="150" t="s">
        <v>1</v>
      </c>
      <c r="X1047" s="150" t="s">
        <v>1</v>
      </c>
      <c r="Y1047" s="150" t="s">
        <v>8</v>
      </c>
      <c r="Z1047" s="156"/>
      <c r="AA1047" s="157"/>
      <c r="AC1047" s="42" t="str">
        <f t="shared" ca="1" si="106"/>
        <v/>
      </c>
      <c r="AD1047" s="44" t="str">
        <f t="shared" ca="1" si="107"/>
        <v/>
      </c>
      <c r="AE1047" s="46" t="str">
        <f t="shared" ca="1" si="108"/>
        <v/>
      </c>
      <c r="AF1047" s="48" t="str">
        <f t="shared" ca="1" si="109"/>
        <v/>
      </c>
      <c r="AG1047" s="50" t="str">
        <f t="shared" ca="1" si="110"/>
        <v/>
      </c>
      <c r="AH1047" s="52" t="str">
        <f t="shared" ca="1" si="111"/>
        <v/>
      </c>
      <c r="AI1047" s="158"/>
    </row>
    <row r="1048" spans="2:35" x14ac:dyDescent="0.25">
      <c r="B1048" s="4" t="e">
        <f>VLOOKUP(E1048,Tableau1[],4,FALSE)</f>
        <v>#N/A</v>
      </c>
      <c r="C1048" s="4" t="str">
        <f>IF(E1048=(LOOKUP(E1048,Tableau1[Date])),"F","NF")</f>
        <v>NF</v>
      </c>
      <c r="D1048" s="92" t="str">
        <f t="shared" ca="1" si="105"/>
        <v/>
      </c>
      <c r="E1048" s="2">
        <v>44145</v>
      </c>
      <c r="F1048" s="1">
        <f>COUNTIF(J1048:O1048,"M*")-COUNTIF(J1048:O1048,"MAL")</f>
        <v>3</v>
      </c>
      <c r="G1048" s="1">
        <f>COUNTIF(J1048:O1048,"J*")</f>
        <v>1</v>
      </c>
      <c r="H1048" s="1">
        <f>COUNTIF(J1048:O1048,"AM*")</f>
        <v>2</v>
      </c>
      <c r="I1048" s="152"/>
      <c r="J1048" s="150" t="s">
        <v>8</v>
      </c>
      <c r="K1048" s="150" t="s">
        <v>8</v>
      </c>
      <c r="L1048" s="150" t="s">
        <v>8</v>
      </c>
      <c r="M1048" s="150" t="s">
        <v>77</v>
      </c>
      <c r="N1048" s="150" t="s">
        <v>1</v>
      </c>
      <c r="O1048" s="150" t="s">
        <v>1</v>
      </c>
      <c r="P1048" s="300">
        <v>46</v>
      </c>
      <c r="Q1048" s="1">
        <f>COUNTIF(U1048:Y1048,"M*")-COUNTIF(U1048:Y1048,"MAL")</f>
        <v>2</v>
      </c>
      <c r="R1048" s="1">
        <f>COUNTIF(U1048:Y1048,"J*")</f>
        <v>1</v>
      </c>
      <c r="S1048" s="1">
        <f>COUNTIF(U1048:Y1048,"AM*")</f>
        <v>2</v>
      </c>
      <c r="T1048" s="152"/>
      <c r="U1048" s="150" t="s">
        <v>8</v>
      </c>
      <c r="V1048" s="150" t="s">
        <v>77</v>
      </c>
      <c r="W1048" s="150" t="s">
        <v>1</v>
      </c>
      <c r="X1048" s="150" t="s">
        <v>1</v>
      </c>
      <c r="Y1048" s="150" t="s">
        <v>8</v>
      </c>
      <c r="Z1048" s="156"/>
      <c r="AA1048" s="157"/>
      <c r="AC1048" s="42" t="str">
        <f t="shared" ca="1" si="106"/>
        <v/>
      </c>
      <c r="AD1048" s="44" t="str">
        <f t="shared" ca="1" si="107"/>
        <v/>
      </c>
      <c r="AE1048" s="46" t="str">
        <f t="shared" ca="1" si="108"/>
        <v/>
      </c>
      <c r="AF1048" s="48" t="str">
        <f t="shared" ca="1" si="109"/>
        <v/>
      </c>
      <c r="AG1048" s="50" t="str">
        <f t="shared" ca="1" si="110"/>
        <v/>
      </c>
      <c r="AH1048" s="52" t="str">
        <f t="shared" ca="1" si="111"/>
        <v/>
      </c>
      <c r="AI1048" s="158"/>
    </row>
    <row r="1049" spans="2:35" x14ac:dyDescent="0.25">
      <c r="B1049" s="4" t="str">
        <f>VLOOKUP(E1049,Tableau1[],4,FALSE)</f>
        <v>OUI</v>
      </c>
      <c r="C1049" s="4" t="str">
        <f>IF(E1049=(LOOKUP(E1049,Tableau1[Date])),"F","NF")</f>
        <v>F</v>
      </c>
      <c r="D1049" s="92" t="str">
        <f t="shared" ca="1" si="105"/>
        <v/>
      </c>
      <c r="E1049" s="2">
        <v>44146</v>
      </c>
      <c r="F1049" s="1">
        <f>COUNTIF(J1049:O1049,"M*")-COUNTIF(J1049:O1049,"MAL")</f>
        <v>2</v>
      </c>
      <c r="G1049" s="1">
        <f>COUNTIF(J1049:O1049,"J*")</f>
        <v>1</v>
      </c>
      <c r="H1049" s="1">
        <f>COUNTIF(J1049:O1049,"AM*")</f>
        <v>2</v>
      </c>
      <c r="I1049" s="152"/>
      <c r="J1049" s="150" t="s">
        <v>8</v>
      </c>
      <c r="K1049" s="150" t="s">
        <v>8</v>
      </c>
      <c r="L1049" s="150" t="s">
        <v>58</v>
      </c>
      <c r="M1049" s="150" t="s">
        <v>77</v>
      </c>
      <c r="N1049" s="150" t="s">
        <v>1</v>
      </c>
      <c r="O1049" s="150" t="s">
        <v>1</v>
      </c>
      <c r="P1049" s="300"/>
      <c r="Q1049" s="1">
        <f>COUNTIF(U1049:Y1049,"M*")-COUNTIF(U1049:Y1049,"MAL")</f>
        <v>1</v>
      </c>
      <c r="R1049" s="1">
        <f>COUNTIF(U1049:Y1049,"J*")</f>
        <v>0</v>
      </c>
      <c r="S1049" s="1">
        <f>COUNTIF(U1049:Y1049,"AM*")</f>
        <v>2</v>
      </c>
      <c r="T1049" s="152"/>
      <c r="U1049" s="150" t="s">
        <v>8</v>
      </c>
      <c r="V1049" s="150" t="s">
        <v>58</v>
      </c>
      <c r="W1049" s="150" t="s">
        <v>1</v>
      </c>
      <c r="X1049" s="150" t="s">
        <v>1</v>
      </c>
      <c r="Y1049" s="150" t="s">
        <v>58</v>
      </c>
      <c r="Z1049" s="156"/>
      <c r="AA1049" s="157"/>
      <c r="AC1049" s="42" t="str">
        <f t="shared" ca="1" si="106"/>
        <v/>
      </c>
      <c r="AD1049" s="44" t="str">
        <f t="shared" ca="1" si="107"/>
        <v/>
      </c>
      <c r="AE1049" s="46" t="str">
        <f t="shared" ca="1" si="108"/>
        <v/>
      </c>
      <c r="AF1049" s="48" t="str">
        <f t="shared" ca="1" si="109"/>
        <v/>
      </c>
      <c r="AG1049" s="50" t="str">
        <f t="shared" ca="1" si="110"/>
        <v/>
      </c>
      <c r="AH1049" s="52" t="str">
        <f t="shared" ca="1" si="111"/>
        <v/>
      </c>
      <c r="AI1049" s="158"/>
    </row>
    <row r="1050" spans="2:35" x14ac:dyDescent="0.25">
      <c r="B1050" s="4" t="e">
        <f>VLOOKUP(E1050,Tableau1[],4,FALSE)</f>
        <v>#N/A</v>
      </c>
      <c r="C1050" s="4" t="str">
        <f>IF(E1050=(LOOKUP(E1050,Tableau1[Date])),"F","NF")</f>
        <v>NF</v>
      </c>
      <c r="D1050" s="92" t="str">
        <f t="shared" ca="1" si="105"/>
        <v/>
      </c>
      <c r="E1050" s="2">
        <v>44147</v>
      </c>
      <c r="F1050" s="1">
        <f>COUNTIF(J1050:O1050,"M*")-COUNTIF(J1050:O1050,"MAL")</f>
        <v>3</v>
      </c>
      <c r="G1050" s="1">
        <f>COUNTIF(J1050:O1050,"J*")</f>
        <v>1</v>
      </c>
      <c r="H1050" s="1">
        <f>COUNTIF(J1050:O1050,"AM*")</f>
        <v>2</v>
      </c>
      <c r="I1050" s="152"/>
      <c r="J1050" s="150" t="s">
        <v>8</v>
      </c>
      <c r="K1050" s="150" t="s">
        <v>8</v>
      </c>
      <c r="L1050" s="150" t="s">
        <v>8</v>
      </c>
      <c r="M1050" s="150" t="s">
        <v>77</v>
      </c>
      <c r="N1050" s="150" t="s">
        <v>1</v>
      </c>
      <c r="O1050" s="150" t="s">
        <v>1</v>
      </c>
      <c r="P1050" s="56"/>
      <c r="Q1050" s="1">
        <f>COUNTIF(U1050:Y1050,"M*")-COUNTIF(U1050:Y1050,"MAL")</f>
        <v>2</v>
      </c>
      <c r="R1050" s="1">
        <f>COUNTIF(U1050:Y1050,"J*")</f>
        <v>0</v>
      </c>
      <c r="S1050" s="1">
        <f>COUNTIF(U1050:Y1050,"AM*")</f>
        <v>2</v>
      </c>
      <c r="T1050" s="152"/>
      <c r="U1050" s="150" t="s">
        <v>8</v>
      </c>
      <c r="V1050" s="150" t="s">
        <v>8</v>
      </c>
      <c r="W1050" s="150" t="s">
        <v>1</v>
      </c>
      <c r="X1050" s="150" t="s">
        <v>1</v>
      </c>
      <c r="Y1050" s="150" t="s">
        <v>9</v>
      </c>
      <c r="Z1050" s="156"/>
      <c r="AA1050" s="157"/>
      <c r="AC1050" s="42" t="str">
        <f t="shared" ca="1" si="106"/>
        <v/>
      </c>
      <c r="AD1050" s="44" t="str">
        <f t="shared" ca="1" si="107"/>
        <v/>
      </c>
      <c r="AE1050" s="46" t="str">
        <f t="shared" ca="1" si="108"/>
        <v/>
      </c>
      <c r="AF1050" s="48" t="str">
        <f t="shared" ca="1" si="109"/>
        <v/>
      </c>
      <c r="AG1050" s="50" t="str">
        <f t="shared" ca="1" si="110"/>
        <v/>
      </c>
      <c r="AH1050" s="52" t="str">
        <f t="shared" ca="1" si="111"/>
        <v/>
      </c>
      <c r="AI1050" s="158"/>
    </row>
    <row r="1051" spans="2:35" x14ac:dyDescent="0.25">
      <c r="B1051" s="4" t="e">
        <f>VLOOKUP(E1051,Tableau1[],4,FALSE)</f>
        <v>#N/A</v>
      </c>
      <c r="C1051" s="4" t="str">
        <f>IF(E1051=(LOOKUP(E1051,Tableau1[Date])),"F","NF")</f>
        <v>NF</v>
      </c>
      <c r="D1051" s="92" t="str">
        <f t="shared" ca="1" si="105"/>
        <v/>
      </c>
      <c r="E1051" s="2">
        <v>44148</v>
      </c>
      <c r="F1051" s="1">
        <f>COUNTIF(J1051:O1051,"M*")-COUNTIF(J1051:O1051,"MAL")</f>
        <v>3</v>
      </c>
      <c r="G1051" s="1">
        <f>COUNTIF(J1051:O1051,"J*")</f>
        <v>1</v>
      </c>
      <c r="H1051" s="1">
        <f>COUNTIF(J1051:O1051,"AM*")</f>
        <v>2</v>
      </c>
      <c r="I1051" s="152"/>
      <c r="J1051" s="150" t="s">
        <v>8</v>
      </c>
      <c r="K1051" s="150" t="s">
        <v>8</v>
      </c>
      <c r="L1051" s="150" t="s">
        <v>8</v>
      </c>
      <c r="M1051" s="150" t="s">
        <v>77</v>
      </c>
      <c r="N1051" s="150" t="s">
        <v>1</v>
      </c>
      <c r="O1051" s="150" t="s">
        <v>1</v>
      </c>
      <c r="P1051" s="57" t="str">
        <f ca="1">IF((E1051-TODAY())&lt;70,"Verrouillée","Libre")</f>
        <v>Verrouillée</v>
      </c>
      <c r="Q1051" s="1">
        <f>COUNTIF(U1051:Y1051,"M*")-COUNTIF(U1051:Y1051,"MAL")</f>
        <v>2</v>
      </c>
      <c r="R1051" s="1">
        <f>COUNTIF(U1051:Y1051,"J*")</f>
        <v>0</v>
      </c>
      <c r="S1051" s="1">
        <f>COUNTIF(U1051:Y1051,"AM*")</f>
        <v>2</v>
      </c>
      <c r="T1051" s="152"/>
      <c r="U1051" s="150" t="s">
        <v>8</v>
      </c>
      <c r="V1051" s="150" t="s">
        <v>8</v>
      </c>
      <c r="W1051" s="150" t="s">
        <v>1</v>
      </c>
      <c r="X1051" s="150" t="s">
        <v>1</v>
      </c>
      <c r="Y1051" s="150" t="s">
        <v>9</v>
      </c>
      <c r="Z1051" s="156"/>
      <c r="AA1051" s="157"/>
      <c r="AC1051" s="42" t="str">
        <f t="shared" ca="1" si="106"/>
        <v/>
      </c>
      <c r="AD1051" s="44" t="str">
        <f t="shared" ca="1" si="107"/>
        <v/>
      </c>
      <c r="AE1051" s="46" t="str">
        <f t="shared" ca="1" si="108"/>
        <v/>
      </c>
      <c r="AF1051" s="48" t="str">
        <f t="shared" ca="1" si="109"/>
        <v/>
      </c>
      <c r="AG1051" s="50" t="str">
        <f t="shared" ca="1" si="110"/>
        <v/>
      </c>
      <c r="AH1051" s="52" t="str">
        <f t="shared" ca="1" si="111"/>
        <v/>
      </c>
      <c r="AI1051" s="158"/>
    </row>
    <row r="1052" spans="2:35" x14ac:dyDescent="0.25">
      <c r="B1052" s="4" t="e">
        <f>VLOOKUP(E1052,Tableau1[],4,FALSE)</f>
        <v>#N/A</v>
      </c>
      <c r="C1052" s="4" t="str">
        <f>IF(E1052=(LOOKUP(E1052,Tableau1[Date])),"F","NF")</f>
        <v>NF</v>
      </c>
      <c r="D1052" s="92" t="str">
        <f t="shared" ref="D1052:D1100" ca="1" si="112">IF(E1052=TODAY(), "=&gt;", "")</f>
        <v/>
      </c>
      <c r="E1052" s="7">
        <v>44149</v>
      </c>
      <c r="I1052" s="152"/>
      <c r="J1052" s="150"/>
      <c r="K1052" s="150"/>
      <c r="L1052" s="150"/>
      <c r="M1052" s="150"/>
      <c r="N1052" s="150"/>
      <c r="O1052" s="150"/>
      <c r="T1052" s="152"/>
      <c r="U1052" s="150"/>
      <c r="V1052" s="150"/>
      <c r="W1052" s="150"/>
      <c r="X1052" s="150"/>
      <c r="Y1052" s="150"/>
      <c r="Z1052" s="156"/>
      <c r="AA1052" s="157"/>
      <c r="AC1052" s="42" t="str">
        <f t="shared" ca="1" si="106"/>
        <v/>
      </c>
      <c r="AD1052" s="44" t="str">
        <f t="shared" ca="1" si="107"/>
        <v/>
      </c>
      <c r="AE1052" s="46" t="str">
        <f t="shared" ca="1" si="108"/>
        <v/>
      </c>
      <c r="AF1052" s="48" t="str">
        <f t="shared" ca="1" si="109"/>
        <v/>
      </c>
      <c r="AG1052" s="50" t="str">
        <f t="shared" ca="1" si="110"/>
        <v/>
      </c>
      <c r="AH1052" s="52" t="str">
        <f t="shared" ca="1" si="111"/>
        <v/>
      </c>
      <c r="AI1052" s="158"/>
    </row>
    <row r="1053" spans="2:35" x14ac:dyDescent="0.25">
      <c r="B1053" s="4" t="e">
        <f>VLOOKUP(E1053,Tableau1[],4,FALSE)</f>
        <v>#N/A</v>
      </c>
      <c r="C1053" s="4" t="str">
        <f>IF(E1053=(LOOKUP(E1053,Tableau1[Date])),"F","NF")</f>
        <v>NF</v>
      </c>
      <c r="D1053" s="92" t="str">
        <f t="shared" ca="1" si="112"/>
        <v/>
      </c>
      <c r="E1053" s="7">
        <v>44150</v>
      </c>
      <c r="I1053" s="152"/>
      <c r="J1053" s="150"/>
      <c r="K1053" s="150"/>
      <c r="L1053" s="150"/>
      <c r="M1053" s="150"/>
      <c r="N1053" s="150"/>
      <c r="O1053" s="150"/>
      <c r="T1053" s="152"/>
      <c r="U1053" s="150"/>
      <c r="V1053" s="150"/>
      <c r="W1053" s="150"/>
      <c r="X1053" s="150"/>
      <c r="Y1053" s="150"/>
      <c r="Z1053" s="156"/>
      <c r="AA1053" s="157"/>
      <c r="AC1053" s="42" t="str">
        <f t="shared" ca="1" si="106"/>
        <v/>
      </c>
      <c r="AD1053" s="44" t="str">
        <f t="shared" ca="1" si="107"/>
        <v/>
      </c>
      <c r="AE1053" s="46" t="str">
        <f t="shared" ca="1" si="108"/>
        <v/>
      </c>
      <c r="AF1053" s="48" t="str">
        <f t="shared" ca="1" si="109"/>
        <v/>
      </c>
      <c r="AG1053" s="50" t="str">
        <f t="shared" ca="1" si="110"/>
        <v/>
      </c>
      <c r="AH1053" s="52" t="str">
        <f t="shared" ca="1" si="111"/>
        <v/>
      </c>
      <c r="AI1053" s="158"/>
    </row>
    <row r="1054" spans="2:35" x14ac:dyDescent="0.25">
      <c r="B1054" s="4" t="e">
        <f>VLOOKUP(E1054,Tableau1[],4,FALSE)</f>
        <v>#N/A</v>
      </c>
      <c r="C1054" s="4" t="str">
        <f>IF(E1054=(LOOKUP(E1054,Tableau1[Date])),"F","NF")</f>
        <v>NF</v>
      </c>
      <c r="D1054" s="92" t="str">
        <f t="shared" ca="1" si="112"/>
        <v/>
      </c>
      <c r="E1054" s="2">
        <v>44151</v>
      </c>
      <c r="F1054" s="1">
        <f>COUNTIF(J1054:O1054,"M*")-COUNTIF(J1054:O1054,"MAL")</f>
        <v>3</v>
      </c>
      <c r="G1054" s="1">
        <f>COUNTIF(J1054:O1054,"J*")</f>
        <v>1</v>
      </c>
      <c r="H1054" s="1">
        <f>COUNTIF(J1054:O1054,"AM*")</f>
        <v>2</v>
      </c>
      <c r="I1054" s="152"/>
      <c r="J1054" s="150" t="s">
        <v>1</v>
      </c>
      <c r="K1054" s="150" t="s">
        <v>8</v>
      </c>
      <c r="L1054" s="150" t="s">
        <v>77</v>
      </c>
      <c r="M1054" s="150" t="s">
        <v>1</v>
      </c>
      <c r="N1054" s="150" t="s">
        <v>8</v>
      </c>
      <c r="O1054" s="150" t="s">
        <v>8</v>
      </c>
      <c r="P1054" s="13" t="s">
        <v>59</v>
      </c>
      <c r="Q1054" s="1">
        <f>COUNTIF(U1054:Y1054,"M*")-COUNTIF(U1054:Y1054,"MAL")</f>
        <v>3</v>
      </c>
      <c r="R1054" s="1">
        <f>COUNTIF(U1054:Y1054,"J*")</f>
        <v>1</v>
      </c>
      <c r="S1054" s="1">
        <f>COUNTIF(U1054:Y1054,"AM*")</f>
        <v>1</v>
      </c>
      <c r="T1054" s="152"/>
      <c r="U1054" s="150" t="s">
        <v>8</v>
      </c>
      <c r="V1054" s="150" t="s">
        <v>1</v>
      </c>
      <c r="W1054" s="150" t="s">
        <v>8</v>
      </c>
      <c r="X1054" s="150" t="s">
        <v>8</v>
      </c>
      <c r="Y1054" s="150" t="s">
        <v>77</v>
      </c>
      <c r="Z1054" s="156"/>
      <c r="AA1054" s="157"/>
      <c r="AC1054" s="42" t="str">
        <f t="shared" ca="1" si="106"/>
        <v/>
      </c>
      <c r="AD1054" s="44" t="str">
        <f t="shared" ca="1" si="107"/>
        <v/>
      </c>
      <c r="AE1054" s="46" t="str">
        <f t="shared" ca="1" si="108"/>
        <v/>
      </c>
      <c r="AF1054" s="48" t="str">
        <f t="shared" ca="1" si="109"/>
        <v/>
      </c>
      <c r="AG1054" s="50" t="str">
        <f t="shared" ca="1" si="110"/>
        <v/>
      </c>
      <c r="AH1054" s="52" t="str">
        <f t="shared" ca="1" si="111"/>
        <v/>
      </c>
      <c r="AI1054" s="158"/>
    </row>
    <row r="1055" spans="2:35" x14ac:dyDescent="0.25">
      <c r="B1055" s="4" t="e">
        <f>VLOOKUP(E1055,Tableau1[],4,FALSE)</f>
        <v>#N/A</v>
      </c>
      <c r="C1055" s="4" t="str">
        <f>IF(E1055=(LOOKUP(E1055,Tableau1[Date])),"F","NF")</f>
        <v>NF</v>
      </c>
      <c r="D1055" s="92" t="str">
        <f t="shared" ca="1" si="112"/>
        <v/>
      </c>
      <c r="E1055" s="2">
        <v>44152</v>
      </c>
      <c r="F1055" s="1">
        <f>COUNTIF(J1055:O1055,"M*")-COUNTIF(J1055:O1055,"MAL")</f>
        <v>3</v>
      </c>
      <c r="G1055" s="1">
        <f>COUNTIF(J1055:O1055,"J*")</f>
        <v>1</v>
      </c>
      <c r="H1055" s="1">
        <f>COUNTIF(J1055:O1055,"AM*")</f>
        <v>2</v>
      </c>
      <c r="I1055" s="152"/>
      <c r="J1055" s="150" t="s">
        <v>1</v>
      </c>
      <c r="K1055" s="150" t="s">
        <v>8</v>
      </c>
      <c r="L1055" s="150" t="s">
        <v>77</v>
      </c>
      <c r="M1055" s="150" t="s">
        <v>1</v>
      </c>
      <c r="N1055" s="150" t="s">
        <v>8</v>
      </c>
      <c r="O1055" s="150" t="s">
        <v>8</v>
      </c>
      <c r="P1055" s="300">
        <v>47</v>
      </c>
      <c r="Q1055" s="1">
        <f>COUNTIF(U1055:Y1055,"M*")-COUNTIF(U1055:Y1055,"MAL")</f>
        <v>3</v>
      </c>
      <c r="R1055" s="1">
        <f>COUNTIF(U1055:Y1055,"J*")</f>
        <v>1</v>
      </c>
      <c r="S1055" s="1">
        <f>COUNTIF(U1055:Y1055,"AM*")</f>
        <v>1</v>
      </c>
      <c r="T1055" s="152"/>
      <c r="U1055" s="150" t="s">
        <v>8</v>
      </c>
      <c r="V1055" s="150" t="s">
        <v>1</v>
      </c>
      <c r="W1055" s="150" t="s">
        <v>8</v>
      </c>
      <c r="X1055" s="150" t="s">
        <v>8</v>
      </c>
      <c r="Y1055" s="150" t="s">
        <v>77</v>
      </c>
      <c r="Z1055" s="156"/>
      <c r="AA1055" s="157"/>
      <c r="AC1055" s="42" t="str">
        <f t="shared" ca="1" si="106"/>
        <v/>
      </c>
      <c r="AD1055" s="44" t="str">
        <f t="shared" ca="1" si="107"/>
        <v/>
      </c>
      <c r="AE1055" s="46" t="str">
        <f t="shared" ca="1" si="108"/>
        <v/>
      </c>
      <c r="AF1055" s="48" t="str">
        <f t="shared" ca="1" si="109"/>
        <v/>
      </c>
      <c r="AG1055" s="50" t="str">
        <f t="shared" ca="1" si="110"/>
        <v/>
      </c>
      <c r="AH1055" s="52" t="str">
        <f t="shared" ca="1" si="111"/>
        <v/>
      </c>
      <c r="AI1055" s="158"/>
    </row>
    <row r="1056" spans="2:35" x14ac:dyDescent="0.25">
      <c r="B1056" s="4" t="e">
        <f>VLOOKUP(E1056,Tableau1[],4,FALSE)</f>
        <v>#N/A</v>
      </c>
      <c r="C1056" s="4" t="str">
        <f>IF(E1056=(LOOKUP(E1056,Tableau1[Date])),"F","NF")</f>
        <v>NF</v>
      </c>
      <c r="D1056" s="92" t="str">
        <f t="shared" ca="1" si="112"/>
        <v/>
      </c>
      <c r="E1056" s="2">
        <v>44153</v>
      </c>
      <c r="F1056" s="1">
        <f>COUNTIF(J1056:O1056,"M*")-COUNTIF(J1056:O1056,"MAL")</f>
        <v>3</v>
      </c>
      <c r="G1056" s="1">
        <f>COUNTIF(J1056:O1056,"J*")</f>
        <v>1</v>
      </c>
      <c r="H1056" s="1">
        <f>COUNTIF(J1056:O1056,"AM*")</f>
        <v>2</v>
      </c>
      <c r="I1056" s="152"/>
      <c r="J1056" s="150" t="s">
        <v>1</v>
      </c>
      <c r="K1056" s="150" t="s">
        <v>8</v>
      </c>
      <c r="L1056" s="150" t="s">
        <v>77</v>
      </c>
      <c r="M1056" s="150" t="s">
        <v>1</v>
      </c>
      <c r="N1056" s="150" t="s">
        <v>8</v>
      </c>
      <c r="O1056" s="150" t="s">
        <v>8</v>
      </c>
      <c r="P1056" s="300"/>
      <c r="Q1056" s="1">
        <f>COUNTIF(U1056:Y1056,"M*")-COUNTIF(U1056:Y1056,"MAL")</f>
        <v>3</v>
      </c>
      <c r="R1056" s="1">
        <f>COUNTIF(U1056:Y1056,"J*")</f>
        <v>1</v>
      </c>
      <c r="S1056" s="1">
        <f>COUNTIF(U1056:Y1056,"AM*")</f>
        <v>1</v>
      </c>
      <c r="T1056" s="152"/>
      <c r="U1056" s="150" t="s">
        <v>8</v>
      </c>
      <c r="V1056" s="150" t="s">
        <v>1</v>
      </c>
      <c r="W1056" s="150" t="s">
        <v>8</v>
      </c>
      <c r="X1056" s="150" t="s">
        <v>8</v>
      </c>
      <c r="Y1056" s="150" t="s">
        <v>77</v>
      </c>
      <c r="Z1056" s="156"/>
      <c r="AA1056" s="157"/>
      <c r="AC1056" s="42" t="str">
        <f t="shared" ca="1" si="106"/>
        <v/>
      </c>
      <c r="AD1056" s="44" t="str">
        <f t="shared" ca="1" si="107"/>
        <v/>
      </c>
      <c r="AE1056" s="46" t="str">
        <f t="shared" ca="1" si="108"/>
        <v/>
      </c>
      <c r="AF1056" s="48" t="str">
        <f t="shared" ca="1" si="109"/>
        <v/>
      </c>
      <c r="AG1056" s="50" t="str">
        <f t="shared" ca="1" si="110"/>
        <v/>
      </c>
      <c r="AH1056" s="52" t="str">
        <f t="shared" ca="1" si="111"/>
        <v/>
      </c>
      <c r="AI1056" s="158"/>
    </row>
    <row r="1057" spans="2:35" x14ac:dyDescent="0.25">
      <c r="B1057" s="4" t="e">
        <f>VLOOKUP(E1057,Tableau1[],4,FALSE)</f>
        <v>#N/A</v>
      </c>
      <c r="C1057" s="4" t="str">
        <f>IF(E1057=(LOOKUP(E1057,Tableau1[Date])),"F","NF")</f>
        <v>NF</v>
      </c>
      <c r="D1057" s="92" t="str">
        <f t="shared" ca="1" si="112"/>
        <v/>
      </c>
      <c r="E1057" s="2">
        <v>44154</v>
      </c>
      <c r="F1057" s="1">
        <f>COUNTIF(J1057:O1057,"M*")-COUNTIF(J1057:O1057,"MAL")</f>
        <v>3</v>
      </c>
      <c r="G1057" s="1">
        <f>COUNTIF(J1057:O1057,"J*")</f>
        <v>1</v>
      </c>
      <c r="H1057" s="1">
        <f>COUNTIF(J1057:O1057,"AM*")</f>
        <v>2</v>
      </c>
      <c r="I1057" s="152" t="s">
        <v>97</v>
      </c>
      <c r="J1057" s="150" t="s">
        <v>1</v>
      </c>
      <c r="K1057" s="150" t="s">
        <v>8</v>
      </c>
      <c r="L1057" s="150" t="s">
        <v>77</v>
      </c>
      <c r="M1057" s="150" t="s">
        <v>1</v>
      </c>
      <c r="N1057" s="150" t="s">
        <v>8</v>
      </c>
      <c r="O1057" s="150" t="s">
        <v>8</v>
      </c>
      <c r="P1057" s="56"/>
      <c r="Q1057" s="1">
        <f>COUNTIF(U1057:Y1057,"M*")-COUNTIF(U1057:Y1057,"MAL")</f>
        <v>3</v>
      </c>
      <c r="R1057" s="1">
        <f>COUNTIF(U1057:Y1057,"J*")</f>
        <v>1</v>
      </c>
      <c r="S1057" s="1">
        <f>COUNTIF(U1057:Y1057,"AM*")</f>
        <v>1</v>
      </c>
      <c r="T1057" s="152"/>
      <c r="U1057" s="150" t="s">
        <v>8</v>
      </c>
      <c r="V1057" s="150" t="s">
        <v>1</v>
      </c>
      <c r="W1057" s="150" t="s">
        <v>8</v>
      </c>
      <c r="X1057" s="150" t="s">
        <v>8</v>
      </c>
      <c r="Y1057" s="150" t="s">
        <v>77</v>
      </c>
      <c r="Z1057" s="156"/>
      <c r="AA1057" s="157"/>
      <c r="AC1057" s="42" t="str">
        <f t="shared" ca="1" si="106"/>
        <v/>
      </c>
      <c r="AD1057" s="44" t="str">
        <f t="shared" ca="1" si="107"/>
        <v/>
      </c>
      <c r="AE1057" s="46" t="str">
        <f t="shared" ca="1" si="108"/>
        <v/>
      </c>
      <c r="AF1057" s="48" t="str">
        <f t="shared" ca="1" si="109"/>
        <v/>
      </c>
      <c r="AG1057" s="50" t="str">
        <f t="shared" ca="1" si="110"/>
        <v/>
      </c>
      <c r="AH1057" s="52" t="str">
        <f t="shared" ca="1" si="111"/>
        <v/>
      </c>
      <c r="AI1057" s="158"/>
    </row>
    <row r="1058" spans="2:35" x14ac:dyDescent="0.25">
      <c r="B1058" s="4" t="e">
        <f>VLOOKUP(E1058,Tableau1[],4,FALSE)</f>
        <v>#N/A</v>
      </c>
      <c r="C1058" s="4" t="str">
        <f>IF(E1058=(LOOKUP(E1058,Tableau1[Date])),"F","NF")</f>
        <v>NF</v>
      </c>
      <c r="D1058" s="92" t="str">
        <f t="shared" ca="1" si="112"/>
        <v/>
      </c>
      <c r="E1058" s="2">
        <v>44155</v>
      </c>
      <c r="F1058" s="1">
        <f>COUNTIF(J1058:O1058,"M*")-COUNTIF(J1058:O1058,"MAL")</f>
        <v>3</v>
      </c>
      <c r="G1058" s="1">
        <f>COUNTIF(J1058:O1058,"J*")</f>
        <v>1</v>
      </c>
      <c r="H1058" s="1">
        <f>COUNTIF(J1058:O1058,"AM*")</f>
        <v>2</v>
      </c>
      <c r="I1058" s="152"/>
      <c r="J1058" s="150" t="s">
        <v>1</v>
      </c>
      <c r="K1058" s="150" t="s">
        <v>8</v>
      </c>
      <c r="L1058" s="150" t="s">
        <v>77</v>
      </c>
      <c r="M1058" s="150" t="s">
        <v>1</v>
      </c>
      <c r="N1058" s="150" t="s">
        <v>8</v>
      </c>
      <c r="O1058" s="150" t="s">
        <v>8</v>
      </c>
      <c r="P1058" s="57" t="str">
        <f ca="1">IF((E1058-TODAY())&lt;70,"Verrouillée","Libre")</f>
        <v>Verrouillée</v>
      </c>
      <c r="Q1058" s="1">
        <f>COUNTIF(U1058:Y1058,"M*")-COUNTIF(U1058:Y1058,"MAL")</f>
        <v>3</v>
      </c>
      <c r="R1058" s="1">
        <f>COUNTIF(U1058:Y1058,"J*")</f>
        <v>1</v>
      </c>
      <c r="S1058" s="1">
        <f>COUNTIF(U1058:Y1058,"AM*")</f>
        <v>1</v>
      </c>
      <c r="T1058" s="152"/>
      <c r="U1058" s="150" t="s">
        <v>8</v>
      </c>
      <c r="V1058" s="150" t="s">
        <v>1</v>
      </c>
      <c r="W1058" s="150" t="s">
        <v>8</v>
      </c>
      <c r="X1058" s="150" t="s">
        <v>8</v>
      </c>
      <c r="Y1058" s="150" t="s">
        <v>77</v>
      </c>
      <c r="Z1058" s="156"/>
      <c r="AA1058" s="157"/>
      <c r="AC1058" s="42" t="str">
        <f t="shared" ca="1" si="106"/>
        <v/>
      </c>
      <c r="AD1058" s="44" t="str">
        <f t="shared" ca="1" si="107"/>
        <v/>
      </c>
      <c r="AE1058" s="46" t="str">
        <f t="shared" ca="1" si="108"/>
        <v/>
      </c>
      <c r="AF1058" s="48" t="str">
        <f t="shared" ca="1" si="109"/>
        <v/>
      </c>
      <c r="AG1058" s="50" t="str">
        <f t="shared" ca="1" si="110"/>
        <v/>
      </c>
      <c r="AH1058" s="52" t="str">
        <f t="shared" ca="1" si="111"/>
        <v/>
      </c>
      <c r="AI1058" s="158"/>
    </row>
    <row r="1059" spans="2:35" x14ac:dyDescent="0.25">
      <c r="B1059" s="4" t="e">
        <f>VLOOKUP(E1059,Tableau1[],4,FALSE)</f>
        <v>#N/A</v>
      </c>
      <c r="C1059" s="4" t="str">
        <f>IF(E1059=(LOOKUP(E1059,Tableau1[Date])),"F","NF")</f>
        <v>NF</v>
      </c>
      <c r="D1059" s="92" t="str">
        <f t="shared" ca="1" si="112"/>
        <v/>
      </c>
      <c r="E1059" s="7">
        <v>44156</v>
      </c>
      <c r="I1059" s="152"/>
      <c r="J1059" s="150"/>
      <c r="K1059" s="150"/>
      <c r="L1059" s="150"/>
      <c r="M1059" s="150"/>
      <c r="N1059" s="150"/>
      <c r="O1059" s="150"/>
      <c r="T1059" s="152"/>
      <c r="U1059" s="150"/>
      <c r="V1059" s="150"/>
      <c r="W1059" s="150"/>
      <c r="X1059" s="150"/>
      <c r="Y1059" s="150"/>
      <c r="Z1059" s="156"/>
      <c r="AA1059" s="157"/>
      <c r="AC1059" s="42" t="str">
        <f t="shared" ca="1" si="106"/>
        <v/>
      </c>
      <c r="AD1059" s="44" t="str">
        <f t="shared" ca="1" si="107"/>
        <v/>
      </c>
      <c r="AE1059" s="46" t="str">
        <f t="shared" ca="1" si="108"/>
        <v/>
      </c>
      <c r="AF1059" s="48" t="str">
        <f t="shared" ca="1" si="109"/>
        <v/>
      </c>
      <c r="AG1059" s="50" t="str">
        <f t="shared" ca="1" si="110"/>
        <v/>
      </c>
      <c r="AH1059" s="52" t="str">
        <f t="shared" ca="1" si="111"/>
        <v/>
      </c>
      <c r="AI1059" s="158"/>
    </row>
    <row r="1060" spans="2:35" x14ac:dyDescent="0.25">
      <c r="B1060" s="4" t="e">
        <f>VLOOKUP(E1060,Tableau1[],4,FALSE)</f>
        <v>#N/A</v>
      </c>
      <c r="C1060" s="4" t="str">
        <f>IF(E1060=(LOOKUP(E1060,Tableau1[Date])),"F","NF")</f>
        <v>NF</v>
      </c>
      <c r="D1060" s="92" t="str">
        <f t="shared" ca="1" si="112"/>
        <v/>
      </c>
      <c r="E1060" s="7">
        <v>44157</v>
      </c>
      <c r="I1060" s="152"/>
      <c r="J1060" s="150"/>
      <c r="K1060" s="150"/>
      <c r="L1060" s="150"/>
      <c r="M1060" s="150"/>
      <c r="N1060" s="150"/>
      <c r="O1060" s="150"/>
      <c r="T1060" s="152"/>
      <c r="U1060" s="150"/>
      <c r="V1060" s="150"/>
      <c r="W1060" s="150"/>
      <c r="X1060" s="150"/>
      <c r="Y1060" s="150"/>
      <c r="Z1060" s="156"/>
      <c r="AA1060" s="157"/>
      <c r="AC1060" s="42" t="str">
        <f t="shared" ca="1" si="106"/>
        <v/>
      </c>
      <c r="AD1060" s="44" t="str">
        <f t="shared" ca="1" si="107"/>
        <v/>
      </c>
      <c r="AE1060" s="46" t="str">
        <f t="shared" ca="1" si="108"/>
        <v/>
      </c>
      <c r="AF1060" s="48" t="str">
        <f t="shared" ca="1" si="109"/>
        <v/>
      </c>
      <c r="AG1060" s="50" t="str">
        <f t="shared" ca="1" si="110"/>
        <v/>
      </c>
      <c r="AH1060" s="52" t="str">
        <f t="shared" ca="1" si="111"/>
        <v/>
      </c>
      <c r="AI1060" s="158"/>
    </row>
    <row r="1061" spans="2:35" x14ac:dyDescent="0.25">
      <c r="B1061" s="4" t="e">
        <f>VLOOKUP(E1061,Tableau1[],4,FALSE)</f>
        <v>#N/A</v>
      </c>
      <c r="C1061" s="4" t="str">
        <f>IF(E1061=(LOOKUP(E1061,Tableau1[Date])),"F","NF")</f>
        <v>NF</v>
      </c>
      <c r="D1061" s="92" t="str">
        <f t="shared" ca="1" si="112"/>
        <v/>
      </c>
      <c r="E1061" s="2">
        <v>44158</v>
      </c>
      <c r="F1061" s="1">
        <f>COUNTIF(J1061:O1061,"M*")-COUNTIF(J1061:O1061,"MAL")</f>
        <v>3</v>
      </c>
      <c r="G1061" s="1">
        <f>COUNTIF(J1061:O1061,"J*")</f>
        <v>1</v>
      </c>
      <c r="H1061" s="1">
        <f>COUNTIF(J1061:O1061,"AM*")</f>
        <v>2</v>
      </c>
      <c r="I1061" s="152"/>
      <c r="J1061" s="150" t="s">
        <v>8</v>
      </c>
      <c r="K1061" s="150" t="s">
        <v>8</v>
      </c>
      <c r="L1061" s="150" t="s">
        <v>1</v>
      </c>
      <c r="M1061" s="150" t="s">
        <v>1</v>
      </c>
      <c r="N1061" s="150" t="s">
        <v>77</v>
      </c>
      <c r="O1061" s="150" t="s">
        <v>8</v>
      </c>
      <c r="P1061" s="13" t="s">
        <v>59</v>
      </c>
      <c r="Q1061" s="1">
        <f>COUNTIF(U1061:Y1061,"M*")-COUNTIF(U1061:Y1061,"MAL")</f>
        <v>2</v>
      </c>
      <c r="R1061" s="1">
        <f>COUNTIF(U1061:Y1061,"J*")</f>
        <v>2</v>
      </c>
      <c r="S1061" s="1">
        <f>COUNTIF(U1061:Y1061,"AM*")</f>
        <v>1</v>
      </c>
      <c r="T1061" s="152"/>
      <c r="U1061" s="150" t="s">
        <v>8</v>
      </c>
      <c r="V1061" s="150" t="s">
        <v>8</v>
      </c>
      <c r="W1061" s="150" t="s">
        <v>77</v>
      </c>
      <c r="X1061" s="150" t="s">
        <v>77</v>
      </c>
      <c r="Y1061" s="150" t="s">
        <v>1</v>
      </c>
      <c r="Z1061" s="156"/>
      <c r="AA1061" s="157"/>
      <c r="AC1061" s="42" t="str">
        <f t="shared" ca="1" si="106"/>
        <v/>
      </c>
      <c r="AD1061" s="44" t="str">
        <f t="shared" ca="1" si="107"/>
        <v/>
      </c>
      <c r="AE1061" s="46" t="str">
        <f t="shared" ca="1" si="108"/>
        <v/>
      </c>
      <c r="AF1061" s="48" t="str">
        <f t="shared" ca="1" si="109"/>
        <v/>
      </c>
      <c r="AG1061" s="50" t="str">
        <f t="shared" ca="1" si="110"/>
        <v/>
      </c>
      <c r="AH1061" s="52" t="str">
        <f t="shared" ca="1" si="111"/>
        <v/>
      </c>
      <c r="AI1061" s="158"/>
    </row>
    <row r="1062" spans="2:35" x14ac:dyDescent="0.25">
      <c r="B1062" s="4" t="e">
        <f>VLOOKUP(E1062,Tableau1[],4,FALSE)</f>
        <v>#N/A</v>
      </c>
      <c r="C1062" s="4" t="str">
        <f>IF(E1062=(LOOKUP(E1062,Tableau1[Date])),"F","NF")</f>
        <v>NF</v>
      </c>
      <c r="D1062" s="92" t="str">
        <f t="shared" ca="1" si="112"/>
        <v/>
      </c>
      <c r="E1062" s="2">
        <v>44159</v>
      </c>
      <c r="F1062" s="1">
        <f>COUNTIF(J1062:O1062,"M*")-COUNTIF(J1062:O1062,"MAL")</f>
        <v>3</v>
      </c>
      <c r="G1062" s="1">
        <f>COUNTIF(J1062:O1062,"J*")</f>
        <v>1</v>
      </c>
      <c r="H1062" s="1">
        <f>COUNTIF(J1062:O1062,"AM*")</f>
        <v>2</v>
      </c>
      <c r="I1062" s="152"/>
      <c r="J1062" s="150" t="s">
        <v>8</v>
      </c>
      <c r="K1062" s="150" t="s">
        <v>8</v>
      </c>
      <c r="L1062" s="150" t="s">
        <v>1</v>
      </c>
      <c r="M1062" s="150" t="s">
        <v>1</v>
      </c>
      <c r="N1062" s="150" t="s">
        <v>77</v>
      </c>
      <c r="O1062" s="150" t="s">
        <v>8</v>
      </c>
      <c r="P1062" s="300">
        <v>48</v>
      </c>
      <c r="Q1062" s="1">
        <f>COUNTIF(U1062:Y1062,"M*")-COUNTIF(U1062:Y1062,"MAL")</f>
        <v>2</v>
      </c>
      <c r="R1062" s="1">
        <f>COUNTIF(U1062:Y1062,"J*")</f>
        <v>2</v>
      </c>
      <c r="S1062" s="1">
        <f>COUNTIF(U1062:Y1062,"AM*")</f>
        <v>1</v>
      </c>
      <c r="T1062" s="152"/>
      <c r="U1062" s="150" t="s">
        <v>8</v>
      </c>
      <c r="V1062" s="150" t="s">
        <v>8</v>
      </c>
      <c r="W1062" s="150" t="s">
        <v>77</v>
      </c>
      <c r="X1062" s="150" t="s">
        <v>77</v>
      </c>
      <c r="Y1062" s="150" t="s">
        <v>1</v>
      </c>
      <c r="Z1062" s="156"/>
      <c r="AA1062" s="157"/>
      <c r="AC1062" s="42" t="str">
        <f t="shared" ca="1" si="106"/>
        <v/>
      </c>
      <c r="AD1062" s="44" t="str">
        <f t="shared" ca="1" si="107"/>
        <v/>
      </c>
      <c r="AE1062" s="46" t="str">
        <f t="shared" ca="1" si="108"/>
        <v/>
      </c>
      <c r="AF1062" s="48" t="str">
        <f t="shared" ca="1" si="109"/>
        <v/>
      </c>
      <c r="AG1062" s="50" t="str">
        <f t="shared" ca="1" si="110"/>
        <v/>
      </c>
      <c r="AH1062" s="52" t="str">
        <f t="shared" ca="1" si="111"/>
        <v/>
      </c>
      <c r="AI1062" s="158"/>
    </row>
    <row r="1063" spans="2:35" x14ac:dyDescent="0.25">
      <c r="B1063" s="4" t="e">
        <f>VLOOKUP(E1063,Tableau1[],4,FALSE)</f>
        <v>#N/A</v>
      </c>
      <c r="C1063" s="4" t="str">
        <f>IF(E1063=(LOOKUP(E1063,Tableau1[Date])),"F","NF")</f>
        <v>NF</v>
      </c>
      <c r="D1063" s="92" t="str">
        <f t="shared" ca="1" si="112"/>
        <v/>
      </c>
      <c r="E1063" s="2">
        <v>44160</v>
      </c>
      <c r="F1063" s="1">
        <f>COUNTIF(J1063:O1063,"M*")-COUNTIF(J1063:O1063,"MAL")</f>
        <v>3</v>
      </c>
      <c r="G1063" s="1">
        <f>COUNTIF(J1063:O1063,"J*")</f>
        <v>1</v>
      </c>
      <c r="H1063" s="1">
        <f>COUNTIF(J1063:O1063,"AM*")</f>
        <v>2</v>
      </c>
      <c r="I1063" s="152"/>
      <c r="J1063" s="150" t="s">
        <v>8</v>
      </c>
      <c r="K1063" s="150" t="s">
        <v>8</v>
      </c>
      <c r="L1063" s="150" t="s">
        <v>1</v>
      </c>
      <c r="M1063" s="150" t="s">
        <v>1</v>
      </c>
      <c r="N1063" s="150" t="s">
        <v>90</v>
      </c>
      <c r="O1063" s="150" t="s">
        <v>8</v>
      </c>
      <c r="P1063" s="300"/>
      <c r="Q1063" s="1">
        <f>COUNTIF(U1063:Y1063,"M*")-COUNTIF(U1063:Y1063,"MAL")</f>
        <v>2</v>
      </c>
      <c r="R1063" s="1">
        <f>COUNTIF(U1063:Y1063,"J*")</f>
        <v>2</v>
      </c>
      <c r="S1063" s="1">
        <f>COUNTIF(U1063:Y1063,"AM*")</f>
        <v>1</v>
      </c>
      <c r="T1063" s="152"/>
      <c r="U1063" s="150" t="s">
        <v>8</v>
      </c>
      <c r="V1063" s="150" t="s">
        <v>8</v>
      </c>
      <c r="W1063" s="150" t="s">
        <v>77</v>
      </c>
      <c r="X1063" s="150" t="s">
        <v>77</v>
      </c>
      <c r="Y1063" s="150" t="s">
        <v>1</v>
      </c>
      <c r="Z1063" s="156"/>
      <c r="AA1063" s="157"/>
      <c r="AC1063" s="42" t="str">
        <f t="shared" ca="1" si="106"/>
        <v/>
      </c>
      <c r="AD1063" s="44" t="str">
        <f t="shared" ca="1" si="107"/>
        <v/>
      </c>
      <c r="AE1063" s="46" t="str">
        <f t="shared" ca="1" si="108"/>
        <v/>
      </c>
      <c r="AF1063" s="48" t="str">
        <f t="shared" ca="1" si="109"/>
        <v/>
      </c>
      <c r="AG1063" s="50" t="str">
        <f t="shared" ca="1" si="110"/>
        <v/>
      </c>
      <c r="AH1063" s="52" t="str">
        <f t="shared" ca="1" si="111"/>
        <v/>
      </c>
      <c r="AI1063" s="158"/>
    </row>
    <row r="1064" spans="2:35" x14ac:dyDescent="0.25">
      <c r="B1064" s="4" t="e">
        <f>VLOOKUP(E1064,Tableau1[],4,FALSE)</f>
        <v>#N/A</v>
      </c>
      <c r="C1064" s="4" t="str">
        <f>IF(E1064=(LOOKUP(E1064,Tableau1[Date])),"F","NF")</f>
        <v>NF</v>
      </c>
      <c r="D1064" s="92" t="str">
        <f t="shared" ca="1" si="112"/>
        <v/>
      </c>
      <c r="E1064" s="2">
        <v>44161</v>
      </c>
      <c r="F1064" s="1">
        <f>COUNTIF(J1064:O1064,"M*")-COUNTIF(J1064:O1064,"MAL")</f>
        <v>3</v>
      </c>
      <c r="G1064" s="1">
        <f>COUNTIF(J1064:O1064,"J*")</f>
        <v>1</v>
      </c>
      <c r="H1064" s="1">
        <f>COUNTIF(J1064:O1064,"AM*")</f>
        <v>2</v>
      </c>
      <c r="I1064" s="152"/>
      <c r="J1064" s="150" t="s">
        <v>8</v>
      </c>
      <c r="K1064" s="150" t="s">
        <v>8</v>
      </c>
      <c r="L1064" s="150" t="s">
        <v>1</v>
      </c>
      <c r="M1064" s="150" t="s">
        <v>1</v>
      </c>
      <c r="N1064" s="150" t="s">
        <v>77</v>
      </c>
      <c r="O1064" s="150" t="s">
        <v>8</v>
      </c>
      <c r="P1064" s="56"/>
      <c r="Q1064" s="1">
        <f>COUNTIF(U1064:Y1064,"M*")-COUNTIF(U1064:Y1064,"MAL")</f>
        <v>2</v>
      </c>
      <c r="R1064" s="1">
        <f>COUNTIF(U1064:Y1064,"J*")</f>
        <v>2</v>
      </c>
      <c r="S1064" s="1">
        <f>COUNTIF(U1064:Y1064,"AM*")</f>
        <v>1</v>
      </c>
      <c r="T1064" s="152"/>
      <c r="U1064" s="150" t="s">
        <v>8</v>
      </c>
      <c r="V1064" s="150" t="s">
        <v>8</v>
      </c>
      <c r="W1064" s="150" t="s">
        <v>77</v>
      </c>
      <c r="X1064" s="150" t="s">
        <v>77</v>
      </c>
      <c r="Y1064" s="150" t="s">
        <v>1</v>
      </c>
      <c r="Z1064" s="156"/>
      <c r="AA1064" s="157"/>
      <c r="AC1064" s="42" t="str">
        <f t="shared" ca="1" si="106"/>
        <v/>
      </c>
      <c r="AD1064" s="44" t="str">
        <f t="shared" ca="1" si="107"/>
        <v/>
      </c>
      <c r="AE1064" s="46" t="str">
        <f t="shared" ca="1" si="108"/>
        <v/>
      </c>
      <c r="AF1064" s="48" t="str">
        <f t="shared" ca="1" si="109"/>
        <v/>
      </c>
      <c r="AG1064" s="50" t="str">
        <f t="shared" ca="1" si="110"/>
        <v/>
      </c>
      <c r="AH1064" s="52" t="str">
        <f t="shared" ca="1" si="111"/>
        <v/>
      </c>
      <c r="AI1064" s="158"/>
    </row>
    <row r="1065" spans="2:35" x14ac:dyDescent="0.25">
      <c r="B1065" s="4" t="e">
        <f>VLOOKUP(E1065,Tableau1[],4,FALSE)</f>
        <v>#N/A</v>
      </c>
      <c r="C1065" s="4" t="str">
        <f>IF(E1065=(LOOKUP(E1065,Tableau1[Date])),"F","NF")</f>
        <v>NF</v>
      </c>
      <c r="D1065" s="92" t="str">
        <f t="shared" ca="1" si="112"/>
        <v/>
      </c>
      <c r="E1065" s="2">
        <v>44162</v>
      </c>
      <c r="F1065" s="1">
        <f>COUNTIF(J1065:O1065,"M*")-COUNTIF(J1065:O1065,"MAL")</f>
        <v>3</v>
      </c>
      <c r="G1065" s="1">
        <f>COUNTIF(J1065:O1065,"J*")</f>
        <v>1</v>
      </c>
      <c r="H1065" s="1">
        <f>COUNTIF(J1065:O1065,"AM*")</f>
        <v>2</v>
      </c>
      <c r="I1065" s="152"/>
      <c r="J1065" s="150" t="s">
        <v>8</v>
      </c>
      <c r="K1065" s="150" t="s">
        <v>8</v>
      </c>
      <c r="L1065" s="150" t="s">
        <v>1</v>
      </c>
      <c r="M1065" s="150" t="s">
        <v>1</v>
      </c>
      <c r="N1065" s="150" t="s">
        <v>77</v>
      </c>
      <c r="O1065" s="150" t="s">
        <v>8</v>
      </c>
      <c r="P1065" s="57" t="str">
        <f ca="1">IF((E1065-TODAY())&lt;70,"Verrouillée","Libre")</f>
        <v>Verrouillée</v>
      </c>
      <c r="Q1065" s="1">
        <f>COUNTIF(U1065:Y1065,"M*")-COUNTIF(U1065:Y1065,"MAL")</f>
        <v>2</v>
      </c>
      <c r="R1065" s="1">
        <f>COUNTIF(U1065:Y1065,"J*")</f>
        <v>2</v>
      </c>
      <c r="S1065" s="1">
        <f>COUNTIF(U1065:Y1065,"AM*")</f>
        <v>1</v>
      </c>
      <c r="T1065" s="152"/>
      <c r="U1065" s="150" t="s">
        <v>8</v>
      </c>
      <c r="V1065" s="150" t="s">
        <v>8</v>
      </c>
      <c r="W1065" s="150" t="s">
        <v>77</v>
      </c>
      <c r="X1065" s="150" t="s">
        <v>77</v>
      </c>
      <c r="Y1065" s="150" t="s">
        <v>1</v>
      </c>
      <c r="Z1065" s="156"/>
      <c r="AA1065" s="157"/>
      <c r="AC1065" s="42" t="str">
        <f t="shared" ca="1" si="106"/>
        <v/>
      </c>
      <c r="AD1065" s="44" t="str">
        <f t="shared" ca="1" si="107"/>
        <v/>
      </c>
      <c r="AE1065" s="46" t="str">
        <f t="shared" ca="1" si="108"/>
        <v/>
      </c>
      <c r="AF1065" s="48" t="str">
        <f t="shared" ca="1" si="109"/>
        <v/>
      </c>
      <c r="AG1065" s="50" t="str">
        <f t="shared" ca="1" si="110"/>
        <v/>
      </c>
      <c r="AH1065" s="52" t="str">
        <f t="shared" ca="1" si="111"/>
        <v/>
      </c>
      <c r="AI1065" s="158"/>
    </row>
    <row r="1066" spans="2:35" x14ac:dyDescent="0.25">
      <c r="B1066" s="4" t="e">
        <f>VLOOKUP(E1066,Tableau1[],4,FALSE)</f>
        <v>#N/A</v>
      </c>
      <c r="C1066" s="4" t="str">
        <f>IF(E1066=(LOOKUP(E1066,Tableau1[Date])),"F","NF")</f>
        <v>NF</v>
      </c>
      <c r="D1066" s="92" t="str">
        <f t="shared" ca="1" si="112"/>
        <v/>
      </c>
      <c r="E1066" s="7">
        <v>44163</v>
      </c>
      <c r="I1066" s="152"/>
      <c r="J1066" s="150"/>
      <c r="K1066" s="150"/>
      <c r="L1066" s="150"/>
      <c r="M1066" s="150"/>
      <c r="N1066" s="150"/>
      <c r="O1066" s="150"/>
      <c r="T1066" s="152"/>
      <c r="U1066" s="150"/>
      <c r="V1066" s="150"/>
      <c r="W1066" s="150"/>
      <c r="X1066" s="150"/>
      <c r="Y1066" s="150"/>
      <c r="Z1066" s="156"/>
      <c r="AA1066" s="157"/>
      <c r="AC1066" s="42" t="str">
        <f t="shared" ca="1" si="106"/>
        <v/>
      </c>
      <c r="AD1066" s="44" t="str">
        <f t="shared" ca="1" si="107"/>
        <v/>
      </c>
      <c r="AE1066" s="46" t="str">
        <f t="shared" ca="1" si="108"/>
        <v/>
      </c>
      <c r="AF1066" s="48" t="str">
        <f t="shared" ca="1" si="109"/>
        <v/>
      </c>
      <c r="AG1066" s="50" t="str">
        <f t="shared" ca="1" si="110"/>
        <v/>
      </c>
      <c r="AH1066" s="52" t="str">
        <f t="shared" ca="1" si="111"/>
        <v/>
      </c>
      <c r="AI1066" s="158"/>
    </row>
    <row r="1067" spans="2:35" x14ac:dyDescent="0.25">
      <c r="B1067" s="4" t="e">
        <f>VLOOKUP(E1067,Tableau1[],4,FALSE)</f>
        <v>#N/A</v>
      </c>
      <c r="C1067" s="4" t="str">
        <f>IF(E1067=(LOOKUP(E1067,Tableau1[Date])),"F","NF")</f>
        <v>NF</v>
      </c>
      <c r="D1067" s="92" t="str">
        <f t="shared" ca="1" si="112"/>
        <v/>
      </c>
      <c r="E1067" s="7">
        <v>44164</v>
      </c>
      <c r="I1067" s="152"/>
      <c r="J1067" s="150"/>
      <c r="K1067" s="150"/>
      <c r="L1067" s="150"/>
      <c r="M1067" s="150"/>
      <c r="N1067" s="150"/>
      <c r="O1067" s="150"/>
      <c r="T1067" s="152"/>
      <c r="U1067" s="150"/>
      <c r="V1067" s="150"/>
      <c r="W1067" s="150"/>
      <c r="X1067" s="150"/>
      <c r="Y1067" s="150"/>
      <c r="Z1067" s="156"/>
      <c r="AA1067" s="157"/>
      <c r="AC1067" s="42" t="str">
        <f t="shared" ca="1" si="106"/>
        <v/>
      </c>
      <c r="AD1067" s="44" t="str">
        <f t="shared" ca="1" si="107"/>
        <v/>
      </c>
      <c r="AE1067" s="46" t="str">
        <f t="shared" ca="1" si="108"/>
        <v/>
      </c>
      <c r="AF1067" s="48" t="str">
        <f t="shared" ca="1" si="109"/>
        <v/>
      </c>
      <c r="AG1067" s="50" t="str">
        <f t="shared" ca="1" si="110"/>
        <v/>
      </c>
      <c r="AH1067" s="52" t="str">
        <f t="shared" ca="1" si="111"/>
        <v/>
      </c>
      <c r="AI1067" s="158"/>
    </row>
    <row r="1068" spans="2:35" x14ac:dyDescent="0.25">
      <c r="B1068" s="4" t="e">
        <f>VLOOKUP(E1068,Tableau1[],4,FALSE)</f>
        <v>#N/A</v>
      </c>
      <c r="C1068" s="4" t="str">
        <f>IF(E1068=(LOOKUP(E1068,Tableau1[Date])),"F","NF")</f>
        <v>NF</v>
      </c>
      <c r="D1068" s="92" t="str">
        <f t="shared" ca="1" si="112"/>
        <v/>
      </c>
      <c r="E1068" s="2">
        <v>44165</v>
      </c>
      <c r="F1068" s="1">
        <f>COUNTIF(J1068:O1068,"M*")-COUNTIF(J1068:O1068,"MAL")</f>
        <v>3</v>
      </c>
      <c r="G1068" s="1">
        <f>COUNTIF(J1068:O1068,"J*")</f>
        <v>1</v>
      </c>
      <c r="H1068" s="1">
        <f>COUNTIF(J1068:O1068,"AM*")</f>
        <v>2</v>
      </c>
      <c r="I1068" s="152"/>
      <c r="J1068" s="150" t="s">
        <v>77</v>
      </c>
      <c r="K1068" s="150" t="s">
        <v>1</v>
      </c>
      <c r="L1068" s="150" t="s">
        <v>1</v>
      </c>
      <c r="M1068" s="150" t="s">
        <v>8</v>
      </c>
      <c r="N1068" s="150" t="s">
        <v>8</v>
      </c>
      <c r="O1068" s="150" t="s">
        <v>8</v>
      </c>
      <c r="P1068" s="13" t="s">
        <v>59</v>
      </c>
      <c r="Q1068" s="1">
        <f>COUNTIF(U1068:Y1068,"M*")-COUNTIF(U1068:Y1068,"MAL")</f>
        <v>2</v>
      </c>
      <c r="R1068" s="1">
        <f>COUNTIF(U1068:Y1068,"J*")</f>
        <v>1</v>
      </c>
      <c r="S1068" s="1">
        <f>COUNTIF(U1068:Y1068,"AM*")</f>
        <v>2</v>
      </c>
      <c r="T1068" s="152"/>
      <c r="U1068" s="150" t="s">
        <v>8</v>
      </c>
      <c r="V1068" s="150" t="s">
        <v>77</v>
      </c>
      <c r="W1068" s="150" t="s">
        <v>1</v>
      </c>
      <c r="X1068" s="150" t="s">
        <v>1</v>
      </c>
      <c r="Y1068" s="150" t="s">
        <v>8</v>
      </c>
      <c r="Z1068" s="156"/>
      <c r="AA1068" s="157"/>
      <c r="AC1068" s="42" t="str">
        <f t="shared" ca="1" si="106"/>
        <v/>
      </c>
      <c r="AD1068" s="44" t="str">
        <f t="shared" ca="1" si="107"/>
        <v/>
      </c>
      <c r="AE1068" s="46" t="str">
        <f t="shared" ca="1" si="108"/>
        <v/>
      </c>
      <c r="AF1068" s="48" t="str">
        <f t="shared" ca="1" si="109"/>
        <v/>
      </c>
      <c r="AG1068" s="50" t="str">
        <f t="shared" ca="1" si="110"/>
        <v/>
      </c>
      <c r="AH1068" s="52" t="str">
        <f t="shared" ca="1" si="111"/>
        <v/>
      </c>
      <c r="AI1068" s="158"/>
    </row>
    <row r="1069" spans="2:35" x14ac:dyDescent="0.25">
      <c r="B1069" s="4" t="e">
        <f>VLOOKUP(E1069,Tableau1[],4,FALSE)</f>
        <v>#N/A</v>
      </c>
      <c r="C1069" s="4" t="str">
        <f>IF(E1069=(LOOKUP(E1069,Tableau1[Date])),"F","NF")</f>
        <v>NF</v>
      </c>
      <c r="D1069" s="92" t="str">
        <f t="shared" ca="1" si="112"/>
        <v/>
      </c>
      <c r="E1069" s="2">
        <v>44166</v>
      </c>
      <c r="F1069" s="1">
        <f>COUNTIF(J1069:O1069,"M*")-COUNTIF(J1069:O1069,"MAL")</f>
        <v>3</v>
      </c>
      <c r="G1069" s="1">
        <f>COUNTIF(J1069:O1069,"J*")</f>
        <v>1</v>
      </c>
      <c r="H1069" s="1">
        <f>COUNTIF(J1069:O1069,"AM*")</f>
        <v>2</v>
      </c>
      <c r="I1069" s="152"/>
      <c r="J1069" s="150" t="s">
        <v>77</v>
      </c>
      <c r="K1069" s="150" t="s">
        <v>1</v>
      </c>
      <c r="L1069" s="150" t="s">
        <v>1</v>
      </c>
      <c r="M1069" s="150" t="s">
        <v>8</v>
      </c>
      <c r="N1069" s="150" t="s">
        <v>8</v>
      </c>
      <c r="O1069" s="150" t="s">
        <v>8</v>
      </c>
      <c r="P1069" s="300">
        <v>49</v>
      </c>
      <c r="Q1069" s="1">
        <f>COUNTIF(U1069:Y1069,"M*")-COUNTIF(U1069:Y1069,"MAL")</f>
        <v>2</v>
      </c>
      <c r="R1069" s="1">
        <f>COUNTIF(U1069:Y1069,"J*")</f>
        <v>1</v>
      </c>
      <c r="S1069" s="1">
        <f>COUNTIF(U1069:Y1069,"AM*")</f>
        <v>2</v>
      </c>
      <c r="T1069" s="152"/>
      <c r="U1069" s="150" t="s">
        <v>8</v>
      </c>
      <c r="V1069" s="150" t="s">
        <v>77</v>
      </c>
      <c r="W1069" s="150" t="s">
        <v>1</v>
      </c>
      <c r="X1069" s="150" t="s">
        <v>1</v>
      </c>
      <c r="Y1069" s="150" t="s">
        <v>8</v>
      </c>
      <c r="Z1069" s="156"/>
      <c r="AA1069" s="157"/>
      <c r="AC1069" s="42" t="str">
        <f t="shared" ca="1" si="106"/>
        <v/>
      </c>
      <c r="AD1069" s="44" t="str">
        <f t="shared" ca="1" si="107"/>
        <v/>
      </c>
      <c r="AE1069" s="46" t="str">
        <f t="shared" ca="1" si="108"/>
        <v/>
      </c>
      <c r="AF1069" s="48" t="str">
        <f t="shared" ca="1" si="109"/>
        <v/>
      </c>
      <c r="AG1069" s="50" t="str">
        <f t="shared" ca="1" si="110"/>
        <v/>
      </c>
      <c r="AH1069" s="52" t="str">
        <f t="shared" ca="1" si="111"/>
        <v/>
      </c>
      <c r="AI1069" s="158"/>
    </row>
    <row r="1070" spans="2:35" x14ac:dyDescent="0.25">
      <c r="B1070" s="4" t="e">
        <f>VLOOKUP(E1070,Tableau1[],4,FALSE)</f>
        <v>#N/A</v>
      </c>
      <c r="C1070" s="4" t="str">
        <f>IF(E1070=(LOOKUP(E1070,Tableau1[Date])),"F","NF")</f>
        <v>NF</v>
      </c>
      <c r="D1070" s="92" t="str">
        <f t="shared" ca="1" si="112"/>
        <v/>
      </c>
      <c r="E1070" s="2">
        <v>44167</v>
      </c>
      <c r="F1070" s="1">
        <f>COUNTIF(J1070:O1070,"M*")-COUNTIF(J1070:O1070,"MAL")</f>
        <v>3</v>
      </c>
      <c r="G1070" s="1">
        <f>COUNTIF(J1070:O1070,"J*")</f>
        <v>1</v>
      </c>
      <c r="H1070" s="1">
        <f>COUNTIF(J1070:O1070,"AM*")</f>
        <v>2</v>
      </c>
      <c r="I1070" s="152"/>
      <c r="J1070" s="150" t="s">
        <v>77</v>
      </c>
      <c r="K1070" s="150" t="s">
        <v>1</v>
      </c>
      <c r="L1070" s="150" t="s">
        <v>1</v>
      </c>
      <c r="M1070" s="150" t="s">
        <v>8</v>
      </c>
      <c r="N1070" s="150" t="s">
        <v>87</v>
      </c>
      <c r="O1070" s="150" t="s">
        <v>8</v>
      </c>
      <c r="P1070" s="300"/>
      <c r="Q1070" s="1">
        <f>COUNTIF(U1070:Y1070,"M*")-COUNTIF(U1070:Y1070,"MAL")</f>
        <v>2</v>
      </c>
      <c r="R1070" s="1">
        <f>COUNTIF(U1070:Y1070,"J*")</f>
        <v>1</v>
      </c>
      <c r="S1070" s="1">
        <f>COUNTIF(U1070:Y1070,"AM*")</f>
        <v>2</v>
      </c>
      <c r="T1070" s="152"/>
      <c r="U1070" s="150" t="s">
        <v>8</v>
      </c>
      <c r="V1070" s="150" t="s">
        <v>77</v>
      </c>
      <c r="W1070" s="150" t="s">
        <v>1</v>
      </c>
      <c r="X1070" s="150" t="s">
        <v>1</v>
      </c>
      <c r="Y1070" s="150" t="s">
        <v>8</v>
      </c>
      <c r="Z1070" s="156"/>
      <c r="AA1070" s="157"/>
      <c r="AC1070" s="42" t="str">
        <f t="shared" ca="1" si="106"/>
        <v/>
      </c>
      <c r="AD1070" s="44" t="str">
        <f t="shared" ca="1" si="107"/>
        <v/>
      </c>
      <c r="AE1070" s="46" t="str">
        <f t="shared" ca="1" si="108"/>
        <v/>
      </c>
      <c r="AF1070" s="48" t="str">
        <f t="shared" ca="1" si="109"/>
        <v/>
      </c>
      <c r="AG1070" s="50" t="str">
        <f t="shared" ca="1" si="110"/>
        <v/>
      </c>
      <c r="AH1070" s="52" t="str">
        <f t="shared" ca="1" si="111"/>
        <v/>
      </c>
      <c r="AI1070" s="158"/>
    </row>
    <row r="1071" spans="2:35" x14ac:dyDescent="0.25">
      <c r="B1071" s="4" t="e">
        <f>VLOOKUP(E1071,Tableau1[],4,FALSE)</f>
        <v>#N/A</v>
      </c>
      <c r="C1071" s="4" t="str">
        <f>IF(E1071=(LOOKUP(E1071,Tableau1[Date])),"F","NF")</f>
        <v>NF</v>
      </c>
      <c r="D1071" s="92" t="str">
        <f t="shared" ca="1" si="112"/>
        <v/>
      </c>
      <c r="E1071" s="2">
        <v>44168</v>
      </c>
      <c r="F1071" s="1">
        <f>COUNTIF(J1071:O1071,"M*")-COUNTIF(J1071:O1071,"MAL")</f>
        <v>3</v>
      </c>
      <c r="G1071" s="1">
        <f>COUNTIF(J1071:O1071,"J*")</f>
        <v>1</v>
      </c>
      <c r="H1071" s="1">
        <f>COUNTIF(J1071:O1071,"AM*")</f>
        <v>2</v>
      </c>
      <c r="I1071" s="152"/>
      <c r="J1071" s="150" t="s">
        <v>77</v>
      </c>
      <c r="K1071" s="150" t="s">
        <v>1</v>
      </c>
      <c r="L1071" s="150" t="s">
        <v>1</v>
      </c>
      <c r="M1071" s="150" t="s">
        <v>8</v>
      </c>
      <c r="N1071" s="150" t="s">
        <v>8</v>
      </c>
      <c r="O1071" s="150" t="s">
        <v>8</v>
      </c>
      <c r="P1071" s="56"/>
      <c r="Q1071" s="1">
        <f>COUNTIF(U1071:Y1071,"M*")-COUNTIF(U1071:Y1071,"MAL")</f>
        <v>2</v>
      </c>
      <c r="R1071" s="1">
        <f>COUNTIF(U1071:Y1071,"J*")</f>
        <v>1</v>
      </c>
      <c r="S1071" s="1">
        <f>COUNTIF(U1071:Y1071,"AM*")</f>
        <v>2</v>
      </c>
      <c r="T1071" s="152"/>
      <c r="U1071" s="150" t="s">
        <v>8</v>
      </c>
      <c r="V1071" s="150" t="s">
        <v>77</v>
      </c>
      <c r="W1071" s="150" t="s">
        <v>1</v>
      </c>
      <c r="X1071" s="150" t="s">
        <v>1</v>
      </c>
      <c r="Y1071" s="150" t="s">
        <v>8</v>
      </c>
      <c r="Z1071" s="156"/>
      <c r="AA1071" s="157"/>
      <c r="AC1071" s="42" t="str">
        <f t="shared" ca="1" si="106"/>
        <v/>
      </c>
      <c r="AD1071" s="44" t="str">
        <f t="shared" ca="1" si="107"/>
        <v/>
      </c>
      <c r="AE1071" s="46" t="str">
        <f t="shared" ca="1" si="108"/>
        <v/>
      </c>
      <c r="AF1071" s="48" t="str">
        <f t="shared" ca="1" si="109"/>
        <v/>
      </c>
      <c r="AG1071" s="50" t="str">
        <f t="shared" ca="1" si="110"/>
        <v/>
      </c>
      <c r="AH1071" s="52" t="str">
        <f t="shared" ca="1" si="111"/>
        <v/>
      </c>
      <c r="AI1071" s="158"/>
    </row>
    <row r="1072" spans="2:35" x14ac:dyDescent="0.25">
      <c r="B1072" s="4" t="e">
        <f>VLOOKUP(E1072,Tableau1[],4,FALSE)</f>
        <v>#N/A</v>
      </c>
      <c r="C1072" s="4" t="str">
        <f>IF(E1072=(LOOKUP(E1072,Tableau1[Date])),"F","NF")</f>
        <v>NF</v>
      </c>
      <c r="D1072" s="92" t="str">
        <f t="shared" ca="1" si="112"/>
        <v/>
      </c>
      <c r="E1072" s="2">
        <v>44169</v>
      </c>
      <c r="F1072" s="1">
        <f>COUNTIF(J1072:O1072,"M*")-COUNTIF(J1072:O1072,"MAL")</f>
        <v>3</v>
      </c>
      <c r="G1072" s="1">
        <f>COUNTIF(J1072:O1072,"J*")</f>
        <v>1</v>
      </c>
      <c r="H1072" s="1">
        <f>COUNTIF(J1072:O1072,"AM*")</f>
        <v>2</v>
      </c>
      <c r="I1072" s="152"/>
      <c r="J1072" s="150" t="s">
        <v>77</v>
      </c>
      <c r="K1072" s="150" t="s">
        <v>1</v>
      </c>
      <c r="L1072" s="150" t="s">
        <v>1</v>
      </c>
      <c r="M1072" s="150" t="s">
        <v>8</v>
      </c>
      <c r="N1072" s="150" t="s">
        <v>8</v>
      </c>
      <c r="O1072" s="150" t="s">
        <v>8</v>
      </c>
      <c r="P1072" s="57" t="str">
        <f ca="1">IF((E1072-TODAY())&lt;70,"Verrouillée","Libre")</f>
        <v>Verrouillée</v>
      </c>
      <c r="Q1072" s="1">
        <f>COUNTIF(U1072:Y1072,"M*")-COUNTIF(U1072:Y1072,"MAL")</f>
        <v>2</v>
      </c>
      <c r="R1072" s="1">
        <f>COUNTIF(U1072:Y1072,"J*")</f>
        <v>1</v>
      </c>
      <c r="S1072" s="1">
        <f>COUNTIF(U1072:Y1072,"AM*")</f>
        <v>2</v>
      </c>
      <c r="T1072" s="152"/>
      <c r="U1072" s="150" t="s">
        <v>8</v>
      </c>
      <c r="V1072" s="150" t="s">
        <v>77</v>
      </c>
      <c r="W1072" s="150" t="s">
        <v>1</v>
      </c>
      <c r="X1072" s="150" t="s">
        <v>1</v>
      </c>
      <c r="Y1072" s="150" t="s">
        <v>8</v>
      </c>
      <c r="Z1072" s="156"/>
      <c r="AA1072" s="157"/>
      <c r="AC1072" s="42" t="str">
        <f t="shared" ca="1" si="106"/>
        <v/>
      </c>
      <c r="AD1072" s="44" t="str">
        <f t="shared" ca="1" si="107"/>
        <v/>
      </c>
      <c r="AE1072" s="46" t="str">
        <f t="shared" ca="1" si="108"/>
        <v/>
      </c>
      <c r="AF1072" s="48" t="str">
        <f t="shared" ca="1" si="109"/>
        <v/>
      </c>
      <c r="AG1072" s="50" t="str">
        <f t="shared" ca="1" si="110"/>
        <v/>
      </c>
      <c r="AH1072" s="52" t="str">
        <f t="shared" ca="1" si="111"/>
        <v/>
      </c>
      <c r="AI1072" s="158"/>
    </row>
    <row r="1073" spans="2:35" x14ac:dyDescent="0.25">
      <c r="B1073" s="4" t="e">
        <f>VLOOKUP(E1073,Tableau1[],4,FALSE)</f>
        <v>#N/A</v>
      </c>
      <c r="C1073" s="4" t="str">
        <f>IF(E1073=(LOOKUP(E1073,Tableau1[Date])),"F","NF")</f>
        <v>NF</v>
      </c>
      <c r="D1073" s="92" t="str">
        <f t="shared" ca="1" si="112"/>
        <v/>
      </c>
      <c r="E1073" s="7">
        <v>44170</v>
      </c>
      <c r="I1073" s="152"/>
      <c r="J1073" s="150"/>
      <c r="K1073" s="150"/>
      <c r="L1073" s="150"/>
      <c r="M1073" s="150"/>
      <c r="N1073" s="150"/>
      <c r="O1073" s="150"/>
      <c r="T1073" s="152"/>
      <c r="U1073" s="150"/>
      <c r="V1073" s="150"/>
      <c r="W1073" s="150"/>
      <c r="X1073" s="150"/>
      <c r="Y1073" s="150"/>
      <c r="Z1073" s="156"/>
      <c r="AA1073" s="157"/>
      <c r="AC1073" s="42" t="str">
        <f t="shared" ca="1" si="106"/>
        <v/>
      </c>
      <c r="AD1073" s="44" t="str">
        <f t="shared" ca="1" si="107"/>
        <v/>
      </c>
      <c r="AE1073" s="46" t="str">
        <f t="shared" ca="1" si="108"/>
        <v/>
      </c>
      <c r="AF1073" s="48" t="str">
        <f t="shared" ca="1" si="109"/>
        <v/>
      </c>
      <c r="AG1073" s="50" t="str">
        <f t="shared" ca="1" si="110"/>
        <v/>
      </c>
      <c r="AH1073" s="52" t="str">
        <f t="shared" ca="1" si="111"/>
        <v/>
      </c>
      <c r="AI1073" s="158"/>
    </row>
    <row r="1074" spans="2:35" x14ac:dyDescent="0.25">
      <c r="B1074" s="4" t="e">
        <f>VLOOKUP(E1074,Tableau1[],4,FALSE)</f>
        <v>#N/A</v>
      </c>
      <c r="C1074" s="4" t="str">
        <f>IF(E1074=(LOOKUP(E1074,Tableau1[Date])),"F","NF")</f>
        <v>NF</v>
      </c>
      <c r="D1074" s="92" t="str">
        <f t="shared" ca="1" si="112"/>
        <v/>
      </c>
      <c r="E1074" s="7">
        <v>44171</v>
      </c>
      <c r="I1074" s="152"/>
      <c r="J1074" s="150"/>
      <c r="K1074" s="150"/>
      <c r="L1074" s="150"/>
      <c r="M1074" s="150"/>
      <c r="N1074" s="150"/>
      <c r="O1074" s="150"/>
      <c r="T1074" s="152"/>
      <c r="U1074" s="150"/>
      <c r="V1074" s="150"/>
      <c r="W1074" s="150"/>
      <c r="X1074" s="150"/>
      <c r="Y1074" s="150"/>
      <c r="Z1074" s="156"/>
      <c r="AA1074" s="157"/>
      <c r="AC1074" s="42" t="str">
        <f t="shared" ca="1" si="106"/>
        <v/>
      </c>
      <c r="AD1074" s="44" t="str">
        <f t="shared" ca="1" si="107"/>
        <v/>
      </c>
      <c r="AE1074" s="46" t="str">
        <f t="shared" ca="1" si="108"/>
        <v/>
      </c>
      <c r="AF1074" s="48" t="str">
        <f t="shared" ca="1" si="109"/>
        <v/>
      </c>
      <c r="AG1074" s="50" t="str">
        <f t="shared" ca="1" si="110"/>
        <v/>
      </c>
      <c r="AH1074" s="52" t="str">
        <f t="shared" ca="1" si="111"/>
        <v/>
      </c>
      <c r="AI1074" s="158"/>
    </row>
    <row r="1075" spans="2:35" x14ac:dyDescent="0.25">
      <c r="B1075" s="4" t="e">
        <f>VLOOKUP(E1075,Tableau1[],4,FALSE)</f>
        <v>#N/A</v>
      </c>
      <c r="C1075" s="4" t="str">
        <f>IF(E1075=(LOOKUP(E1075,Tableau1[Date])),"F","NF")</f>
        <v>NF</v>
      </c>
      <c r="D1075" s="92" t="str">
        <f t="shared" ca="1" si="112"/>
        <v/>
      </c>
      <c r="E1075" s="2">
        <v>44172</v>
      </c>
      <c r="F1075" s="1">
        <f>COUNTIF(J1075:O1075,"M*")-COUNTIF(J1075:O1075,"MAL")</f>
        <v>3</v>
      </c>
      <c r="G1075" s="1">
        <f>COUNTIF(J1075:O1075,"J*")</f>
        <v>1</v>
      </c>
      <c r="H1075" s="1">
        <f>COUNTIF(J1075:O1075,"AM*")</f>
        <v>2</v>
      </c>
      <c r="I1075" s="152"/>
      <c r="J1075" s="150" t="s">
        <v>1</v>
      </c>
      <c r="K1075" s="150" t="s">
        <v>1</v>
      </c>
      <c r="L1075" s="150" t="s">
        <v>77</v>
      </c>
      <c r="M1075" s="150" t="s">
        <v>8</v>
      </c>
      <c r="N1075" s="150" t="s">
        <v>8</v>
      </c>
      <c r="O1075" s="150" t="s">
        <v>8</v>
      </c>
      <c r="P1075" s="13" t="s">
        <v>59</v>
      </c>
      <c r="Q1075" s="1">
        <f>COUNTIF(U1075:Y1075,"M*")-COUNTIF(U1075:Y1075,"MAL")</f>
        <v>3</v>
      </c>
      <c r="R1075" s="1">
        <f>COUNTIF(U1075:Y1075,"J*")</f>
        <v>1</v>
      </c>
      <c r="S1075" s="1">
        <f>COUNTIF(U1075:Y1075,"AM*")</f>
        <v>1</v>
      </c>
      <c r="T1075" s="152"/>
      <c r="U1075" s="150" t="s">
        <v>8</v>
      </c>
      <c r="V1075" s="150" t="s">
        <v>1</v>
      </c>
      <c r="W1075" s="150" t="s">
        <v>8</v>
      </c>
      <c r="X1075" s="150" t="s">
        <v>8</v>
      </c>
      <c r="Y1075" s="150" t="s">
        <v>77</v>
      </c>
      <c r="Z1075" s="156"/>
      <c r="AA1075" s="157"/>
      <c r="AC1075" s="42" t="str">
        <f t="shared" ca="1" si="106"/>
        <v/>
      </c>
      <c r="AD1075" s="44" t="str">
        <f t="shared" ca="1" si="107"/>
        <v/>
      </c>
      <c r="AE1075" s="46" t="str">
        <f t="shared" ca="1" si="108"/>
        <v/>
      </c>
      <c r="AF1075" s="48" t="str">
        <f t="shared" ca="1" si="109"/>
        <v/>
      </c>
      <c r="AG1075" s="50" t="str">
        <f t="shared" ca="1" si="110"/>
        <v/>
      </c>
      <c r="AH1075" s="52" t="str">
        <f t="shared" ca="1" si="111"/>
        <v/>
      </c>
      <c r="AI1075" s="158"/>
    </row>
    <row r="1076" spans="2:35" x14ac:dyDescent="0.25">
      <c r="B1076" s="4" t="e">
        <f>VLOOKUP(E1076,Tableau1[],4,FALSE)</f>
        <v>#N/A</v>
      </c>
      <c r="C1076" s="4" t="str">
        <f>IF(E1076=(LOOKUP(E1076,Tableau1[Date])),"F","NF")</f>
        <v>NF</v>
      </c>
      <c r="D1076" s="92" t="str">
        <f t="shared" ca="1" si="112"/>
        <v/>
      </c>
      <c r="E1076" s="2">
        <v>44173</v>
      </c>
      <c r="F1076" s="1">
        <f>COUNTIF(J1076:O1076,"M*")-COUNTIF(J1076:O1076,"MAL")</f>
        <v>3</v>
      </c>
      <c r="G1076" s="1">
        <f>COUNTIF(J1076:O1076,"J*")</f>
        <v>1</v>
      </c>
      <c r="H1076" s="1">
        <f>COUNTIF(J1076:O1076,"AM*")</f>
        <v>2</v>
      </c>
      <c r="I1076" s="152"/>
      <c r="J1076" s="150" t="s">
        <v>1</v>
      </c>
      <c r="K1076" s="150" t="s">
        <v>1</v>
      </c>
      <c r="L1076" s="150" t="s">
        <v>77</v>
      </c>
      <c r="M1076" s="150" t="s">
        <v>8</v>
      </c>
      <c r="N1076" s="150" t="s">
        <v>8</v>
      </c>
      <c r="O1076" s="150" t="s">
        <v>8</v>
      </c>
      <c r="P1076" s="300">
        <v>50</v>
      </c>
      <c r="Q1076" s="1">
        <f>COUNTIF(U1076:Y1076,"M*")-COUNTIF(U1076:Y1076,"MAL")</f>
        <v>3</v>
      </c>
      <c r="R1076" s="1">
        <f>COUNTIF(U1076:Y1076,"J*")</f>
        <v>1</v>
      </c>
      <c r="S1076" s="1">
        <f>COUNTIF(U1076:Y1076,"AM*")</f>
        <v>1</v>
      </c>
      <c r="T1076" s="152"/>
      <c r="U1076" s="150" t="s">
        <v>8</v>
      </c>
      <c r="V1076" s="150" t="s">
        <v>1</v>
      </c>
      <c r="W1076" s="150" t="s">
        <v>8</v>
      </c>
      <c r="X1076" s="150" t="s">
        <v>8</v>
      </c>
      <c r="Y1076" s="150" t="s">
        <v>77</v>
      </c>
      <c r="Z1076" s="156"/>
      <c r="AA1076" s="157"/>
      <c r="AC1076" s="42" t="str">
        <f t="shared" ca="1" si="106"/>
        <v/>
      </c>
      <c r="AD1076" s="44" t="str">
        <f t="shared" ca="1" si="107"/>
        <v/>
      </c>
      <c r="AE1076" s="46" t="str">
        <f t="shared" ca="1" si="108"/>
        <v/>
      </c>
      <c r="AF1076" s="48" t="str">
        <f t="shared" ca="1" si="109"/>
        <v/>
      </c>
      <c r="AG1076" s="50" t="str">
        <f t="shared" ca="1" si="110"/>
        <v/>
      </c>
      <c r="AH1076" s="52" t="str">
        <f t="shared" ca="1" si="111"/>
        <v/>
      </c>
      <c r="AI1076" s="158"/>
    </row>
    <row r="1077" spans="2:35" x14ac:dyDescent="0.25">
      <c r="B1077" s="4" t="e">
        <f>VLOOKUP(E1077,Tableau1[],4,FALSE)</f>
        <v>#N/A</v>
      </c>
      <c r="C1077" s="4" t="str">
        <f>IF(E1077=(LOOKUP(E1077,Tableau1[Date])),"F","NF")</f>
        <v>NF</v>
      </c>
      <c r="D1077" s="92" t="str">
        <f t="shared" ca="1" si="112"/>
        <v/>
      </c>
      <c r="E1077" s="2">
        <v>44174</v>
      </c>
      <c r="F1077" s="1">
        <f>COUNTIF(J1077:O1077,"M*")-COUNTIF(J1077:O1077,"MAL")</f>
        <v>3</v>
      </c>
      <c r="G1077" s="1">
        <f>COUNTIF(J1077:O1077,"J*")</f>
        <v>1</v>
      </c>
      <c r="H1077" s="1">
        <f>COUNTIF(J1077:O1077,"AM*")</f>
        <v>2</v>
      </c>
      <c r="I1077" s="152"/>
      <c r="J1077" s="150" t="s">
        <v>1</v>
      </c>
      <c r="K1077" s="150" t="s">
        <v>1</v>
      </c>
      <c r="L1077" s="150" t="s">
        <v>77</v>
      </c>
      <c r="M1077" s="150" t="s">
        <v>8</v>
      </c>
      <c r="N1077" s="150" t="s">
        <v>87</v>
      </c>
      <c r="O1077" s="150" t="s">
        <v>8</v>
      </c>
      <c r="P1077" s="300"/>
      <c r="Q1077" s="1">
        <f>COUNTIF(U1077:Y1077,"M*")-COUNTIF(U1077:Y1077,"MAL")</f>
        <v>3</v>
      </c>
      <c r="R1077" s="1">
        <f>COUNTIF(U1077:Y1077,"J*")</f>
        <v>1</v>
      </c>
      <c r="S1077" s="1">
        <f>COUNTIF(U1077:Y1077,"AM*")</f>
        <v>1</v>
      </c>
      <c r="T1077" s="152"/>
      <c r="U1077" s="150" t="s">
        <v>8</v>
      </c>
      <c r="V1077" s="150" t="s">
        <v>1</v>
      </c>
      <c r="W1077" s="150" t="s">
        <v>8</v>
      </c>
      <c r="X1077" s="150" t="s">
        <v>8</v>
      </c>
      <c r="Y1077" s="150" t="s">
        <v>77</v>
      </c>
      <c r="Z1077" s="156"/>
      <c r="AA1077" s="157"/>
      <c r="AC1077" s="42" t="str">
        <f t="shared" ca="1" si="106"/>
        <v/>
      </c>
      <c r="AD1077" s="44" t="str">
        <f t="shared" ca="1" si="107"/>
        <v/>
      </c>
      <c r="AE1077" s="46" t="str">
        <f t="shared" ca="1" si="108"/>
        <v/>
      </c>
      <c r="AF1077" s="48" t="str">
        <f t="shared" ca="1" si="109"/>
        <v/>
      </c>
      <c r="AG1077" s="50" t="str">
        <f t="shared" ca="1" si="110"/>
        <v/>
      </c>
      <c r="AH1077" s="52" t="str">
        <f t="shared" ca="1" si="111"/>
        <v/>
      </c>
      <c r="AI1077" s="158"/>
    </row>
    <row r="1078" spans="2:35" x14ac:dyDescent="0.25">
      <c r="B1078" s="4" t="e">
        <f>VLOOKUP(E1078,Tableau1[],4,FALSE)</f>
        <v>#N/A</v>
      </c>
      <c r="C1078" s="4" t="str">
        <f>IF(E1078=(LOOKUP(E1078,Tableau1[Date])),"F","NF")</f>
        <v>NF</v>
      </c>
      <c r="D1078" s="92" t="str">
        <f t="shared" ca="1" si="112"/>
        <v/>
      </c>
      <c r="E1078" s="2">
        <v>44175</v>
      </c>
      <c r="F1078" s="1">
        <f>COUNTIF(J1078:O1078,"M*")-COUNTIF(J1078:O1078,"MAL")</f>
        <v>3</v>
      </c>
      <c r="G1078" s="1">
        <f>COUNTIF(J1078:O1078,"J*")</f>
        <v>1</v>
      </c>
      <c r="H1078" s="1">
        <f>COUNTIF(J1078:O1078,"AM*")</f>
        <v>2</v>
      </c>
      <c r="I1078" s="152"/>
      <c r="J1078" s="150" t="s">
        <v>1</v>
      </c>
      <c r="K1078" s="150" t="s">
        <v>1</v>
      </c>
      <c r="L1078" s="150" t="s">
        <v>77</v>
      </c>
      <c r="M1078" s="150" t="s">
        <v>8</v>
      </c>
      <c r="N1078" s="150" t="s">
        <v>8</v>
      </c>
      <c r="O1078" s="150" t="s">
        <v>8</v>
      </c>
      <c r="P1078" s="56"/>
      <c r="Q1078" s="1">
        <f>COUNTIF(U1078:Y1078,"M*")-COUNTIF(U1078:Y1078,"MAL")</f>
        <v>3</v>
      </c>
      <c r="R1078" s="1">
        <f>COUNTIF(U1078:Y1078,"J*")</f>
        <v>1</v>
      </c>
      <c r="S1078" s="1">
        <f>COUNTIF(U1078:Y1078,"AM*")</f>
        <v>1</v>
      </c>
      <c r="T1078" s="152"/>
      <c r="U1078" s="150" t="s">
        <v>8</v>
      </c>
      <c r="V1078" s="150" t="s">
        <v>1</v>
      </c>
      <c r="W1078" s="150" t="s">
        <v>8</v>
      </c>
      <c r="X1078" s="150" t="s">
        <v>8</v>
      </c>
      <c r="Y1078" s="150" t="s">
        <v>77</v>
      </c>
      <c r="Z1078" s="156"/>
      <c r="AA1078" s="157"/>
      <c r="AC1078" s="42" t="str">
        <f t="shared" ca="1" si="106"/>
        <v/>
      </c>
      <c r="AD1078" s="44" t="str">
        <f t="shared" ca="1" si="107"/>
        <v/>
      </c>
      <c r="AE1078" s="46" t="str">
        <f t="shared" ca="1" si="108"/>
        <v/>
      </c>
      <c r="AF1078" s="48" t="str">
        <f t="shared" ca="1" si="109"/>
        <v/>
      </c>
      <c r="AG1078" s="50" t="str">
        <f t="shared" ca="1" si="110"/>
        <v/>
      </c>
      <c r="AH1078" s="52" t="str">
        <f t="shared" ca="1" si="111"/>
        <v/>
      </c>
      <c r="AI1078" s="158"/>
    </row>
    <row r="1079" spans="2:35" x14ac:dyDescent="0.25">
      <c r="B1079" s="4" t="e">
        <f>VLOOKUP(E1079,Tableau1[],4,FALSE)</f>
        <v>#N/A</v>
      </c>
      <c r="C1079" s="4" t="str">
        <f>IF(E1079=(LOOKUP(E1079,Tableau1[Date])),"F","NF")</f>
        <v>NF</v>
      </c>
      <c r="D1079" s="92" t="str">
        <f t="shared" ca="1" si="112"/>
        <v/>
      </c>
      <c r="E1079" s="2">
        <v>44176</v>
      </c>
      <c r="F1079" s="1">
        <f>COUNTIF(J1079:O1079,"M*")-COUNTIF(J1079:O1079,"MAL")</f>
        <v>3</v>
      </c>
      <c r="G1079" s="1">
        <f>COUNTIF(J1079:O1079,"J*")</f>
        <v>1</v>
      </c>
      <c r="H1079" s="1">
        <f>COUNTIF(J1079:O1079,"AM*")</f>
        <v>2</v>
      </c>
      <c r="I1079" s="152"/>
      <c r="J1079" s="150" t="s">
        <v>1</v>
      </c>
      <c r="K1079" s="150" t="s">
        <v>1</v>
      </c>
      <c r="L1079" s="150" t="s">
        <v>77</v>
      </c>
      <c r="M1079" s="150" t="s">
        <v>8</v>
      </c>
      <c r="N1079" s="150" t="s">
        <v>8</v>
      </c>
      <c r="O1079" s="150" t="s">
        <v>8</v>
      </c>
      <c r="P1079" s="57" t="str">
        <f ca="1">IF((E1079-TODAY())&lt;70,"Verrouillée","Libre")</f>
        <v>Libre</v>
      </c>
      <c r="Q1079" s="1">
        <f>COUNTIF(U1079:Y1079,"M*")-COUNTIF(U1079:Y1079,"MAL")</f>
        <v>3</v>
      </c>
      <c r="R1079" s="1">
        <f>COUNTIF(U1079:Y1079,"J*")</f>
        <v>1</v>
      </c>
      <c r="S1079" s="1">
        <f>COUNTIF(U1079:Y1079,"AM*")</f>
        <v>1</v>
      </c>
      <c r="T1079" s="152"/>
      <c r="U1079" s="150" t="s">
        <v>8</v>
      </c>
      <c r="V1079" s="150" t="s">
        <v>1</v>
      </c>
      <c r="W1079" s="150" t="s">
        <v>8</v>
      </c>
      <c r="X1079" s="150" t="s">
        <v>8</v>
      </c>
      <c r="Y1079" s="150" t="s">
        <v>77</v>
      </c>
      <c r="Z1079" s="156"/>
      <c r="AA1079" s="157"/>
      <c r="AC1079" s="42" t="str">
        <f t="shared" ca="1" si="106"/>
        <v/>
      </c>
      <c r="AD1079" s="44" t="str">
        <f t="shared" ca="1" si="107"/>
        <v/>
      </c>
      <c r="AE1079" s="46" t="str">
        <f t="shared" ca="1" si="108"/>
        <v/>
      </c>
      <c r="AF1079" s="48" t="str">
        <f t="shared" ca="1" si="109"/>
        <v/>
      </c>
      <c r="AG1079" s="50" t="str">
        <f t="shared" ca="1" si="110"/>
        <v/>
      </c>
      <c r="AH1079" s="52" t="str">
        <f t="shared" ca="1" si="111"/>
        <v/>
      </c>
      <c r="AI1079" s="158"/>
    </row>
    <row r="1080" spans="2:35" x14ac:dyDescent="0.25">
      <c r="B1080" s="4" t="e">
        <f>VLOOKUP(E1080,Tableau1[],4,FALSE)</f>
        <v>#N/A</v>
      </c>
      <c r="C1080" s="4" t="str">
        <f>IF(E1080=(LOOKUP(E1080,Tableau1[Date])),"F","NF")</f>
        <v>NF</v>
      </c>
      <c r="D1080" s="92" t="str">
        <f t="shared" ca="1" si="112"/>
        <v/>
      </c>
      <c r="E1080" s="7">
        <v>44177</v>
      </c>
      <c r="I1080" s="152"/>
      <c r="J1080" s="150"/>
      <c r="K1080" s="150"/>
      <c r="L1080" s="150"/>
      <c r="M1080" s="150"/>
      <c r="N1080" s="150"/>
      <c r="O1080" s="150"/>
      <c r="T1080" s="152"/>
      <c r="U1080" s="150"/>
      <c r="V1080" s="150"/>
      <c r="W1080" s="150"/>
      <c r="X1080" s="150"/>
      <c r="Y1080" s="150"/>
      <c r="Z1080" s="156"/>
      <c r="AA1080" s="157"/>
      <c r="AC1080" s="42" t="str">
        <f t="shared" ca="1" si="106"/>
        <v/>
      </c>
      <c r="AD1080" s="44" t="str">
        <f t="shared" ca="1" si="107"/>
        <v/>
      </c>
      <c r="AE1080" s="46" t="str">
        <f t="shared" ca="1" si="108"/>
        <v/>
      </c>
      <c r="AF1080" s="48" t="str">
        <f t="shared" ca="1" si="109"/>
        <v/>
      </c>
      <c r="AG1080" s="50" t="str">
        <f t="shared" ca="1" si="110"/>
        <v/>
      </c>
      <c r="AH1080" s="52" t="str">
        <f t="shared" ca="1" si="111"/>
        <v/>
      </c>
      <c r="AI1080" s="158"/>
    </row>
    <row r="1081" spans="2:35" x14ac:dyDescent="0.25">
      <c r="B1081" s="4" t="e">
        <f>VLOOKUP(E1081,Tableau1[],4,FALSE)</f>
        <v>#N/A</v>
      </c>
      <c r="C1081" s="4" t="str">
        <f>IF(E1081=(LOOKUP(E1081,Tableau1[Date])),"F","NF")</f>
        <v>NF</v>
      </c>
      <c r="D1081" s="92" t="str">
        <f t="shared" ca="1" si="112"/>
        <v/>
      </c>
      <c r="E1081" s="7">
        <v>44178</v>
      </c>
      <c r="I1081" s="152"/>
      <c r="J1081" s="150"/>
      <c r="K1081" s="150"/>
      <c r="L1081" s="150"/>
      <c r="M1081" s="150"/>
      <c r="N1081" s="150"/>
      <c r="O1081" s="150"/>
      <c r="T1081" s="152"/>
      <c r="U1081" s="150"/>
      <c r="V1081" s="150"/>
      <c r="W1081" s="150"/>
      <c r="X1081" s="150"/>
      <c r="Y1081" s="150"/>
      <c r="Z1081" s="156"/>
      <c r="AA1081" s="157"/>
      <c r="AC1081" s="42" t="str">
        <f t="shared" ca="1" si="106"/>
        <v/>
      </c>
      <c r="AD1081" s="44" t="str">
        <f t="shared" ca="1" si="107"/>
        <v/>
      </c>
      <c r="AE1081" s="46" t="str">
        <f t="shared" ca="1" si="108"/>
        <v/>
      </c>
      <c r="AF1081" s="48" t="str">
        <f t="shared" ca="1" si="109"/>
        <v/>
      </c>
      <c r="AG1081" s="50" t="str">
        <f t="shared" ca="1" si="110"/>
        <v/>
      </c>
      <c r="AH1081" s="52" t="str">
        <f t="shared" ca="1" si="111"/>
        <v/>
      </c>
      <c r="AI1081" s="158"/>
    </row>
    <row r="1082" spans="2:35" x14ac:dyDescent="0.25">
      <c r="B1082" s="4" t="e">
        <f>VLOOKUP(E1082,Tableau1[],4,FALSE)</f>
        <v>#N/A</v>
      </c>
      <c r="C1082" s="4" t="str">
        <f>IF(E1082=(LOOKUP(E1082,Tableau1[Date])),"F","NF")</f>
        <v>NF</v>
      </c>
      <c r="D1082" s="92" t="str">
        <f t="shared" ca="1" si="112"/>
        <v/>
      </c>
      <c r="E1082" s="2">
        <v>44179</v>
      </c>
      <c r="F1082" s="1">
        <f>COUNTIF(J1082:O1082,"M*")-COUNTIF(J1082:O1082,"MAL")</f>
        <v>3</v>
      </c>
      <c r="G1082" s="1">
        <f>COUNTIF(J1082:O1082,"J*")</f>
        <v>2</v>
      </c>
      <c r="H1082" s="1">
        <f>COUNTIF(J1082:O1082,"AM*")</f>
        <v>1</v>
      </c>
      <c r="I1082" s="152"/>
      <c r="J1082" s="150" t="s">
        <v>8</v>
      </c>
      <c r="K1082" s="150" t="s">
        <v>77</v>
      </c>
      <c r="L1082" s="150" t="s">
        <v>1</v>
      </c>
      <c r="M1082" s="150" t="s">
        <v>8</v>
      </c>
      <c r="N1082" s="150" t="s">
        <v>8</v>
      </c>
      <c r="O1082" s="150" t="s">
        <v>77</v>
      </c>
      <c r="P1082" s="13" t="s">
        <v>59</v>
      </c>
      <c r="Q1082" s="1">
        <f>COUNTIF(U1082:Y1082,"M*")-COUNTIF(U1082:Y1082,"MAL")</f>
        <v>2</v>
      </c>
      <c r="R1082" s="1">
        <f>COUNTIF(U1082:Y1082,"J*")</f>
        <v>2</v>
      </c>
      <c r="S1082" s="1">
        <f>COUNTIF(U1082:Y1082,"AM*")</f>
        <v>1</v>
      </c>
      <c r="T1082" s="152"/>
      <c r="U1082" s="150" t="s">
        <v>8</v>
      </c>
      <c r="V1082" s="150" t="s">
        <v>8</v>
      </c>
      <c r="W1082" s="150" t="s">
        <v>77</v>
      </c>
      <c r="X1082" s="150" t="s">
        <v>77</v>
      </c>
      <c r="Y1082" s="150" t="s">
        <v>1</v>
      </c>
      <c r="Z1082" s="156"/>
      <c r="AA1082" s="157"/>
      <c r="AC1082" s="42" t="str">
        <f t="shared" ca="1" si="106"/>
        <v/>
      </c>
      <c r="AD1082" s="44" t="str">
        <f t="shared" ca="1" si="107"/>
        <v/>
      </c>
      <c r="AE1082" s="46" t="str">
        <f t="shared" ca="1" si="108"/>
        <v/>
      </c>
      <c r="AF1082" s="48" t="str">
        <f t="shared" ca="1" si="109"/>
        <v/>
      </c>
      <c r="AG1082" s="50" t="str">
        <f t="shared" ca="1" si="110"/>
        <v/>
      </c>
      <c r="AH1082" s="52" t="str">
        <f t="shared" ca="1" si="111"/>
        <v/>
      </c>
      <c r="AI1082" s="158"/>
    </row>
    <row r="1083" spans="2:35" x14ac:dyDescent="0.25">
      <c r="B1083" s="4" t="e">
        <f>VLOOKUP(E1083,Tableau1[],4,FALSE)</f>
        <v>#N/A</v>
      </c>
      <c r="C1083" s="4" t="str">
        <f>IF(E1083=(LOOKUP(E1083,Tableau1[Date])),"F","NF")</f>
        <v>NF</v>
      </c>
      <c r="D1083" s="92" t="str">
        <f t="shared" ca="1" si="112"/>
        <v/>
      </c>
      <c r="E1083" s="2">
        <v>44180</v>
      </c>
      <c r="F1083" s="1">
        <f>COUNTIF(J1083:O1083,"M*")-COUNTIF(J1083:O1083,"MAL")</f>
        <v>3</v>
      </c>
      <c r="G1083" s="1">
        <f>COUNTIF(J1083:O1083,"J*")</f>
        <v>2</v>
      </c>
      <c r="H1083" s="1">
        <f>COUNTIF(J1083:O1083,"AM*")</f>
        <v>1</v>
      </c>
      <c r="I1083" s="152"/>
      <c r="J1083" s="150" t="s">
        <v>8</v>
      </c>
      <c r="K1083" s="150" t="s">
        <v>77</v>
      </c>
      <c r="L1083" s="150" t="s">
        <v>1</v>
      </c>
      <c r="M1083" s="150" t="s">
        <v>8</v>
      </c>
      <c r="N1083" s="150" t="s">
        <v>8</v>
      </c>
      <c r="O1083" s="150" t="s">
        <v>77</v>
      </c>
      <c r="P1083" s="300">
        <v>51</v>
      </c>
      <c r="Q1083" s="1">
        <f>COUNTIF(U1083:Y1083,"M*")-COUNTIF(U1083:Y1083,"MAL")</f>
        <v>2</v>
      </c>
      <c r="R1083" s="1">
        <f>COUNTIF(U1083:Y1083,"J*")</f>
        <v>2</v>
      </c>
      <c r="S1083" s="1">
        <f>COUNTIF(U1083:Y1083,"AM*")</f>
        <v>1</v>
      </c>
      <c r="T1083" s="152"/>
      <c r="U1083" s="150" t="s">
        <v>8</v>
      </c>
      <c r="V1083" s="150" t="s">
        <v>8</v>
      </c>
      <c r="W1083" s="150" t="s">
        <v>77</v>
      </c>
      <c r="X1083" s="150" t="s">
        <v>77</v>
      </c>
      <c r="Y1083" s="150" t="s">
        <v>1</v>
      </c>
      <c r="Z1083" s="156"/>
      <c r="AA1083" s="157"/>
      <c r="AC1083" s="42" t="str">
        <f t="shared" ca="1" si="106"/>
        <v/>
      </c>
      <c r="AD1083" s="44" t="str">
        <f t="shared" ca="1" si="107"/>
        <v/>
      </c>
      <c r="AE1083" s="46" t="str">
        <f t="shared" ca="1" si="108"/>
        <v/>
      </c>
      <c r="AF1083" s="48" t="str">
        <f t="shared" ca="1" si="109"/>
        <v/>
      </c>
      <c r="AG1083" s="50" t="str">
        <f t="shared" ca="1" si="110"/>
        <v/>
      </c>
      <c r="AH1083" s="52" t="str">
        <f t="shared" ca="1" si="111"/>
        <v/>
      </c>
      <c r="AI1083" s="158"/>
    </row>
    <row r="1084" spans="2:35" x14ac:dyDescent="0.25">
      <c r="B1084" s="4" t="e">
        <f>VLOOKUP(E1084,Tableau1[],4,FALSE)</f>
        <v>#N/A</v>
      </c>
      <c r="C1084" s="4" t="str">
        <f>IF(E1084=(LOOKUP(E1084,Tableau1[Date])),"F","NF")</f>
        <v>NF</v>
      </c>
      <c r="D1084" s="92" t="str">
        <f t="shared" ca="1" si="112"/>
        <v/>
      </c>
      <c r="E1084" s="2">
        <v>44181</v>
      </c>
      <c r="F1084" s="1">
        <f>COUNTIF(J1084:O1084,"M*")-COUNTIF(J1084:O1084,"MAL")</f>
        <v>3</v>
      </c>
      <c r="G1084" s="1">
        <f>COUNTIF(J1084:O1084,"J*")</f>
        <v>2</v>
      </c>
      <c r="H1084" s="1">
        <f>COUNTIF(J1084:O1084,"AM*")</f>
        <v>1</v>
      </c>
      <c r="I1084" s="152"/>
      <c r="J1084" s="150" t="s">
        <v>8</v>
      </c>
      <c r="K1084" s="150" t="s">
        <v>77</v>
      </c>
      <c r="L1084" s="150" t="s">
        <v>1</v>
      </c>
      <c r="M1084" s="150" t="s">
        <v>8</v>
      </c>
      <c r="N1084" s="150" t="s">
        <v>87</v>
      </c>
      <c r="O1084" s="150" t="s">
        <v>77</v>
      </c>
      <c r="P1084" s="300"/>
      <c r="Q1084" s="1">
        <f>COUNTIF(U1084:Y1084,"M*")-COUNTIF(U1084:Y1084,"MAL")</f>
        <v>2</v>
      </c>
      <c r="R1084" s="1">
        <f>COUNTIF(U1084:Y1084,"J*")</f>
        <v>2</v>
      </c>
      <c r="S1084" s="1">
        <f>COUNTIF(U1084:Y1084,"AM*")</f>
        <v>1</v>
      </c>
      <c r="T1084" s="152"/>
      <c r="U1084" s="150" t="s">
        <v>8</v>
      </c>
      <c r="V1084" s="150" t="s">
        <v>8</v>
      </c>
      <c r="W1084" s="150" t="s">
        <v>77</v>
      </c>
      <c r="X1084" s="150" t="s">
        <v>77</v>
      </c>
      <c r="Y1084" s="150" t="s">
        <v>1</v>
      </c>
      <c r="Z1084" s="156"/>
      <c r="AA1084" s="157"/>
      <c r="AC1084" s="42" t="str">
        <f t="shared" ca="1" si="106"/>
        <v/>
      </c>
      <c r="AD1084" s="44" t="str">
        <f t="shared" ca="1" si="107"/>
        <v/>
      </c>
      <c r="AE1084" s="46" t="str">
        <f t="shared" ca="1" si="108"/>
        <v/>
      </c>
      <c r="AF1084" s="48" t="str">
        <f t="shared" ca="1" si="109"/>
        <v/>
      </c>
      <c r="AG1084" s="50" t="str">
        <f t="shared" ca="1" si="110"/>
        <v/>
      </c>
      <c r="AH1084" s="52" t="str">
        <f t="shared" ca="1" si="111"/>
        <v/>
      </c>
      <c r="AI1084" s="158"/>
    </row>
    <row r="1085" spans="2:35" x14ac:dyDescent="0.25">
      <c r="B1085" s="4" t="e">
        <f>VLOOKUP(E1085,Tableau1[],4,FALSE)</f>
        <v>#N/A</v>
      </c>
      <c r="C1085" s="4" t="str">
        <f>IF(E1085=(LOOKUP(E1085,Tableau1[Date])),"F","NF")</f>
        <v>NF</v>
      </c>
      <c r="D1085" s="92" t="str">
        <f t="shared" ca="1" si="112"/>
        <v/>
      </c>
      <c r="E1085" s="2">
        <v>44182</v>
      </c>
      <c r="F1085" s="1">
        <f>COUNTIF(J1085:O1085,"M*")-COUNTIF(J1085:O1085,"MAL")</f>
        <v>3</v>
      </c>
      <c r="G1085" s="1">
        <f>COUNTIF(J1085:O1085,"J*")</f>
        <v>2</v>
      </c>
      <c r="H1085" s="1">
        <f>COUNTIF(J1085:O1085,"AM*")</f>
        <v>1</v>
      </c>
      <c r="I1085" s="152" t="s">
        <v>97</v>
      </c>
      <c r="J1085" s="150" t="s">
        <v>8</v>
      </c>
      <c r="K1085" s="150" t="s">
        <v>77</v>
      </c>
      <c r="L1085" s="150" t="s">
        <v>1</v>
      </c>
      <c r="M1085" s="150" t="s">
        <v>8</v>
      </c>
      <c r="N1085" s="150" t="s">
        <v>8</v>
      </c>
      <c r="O1085" s="150" t="s">
        <v>77</v>
      </c>
      <c r="P1085" s="56"/>
      <c r="Q1085" s="1">
        <f>COUNTIF(U1085:Y1085,"M*")-COUNTIF(U1085:Y1085,"MAL")</f>
        <v>2</v>
      </c>
      <c r="R1085" s="1">
        <f>COUNTIF(U1085:Y1085,"J*")</f>
        <v>2</v>
      </c>
      <c r="S1085" s="1">
        <f>COUNTIF(U1085:Y1085,"AM*")</f>
        <v>1</v>
      </c>
      <c r="T1085" s="152"/>
      <c r="U1085" s="150" t="s">
        <v>8</v>
      </c>
      <c r="V1085" s="150" t="s">
        <v>8</v>
      </c>
      <c r="W1085" s="150" t="s">
        <v>77</v>
      </c>
      <c r="X1085" s="150" t="s">
        <v>77</v>
      </c>
      <c r="Y1085" s="150" t="s">
        <v>1</v>
      </c>
      <c r="Z1085" s="156"/>
      <c r="AA1085" s="157"/>
      <c r="AC1085" s="42" t="str">
        <f t="shared" ca="1" si="106"/>
        <v/>
      </c>
      <c r="AD1085" s="44" t="str">
        <f t="shared" ca="1" si="107"/>
        <v/>
      </c>
      <c r="AE1085" s="46" t="str">
        <f t="shared" ca="1" si="108"/>
        <v/>
      </c>
      <c r="AF1085" s="48" t="str">
        <f t="shared" ca="1" si="109"/>
        <v/>
      </c>
      <c r="AG1085" s="50" t="str">
        <f t="shared" ca="1" si="110"/>
        <v/>
      </c>
      <c r="AH1085" s="52" t="str">
        <f t="shared" ca="1" si="111"/>
        <v/>
      </c>
      <c r="AI1085" s="158"/>
    </row>
    <row r="1086" spans="2:35" x14ac:dyDescent="0.25">
      <c r="B1086" s="4" t="e">
        <f>VLOOKUP(E1086,Tableau1[],4,FALSE)</f>
        <v>#N/A</v>
      </c>
      <c r="C1086" s="4" t="str">
        <f>IF(E1086=(LOOKUP(E1086,Tableau1[Date])),"F","NF")</f>
        <v>NF</v>
      </c>
      <c r="D1086" s="92" t="str">
        <f t="shared" ca="1" si="112"/>
        <v/>
      </c>
      <c r="E1086" s="2">
        <v>44183</v>
      </c>
      <c r="F1086" s="1">
        <f>COUNTIF(J1086:O1086,"M*")-COUNTIF(J1086:O1086,"MAL")</f>
        <v>3</v>
      </c>
      <c r="G1086" s="1">
        <f>COUNTIF(J1086:O1086,"J*")</f>
        <v>2</v>
      </c>
      <c r="H1086" s="1">
        <f>COUNTIF(J1086:O1086,"AM*")</f>
        <v>1</v>
      </c>
      <c r="I1086" s="152"/>
      <c r="J1086" s="150" t="s">
        <v>8</v>
      </c>
      <c r="K1086" s="150" t="s">
        <v>77</v>
      </c>
      <c r="L1086" s="150" t="s">
        <v>1</v>
      </c>
      <c r="M1086" s="150" t="s">
        <v>8</v>
      </c>
      <c r="N1086" s="150" t="s">
        <v>8</v>
      </c>
      <c r="O1086" s="150" t="s">
        <v>77</v>
      </c>
      <c r="P1086" s="57" t="str">
        <f ca="1">IF((E1086-TODAY())&lt;70,"Verrouillée","Libre")</f>
        <v>Libre</v>
      </c>
      <c r="Q1086" s="1">
        <f>COUNTIF(U1086:Y1086,"M*")-COUNTIF(U1086:Y1086,"MAL")</f>
        <v>2</v>
      </c>
      <c r="R1086" s="1">
        <f>COUNTIF(U1086:Y1086,"J*")</f>
        <v>2</v>
      </c>
      <c r="S1086" s="1">
        <f>COUNTIF(U1086:Y1086,"AM*")</f>
        <v>1</v>
      </c>
      <c r="T1086" s="152"/>
      <c r="U1086" s="150" t="s">
        <v>8</v>
      </c>
      <c r="V1086" s="150" t="s">
        <v>8</v>
      </c>
      <c r="W1086" s="150" t="s">
        <v>77</v>
      </c>
      <c r="X1086" s="150" t="s">
        <v>77</v>
      </c>
      <c r="Y1086" s="150" t="s">
        <v>1</v>
      </c>
      <c r="Z1086" s="156"/>
      <c r="AA1086" s="157"/>
      <c r="AC1086" s="42" t="str">
        <f t="shared" ca="1" si="106"/>
        <v/>
      </c>
      <c r="AD1086" s="44" t="str">
        <f t="shared" ca="1" si="107"/>
        <v/>
      </c>
      <c r="AE1086" s="46" t="str">
        <f t="shared" ca="1" si="108"/>
        <v/>
      </c>
      <c r="AF1086" s="48" t="str">
        <f t="shared" ca="1" si="109"/>
        <v/>
      </c>
      <c r="AG1086" s="50" t="str">
        <f t="shared" ca="1" si="110"/>
        <v/>
      </c>
      <c r="AH1086" s="52" t="str">
        <f t="shared" ca="1" si="111"/>
        <v/>
      </c>
      <c r="AI1086" s="158"/>
    </row>
    <row r="1087" spans="2:35" x14ac:dyDescent="0.25">
      <c r="B1087" s="4" t="e">
        <f>VLOOKUP(E1087,Tableau1[],4,FALSE)</f>
        <v>#N/A</v>
      </c>
      <c r="C1087" s="4" t="str">
        <f>IF(E1087=(LOOKUP(E1087,Tableau1[Date])),"F","NF")</f>
        <v>NF</v>
      </c>
      <c r="D1087" s="92" t="str">
        <f t="shared" ca="1" si="112"/>
        <v/>
      </c>
      <c r="E1087" s="7">
        <v>44184</v>
      </c>
      <c r="I1087" s="152"/>
      <c r="J1087" s="150"/>
      <c r="K1087" s="150"/>
      <c r="L1087" s="150"/>
      <c r="M1087" s="150"/>
      <c r="N1087" s="150"/>
      <c r="O1087" s="150"/>
      <c r="T1087" s="152"/>
      <c r="U1087" s="150"/>
      <c r="V1087" s="150"/>
      <c r="W1087" s="150"/>
      <c r="X1087" s="150"/>
      <c r="Y1087" s="150"/>
      <c r="Z1087" s="156"/>
      <c r="AA1087" s="157"/>
      <c r="AC1087" s="42" t="str">
        <f t="shared" ca="1" si="106"/>
        <v/>
      </c>
      <c r="AD1087" s="44" t="str">
        <f t="shared" ca="1" si="107"/>
        <v/>
      </c>
      <c r="AE1087" s="46" t="str">
        <f t="shared" ca="1" si="108"/>
        <v/>
      </c>
      <c r="AF1087" s="48" t="str">
        <f t="shared" ca="1" si="109"/>
        <v/>
      </c>
      <c r="AG1087" s="50" t="str">
        <f t="shared" ca="1" si="110"/>
        <v/>
      </c>
      <c r="AH1087" s="52" t="str">
        <f t="shared" ca="1" si="111"/>
        <v/>
      </c>
      <c r="AI1087" s="158"/>
    </row>
    <row r="1088" spans="2:35" x14ac:dyDescent="0.25">
      <c r="B1088" s="4" t="e">
        <f>VLOOKUP(E1088,Tableau1[],4,FALSE)</f>
        <v>#N/A</v>
      </c>
      <c r="C1088" s="4" t="str">
        <f>IF(E1088=(LOOKUP(E1088,Tableau1[Date])),"F","NF")</f>
        <v>NF</v>
      </c>
      <c r="D1088" s="92" t="str">
        <f t="shared" ca="1" si="112"/>
        <v/>
      </c>
      <c r="E1088" s="7">
        <v>44185</v>
      </c>
      <c r="I1088" s="152"/>
      <c r="J1088" s="150"/>
      <c r="K1088" s="150"/>
      <c r="L1088" s="150"/>
      <c r="M1088" s="150"/>
      <c r="N1088" s="150"/>
      <c r="O1088" s="150"/>
      <c r="T1088" s="152"/>
      <c r="U1088" s="150"/>
      <c r="V1088" s="150"/>
      <c r="W1088" s="150"/>
      <c r="X1088" s="150"/>
      <c r="Y1088" s="150"/>
      <c r="Z1088" s="156"/>
      <c r="AA1088" s="157"/>
      <c r="AC1088" s="42" t="str">
        <f t="shared" ca="1" si="106"/>
        <v/>
      </c>
      <c r="AD1088" s="44" t="str">
        <f t="shared" ca="1" si="107"/>
        <v/>
      </c>
      <c r="AE1088" s="46" t="str">
        <f t="shared" ca="1" si="108"/>
        <v/>
      </c>
      <c r="AF1088" s="48" t="str">
        <f t="shared" ca="1" si="109"/>
        <v/>
      </c>
      <c r="AG1088" s="50" t="str">
        <f t="shared" ca="1" si="110"/>
        <v/>
      </c>
      <c r="AH1088" s="52" t="str">
        <f t="shared" ca="1" si="111"/>
        <v/>
      </c>
      <c r="AI1088" s="158"/>
    </row>
    <row r="1089" spans="2:35" x14ac:dyDescent="0.25">
      <c r="B1089" s="4" t="e">
        <f>VLOOKUP(E1089,Tableau1[],4,FALSE)</f>
        <v>#N/A</v>
      </c>
      <c r="C1089" s="4" t="str">
        <f>IF(E1089=(LOOKUP(E1089,Tableau1[Date])),"F","NF")</f>
        <v>NF</v>
      </c>
      <c r="D1089" s="92" t="str">
        <f t="shared" ca="1" si="112"/>
        <v/>
      </c>
      <c r="E1089" s="2">
        <v>44186</v>
      </c>
      <c r="F1089" s="1">
        <f>COUNTIF(J1089:O1089,"M*")-COUNTIF(J1089:O1089,"MAL")</f>
        <v>2</v>
      </c>
      <c r="G1089" s="1">
        <f>COUNTIF(J1089:O1089,"J*")</f>
        <v>1</v>
      </c>
      <c r="H1089" s="1">
        <f>COUNTIF(J1089:O1089,"AM*")</f>
        <v>1</v>
      </c>
      <c r="I1089" s="152"/>
      <c r="J1089" s="150" t="s">
        <v>88</v>
      </c>
      <c r="K1089" s="150" t="s">
        <v>8</v>
      </c>
      <c r="L1089" s="150" t="s">
        <v>8</v>
      </c>
      <c r="M1089" s="150" t="s">
        <v>88</v>
      </c>
      <c r="N1089" s="150" t="s">
        <v>77</v>
      </c>
      <c r="O1089" s="150" t="s">
        <v>1</v>
      </c>
      <c r="P1089" s="20" t="s">
        <v>59</v>
      </c>
      <c r="Q1089" s="1">
        <f>COUNTIF(U1089:Y1089,"M*")-COUNTIF(U1089:Y1089,"MAL")</f>
        <v>2</v>
      </c>
      <c r="R1089" s="1">
        <f>COUNTIF(U1089:Y1089,"J*")</f>
        <v>1</v>
      </c>
      <c r="S1089" s="1">
        <f>COUNTIF(U1089:Y1089,"AM*")</f>
        <v>2</v>
      </c>
      <c r="T1089" s="152"/>
      <c r="U1089" s="150" t="s">
        <v>8</v>
      </c>
      <c r="V1089" s="150" t="s">
        <v>77</v>
      </c>
      <c r="W1089" s="150" t="s">
        <v>1</v>
      </c>
      <c r="X1089" s="150" t="s">
        <v>1</v>
      </c>
      <c r="Y1089" s="150" t="s">
        <v>8</v>
      </c>
      <c r="Z1089" s="156"/>
      <c r="AA1089" s="157"/>
      <c r="AC1089" s="42" t="str">
        <f t="shared" ca="1" si="106"/>
        <v/>
      </c>
      <c r="AD1089" s="44" t="str">
        <f t="shared" ca="1" si="107"/>
        <v/>
      </c>
      <c r="AE1089" s="46" t="str">
        <f t="shared" ca="1" si="108"/>
        <v/>
      </c>
      <c r="AF1089" s="48" t="str">
        <f t="shared" ca="1" si="109"/>
        <v/>
      </c>
      <c r="AG1089" s="50" t="str">
        <f t="shared" ca="1" si="110"/>
        <v/>
      </c>
      <c r="AH1089" s="52" t="str">
        <f t="shared" ca="1" si="111"/>
        <v/>
      </c>
      <c r="AI1089" s="158"/>
    </row>
    <row r="1090" spans="2:35" x14ac:dyDescent="0.25">
      <c r="B1090" s="4" t="e">
        <f>VLOOKUP(E1090,Tableau1[],4,FALSE)</f>
        <v>#N/A</v>
      </c>
      <c r="C1090" s="4" t="str">
        <f>IF(E1090=(LOOKUP(E1090,Tableau1[Date])),"F","NF")</f>
        <v>NF</v>
      </c>
      <c r="D1090" s="92" t="str">
        <f t="shared" ca="1" si="112"/>
        <v/>
      </c>
      <c r="E1090" s="2">
        <v>44187</v>
      </c>
      <c r="F1090" s="1">
        <f>COUNTIF(J1090:O1090,"M*")-COUNTIF(J1090:O1090,"MAL")</f>
        <v>2</v>
      </c>
      <c r="G1090" s="1">
        <f>COUNTIF(J1090:O1090,"J*")</f>
        <v>1</v>
      </c>
      <c r="H1090" s="1">
        <f>COUNTIF(J1090:O1090,"AM*")</f>
        <v>1</v>
      </c>
      <c r="I1090" s="152"/>
      <c r="J1090" s="150" t="s">
        <v>88</v>
      </c>
      <c r="K1090" s="150" t="s">
        <v>8</v>
      </c>
      <c r="L1090" s="150" t="s">
        <v>8</v>
      </c>
      <c r="M1090" s="150" t="s">
        <v>88</v>
      </c>
      <c r="N1090" s="150" t="s">
        <v>77</v>
      </c>
      <c r="O1090" s="150" t="s">
        <v>1</v>
      </c>
      <c r="P1090" s="302">
        <v>52</v>
      </c>
      <c r="Q1090" s="1">
        <f>COUNTIF(U1090:Y1090,"M*")-COUNTIF(U1090:Y1090,"MAL")</f>
        <v>2</v>
      </c>
      <c r="R1090" s="1">
        <f>COUNTIF(U1090:Y1090,"J*")</f>
        <v>1</v>
      </c>
      <c r="S1090" s="1">
        <f>COUNTIF(U1090:Y1090,"AM*")</f>
        <v>2</v>
      </c>
      <c r="T1090" s="152"/>
      <c r="U1090" s="150" t="s">
        <v>8</v>
      </c>
      <c r="V1090" s="150" t="s">
        <v>77</v>
      </c>
      <c r="W1090" s="150" t="s">
        <v>1</v>
      </c>
      <c r="X1090" s="150" t="s">
        <v>1</v>
      </c>
      <c r="Y1090" s="150" t="s">
        <v>8</v>
      </c>
      <c r="Z1090" s="156"/>
      <c r="AA1090" s="157"/>
      <c r="AC1090" s="42" t="str">
        <f t="shared" ca="1" si="106"/>
        <v/>
      </c>
      <c r="AD1090" s="44" t="str">
        <f t="shared" ca="1" si="107"/>
        <v/>
      </c>
      <c r="AE1090" s="46" t="str">
        <f t="shared" ca="1" si="108"/>
        <v/>
      </c>
      <c r="AF1090" s="48" t="str">
        <f t="shared" ca="1" si="109"/>
        <v/>
      </c>
      <c r="AG1090" s="50" t="str">
        <f t="shared" ca="1" si="110"/>
        <v/>
      </c>
      <c r="AH1090" s="52" t="str">
        <f t="shared" ca="1" si="111"/>
        <v/>
      </c>
      <c r="AI1090" s="158"/>
    </row>
    <row r="1091" spans="2:35" x14ac:dyDescent="0.25">
      <c r="B1091" s="4" t="e">
        <f>VLOOKUP(E1091,Tableau1[],4,FALSE)</f>
        <v>#N/A</v>
      </c>
      <c r="C1091" s="4" t="str">
        <f>IF(E1091=(LOOKUP(E1091,Tableau1[Date])),"F","NF")</f>
        <v>NF</v>
      </c>
      <c r="D1091" s="92" t="str">
        <f t="shared" ca="1" si="112"/>
        <v/>
      </c>
      <c r="E1091" s="2">
        <v>44188</v>
      </c>
      <c r="F1091" s="1">
        <f>COUNTIF(J1091:O1091,"M*")-COUNTIF(J1091:O1091,"MAL")</f>
        <v>2</v>
      </c>
      <c r="G1091" s="1">
        <f>COUNTIF(J1091:O1091,"J*")</f>
        <v>1</v>
      </c>
      <c r="H1091" s="1">
        <f>COUNTIF(J1091:O1091,"AM*")</f>
        <v>1</v>
      </c>
      <c r="I1091" s="152"/>
      <c r="J1091" s="150" t="s">
        <v>88</v>
      </c>
      <c r="K1091" s="150" t="s">
        <v>8</v>
      </c>
      <c r="L1091" s="150" t="s">
        <v>8</v>
      </c>
      <c r="M1091" s="150" t="s">
        <v>88</v>
      </c>
      <c r="N1091" s="150" t="s">
        <v>77</v>
      </c>
      <c r="O1091" s="150" t="s">
        <v>1</v>
      </c>
      <c r="P1091" s="302"/>
      <c r="Q1091" s="1">
        <f>COUNTIF(U1091:Y1091,"M*")-COUNTIF(U1091:Y1091,"MAL")</f>
        <v>2</v>
      </c>
      <c r="R1091" s="1">
        <f>COUNTIF(U1091:Y1091,"J*")</f>
        <v>1</v>
      </c>
      <c r="S1091" s="1">
        <f>COUNTIF(U1091:Y1091,"AM*")</f>
        <v>2</v>
      </c>
      <c r="T1091" s="152"/>
      <c r="U1091" s="150" t="s">
        <v>8</v>
      </c>
      <c r="V1091" s="150" t="s">
        <v>77</v>
      </c>
      <c r="W1091" s="150" t="s">
        <v>1</v>
      </c>
      <c r="X1091" s="150" t="s">
        <v>1</v>
      </c>
      <c r="Y1091" s="150" t="s">
        <v>8</v>
      </c>
      <c r="Z1091" s="156"/>
      <c r="AA1091" s="157"/>
      <c r="AC1091" s="42" t="str">
        <f t="shared" ca="1" si="106"/>
        <v/>
      </c>
      <c r="AD1091" s="44" t="str">
        <f t="shared" ca="1" si="107"/>
        <v/>
      </c>
      <c r="AE1091" s="46" t="str">
        <f t="shared" ca="1" si="108"/>
        <v/>
      </c>
      <c r="AF1091" s="48" t="str">
        <f t="shared" ca="1" si="109"/>
        <v/>
      </c>
      <c r="AG1091" s="50" t="str">
        <f t="shared" ca="1" si="110"/>
        <v/>
      </c>
      <c r="AH1091" s="52" t="str">
        <f t="shared" ca="1" si="111"/>
        <v/>
      </c>
      <c r="AI1091" s="158"/>
    </row>
    <row r="1092" spans="2:35" x14ac:dyDescent="0.25">
      <c r="B1092" s="4" t="e">
        <f>VLOOKUP(E1092,Tableau1[],4,FALSE)</f>
        <v>#N/A</v>
      </c>
      <c r="C1092" s="4" t="str">
        <f>IF(E1092=(LOOKUP(E1092,Tableau1[Date])),"F","NF")</f>
        <v>NF</v>
      </c>
      <c r="D1092" s="92" t="str">
        <f t="shared" ca="1" si="112"/>
        <v/>
      </c>
      <c r="E1092" s="2">
        <v>44189</v>
      </c>
      <c r="F1092" s="1">
        <f>COUNTIF(J1092:O1092,"M*")-COUNTIF(J1092:O1092,"MAL")</f>
        <v>2</v>
      </c>
      <c r="G1092" s="1">
        <f>COUNTIF(J1092:O1092,"J*")</f>
        <v>1</v>
      </c>
      <c r="H1092" s="1">
        <f>COUNTIF(J1092:O1092,"AM*")</f>
        <v>1</v>
      </c>
      <c r="I1092" s="152"/>
      <c r="J1092" s="150" t="s">
        <v>88</v>
      </c>
      <c r="K1092" s="150" t="s">
        <v>8</v>
      </c>
      <c r="L1092" s="150" t="s">
        <v>8</v>
      </c>
      <c r="M1092" s="150" t="s">
        <v>88</v>
      </c>
      <c r="N1092" s="150" t="s">
        <v>77</v>
      </c>
      <c r="O1092" s="150" t="s">
        <v>1</v>
      </c>
      <c r="P1092" s="19"/>
      <c r="Q1092" s="1">
        <f>COUNTIF(U1092:Y1092,"M*")-COUNTIF(U1092:Y1092,"MAL")</f>
        <v>2</v>
      </c>
      <c r="R1092" s="1">
        <f>COUNTIF(U1092:Y1092,"J*")</f>
        <v>1</v>
      </c>
      <c r="S1092" s="1">
        <f>COUNTIF(U1092:Y1092,"AM*")</f>
        <v>2</v>
      </c>
      <c r="T1092" s="152"/>
      <c r="U1092" s="150" t="s">
        <v>8</v>
      </c>
      <c r="V1092" s="150" t="s">
        <v>77</v>
      </c>
      <c r="W1092" s="150" t="s">
        <v>1</v>
      </c>
      <c r="X1092" s="150" t="s">
        <v>1</v>
      </c>
      <c r="Y1092" s="150" t="s">
        <v>8</v>
      </c>
      <c r="Z1092" s="156"/>
      <c r="AA1092" s="157"/>
      <c r="AC1092" s="42" t="str">
        <f t="shared" ref="AC1092:AC1100" ca="1" si="113">IF(E1092=TODAY(), "&lt;", "")</f>
        <v/>
      </c>
      <c r="AD1092" s="44" t="str">
        <f t="shared" ref="AD1092:AD1100" ca="1" si="114">IF(E1092=TODAY(), "=", "")</f>
        <v/>
      </c>
      <c r="AE1092" s="46" t="str">
        <f t="shared" ref="AE1092:AE1100" ca="1" si="115">IF(E1092=TODAY(), "=", "")</f>
        <v/>
      </c>
      <c r="AF1092" s="48" t="str">
        <f t="shared" ref="AF1092:AF1100" ca="1" si="116">IF(E1092=TODAY(), "=", "")</f>
        <v/>
      </c>
      <c r="AG1092" s="50" t="str">
        <f t="shared" ref="AG1092:AG1100" ca="1" si="117">IF(E1092=TODAY(), "=", "")</f>
        <v/>
      </c>
      <c r="AH1092" s="52" t="str">
        <f t="shared" ref="AH1092:AH1100" ca="1" si="118">IF(E1092=TODAY(), "=", "")</f>
        <v/>
      </c>
      <c r="AI1092" s="158"/>
    </row>
    <row r="1093" spans="2:35" x14ac:dyDescent="0.25">
      <c r="B1093" s="4" t="str">
        <f>VLOOKUP(E1093,Tableau1[],4,FALSE)</f>
        <v>NON</v>
      </c>
      <c r="C1093" s="4" t="str">
        <f>IF(E1093=(LOOKUP(E1093,Tableau1[Date])),"F","NF")</f>
        <v>F</v>
      </c>
      <c r="D1093" s="92" t="str">
        <f t="shared" ca="1" si="112"/>
        <v/>
      </c>
      <c r="E1093" s="2">
        <v>44190</v>
      </c>
      <c r="F1093" s="1">
        <f>COUNTIF(J1093:O1093,"M*")-COUNTIF(J1093:O1093,"MAL")</f>
        <v>0</v>
      </c>
      <c r="G1093" s="1">
        <f>COUNTIF(J1093:O1093,"J*")</f>
        <v>0</v>
      </c>
      <c r="H1093" s="1">
        <f>COUNTIF(J1093:O1093,"AM*")</f>
        <v>0</v>
      </c>
      <c r="I1093" s="152"/>
      <c r="J1093" s="150" t="s">
        <v>58</v>
      </c>
      <c r="K1093" s="150" t="s">
        <v>58</v>
      </c>
      <c r="L1093" s="150" t="s">
        <v>58</v>
      </c>
      <c r="M1093" s="150" t="s">
        <v>58</v>
      </c>
      <c r="N1093" s="150" t="s">
        <v>58</v>
      </c>
      <c r="O1093" s="150" t="s">
        <v>58</v>
      </c>
      <c r="P1093" s="21" t="str">
        <f ca="1">IF((E1093-TODAY())&lt;70,"Verrouillée","Libre")</f>
        <v>Libre</v>
      </c>
      <c r="Q1093" s="1">
        <f>COUNTIF(U1093:Y1093,"M*")-COUNTIF(U1093:Y1093,"MAL")</f>
        <v>0</v>
      </c>
      <c r="R1093" s="1">
        <f>COUNTIF(U1093:Y1093,"J*")</f>
        <v>0</v>
      </c>
      <c r="S1093" s="1">
        <f>COUNTIF(U1093:Y1093,"AM*")</f>
        <v>0</v>
      </c>
      <c r="T1093" s="152"/>
      <c r="U1093" s="150" t="s">
        <v>58</v>
      </c>
      <c r="V1093" s="150" t="s">
        <v>58</v>
      </c>
      <c r="W1093" s="150" t="s">
        <v>58</v>
      </c>
      <c r="X1093" s="150" t="s">
        <v>58</v>
      </c>
      <c r="Y1093" s="150" t="s">
        <v>58</v>
      </c>
      <c r="Z1093" s="156"/>
      <c r="AA1093" s="157"/>
      <c r="AC1093" s="42" t="str">
        <f t="shared" ca="1" si="113"/>
        <v/>
      </c>
      <c r="AD1093" s="44" t="str">
        <f t="shared" ca="1" si="114"/>
        <v/>
      </c>
      <c r="AE1093" s="46" t="str">
        <f t="shared" ca="1" si="115"/>
        <v/>
      </c>
      <c r="AF1093" s="48" t="str">
        <f t="shared" ca="1" si="116"/>
        <v/>
      </c>
      <c r="AG1093" s="50" t="str">
        <f t="shared" ca="1" si="117"/>
        <v/>
      </c>
      <c r="AH1093" s="52" t="str">
        <f t="shared" ca="1" si="118"/>
        <v/>
      </c>
      <c r="AI1093" s="158"/>
    </row>
    <row r="1094" spans="2:35" x14ac:dyDescent="0.25">
      <c r="B1094" s="4" t="e">
        <f>VLOOKUP(E1094,Tableau1[],4,FALSE)</f>
        <v>#N/A</v>
      </c>
      <c r="C1094" s="4" t="str">
        <f>IF(E1094=(LOOKUP(E1094,Tableau1[Date])),"F","NF")</f>
        <v>NF</v>
      </c>
      <c r="D1094" s="92" t="str">
        <f t="shared" ca="1" si="112"/>
        <v/>
      </c>
      <c r="E1094" s="7">
        <v>44191</v>
      </c>
      <c r="I1094" s="152"/>
      <c r="J1094" s="150"/>
      <c r="K1094" s="150"/>
      <c r="L1094" s="150"/>
      <c r="M1094" s="150"/>
      <c r="N1094" s="150"/>
      <c r="O1094" s="150"/>
      <c r="T1094" s="152"/>
      <c r="U1094" s="150"/>
      <c r="V1094" s="150"/>
      <c r="W1094" s="150"/>
      <c r="X1094" s="150"/>
      <c r="Y1094" s="150"/>
      <c r="Z1094" s="156"/>
      <c r="AA1094" s="157"/>
      <c r="AC1094" s="42" t="str">
        <f t="shared" ca="1" si="113"/>
        <v/>
      </c>
      <c r="AD1094" s="44" t="str">
        <f t="shared" ca="1" si="114"/>
        <v/>
      </c>
      <c r="AE1094" s="46" t="str">
        <f t="shared" ca="1" si="115"/>
        <v/>
      </c>
      <c r="AF1094" s="48" t="str">
        <f t="shared" ca="1" si="116"/>
        <v/>
      </c>
      <c r="AG1094" s="50" t="str">
        <f t="shared" ca="1" si="117"/>
        <v/>
      </c>
      <c r="AH1094" s="52" t="str">
        <f t="shared" ca="1" si="118"/>
        <v/>
      </c>
      <c r="AI1094" s="158"/>
    </row>
    <row r="1095" spans="2:35" x14ac:dyDescent="0.25">
      <c r="B1095" s="4" t="e">
        <f>VLOOKUP(E1095,Tableau1[],4,FALSE)</f>
        <v>#N/A</v>
      </c>
      <c r="C1095" s="4" t="str">
        <f>IF(E1095=(LOOKUP(E1095,Tableau1[Date])),"F","NF")</f>
        <v>NF</v>
      </c>
      <c r="D1095" s="92" t="str">
        <f t="shared" ca="1" si="112"/>
        <v/>
      </c>
      <c r="E1095" s="7">
        <v>44192</v>
      </c>
      <c r="I1095" s="152"/>
      <c r="J1095" s="150"/>
      <c r="K1095" s="150"/>
      <c r="L1095" s="150"/>
      <c r="M1095" s="150"/>
      <c r="N1095" s="150"/>
      <c r="O1095" s="150"/>
      <c r="T1095" s="152"/>
      <c r="U1095" s="150"/>
      <c r="V1095" s="150"/>
      <c r="W1095" s="150"/>
      <c r="X1095" s="150"/>
      <c r="Y1095" s="150"/>
      <c r="Z1095" s="156"/>
      <c r="AA1095" s="157"/>
      <c r="AC1095" s="42" t="str">
        <f t="shared" ca="1" si="113"/>
        <v/>
      </c>
      <c r="AD1095" s="44" t="str">
        <f t="shared" ca="1" si="114"/>
        <v/>
      </c>
      <c r="AE1095" s="46" t="str">
        <f t="shared" ca="1" si="115"/>
        <v/>
      </c>
      <c r="AF1095" s="48" t="str">
        <f t="shared" ca="1" si="116"/>
        <v/>
      </c>
      <c r="AG1095" s="50" t="str">
        <f t="shared" ca="1" si="117"/>
        <v/>
      </c>
      <c r="AH1095" s="52" t="str">
        <f t="shared" ca="1" si="118"/>
        <v/>
      </c>
      <c r="AI1095" s="158"/>
    </row>
    <row r="1096" spans="2:35" x14ac:dyDescent="0.25">
      <c r="B1096" s="4" t="e">
        <f>VLOOKUP(E1096,Tableau1[],4,FALSE)</f>
        <v>#N/A</v>
      </c>
      <c r="C1096" s="4" t="str">
        <f>IF(E1096=(LOOKUP(E1096,Tableau1[Date])),"F","NF")</f>
        <v>NF</v>
      </c>
      <c r="D1096" s="92" t="str">
        <f t="shared" ca="1" si="112"/>
        <v/>
      </c>
      <c r="E1096" s="2">
        <v>44193</v>
      </c>
      <c r="F1096" s="1">
        <f>COUNTIF(J1096:O1096,"M*")-COUNTIF(J1096:O1096,"MAL")</f>
        <v>3</v>
      </c>
      <c r="G1096" s="1">
        <f>COUNTIF(J1096:O1096,"J*")</f>
        <v>0</v>
      </c>
      <c r="H1096" s="1">
        <f>COUNTIF(J1096:O1096,"AM*")</f>
        <v>0</v>
      </c>
      <c r="I1096" s="152"/>
      <c r="J1096" s="150" t="s">
        <v>8</v>
      </c>
      <c r="K1096" s="150" t="s">
        <v>8</v>
      </c>
      <c r="L1096" s="150" t="s">
        <v>88</v>
      </c>
      <c r="M1096" s="150" t="s">
        <v>8</v>
      </c>
      <c r="N1096" s="150" t="s">
        <v>88</v>
      </c>
      <c r="O1096" s="150" t="s">
        <v>88</v>
      </c>
      <c r="P1096" s="20" t="s">
        <v>59</v>
      </c>
      <c r="Q1096" s="1">
        <f>COUNTIF(U1096:Y1096,"M*")-COUNTIF(U1096:Y1096,"MAL")</f>
        <v>3</v>
      </c>
      <c r="R1096" s="1">
        <f>COUNTIF(U1096:Y1096,"J*")</f>
        <v>1</v>
      </c>
      <c r="S1096" s="1">
        <f>COUNTIF(U1096:Y1096,"AM*")</f>
        <v>1</v>
      </c>
      <c r="T1096" s="152"/>
      <c r="U1096" s="150" t="s">
        <v>8</v>
      </c>
      <c r="V1096" s="150" t="s">
        <v>1</v>
      </c>
      <c r="W1096" s="150" t="s">
        <v>8</v>
      </c>
      <c r="X1096" s="150" t="s">
        <v>8</v>
      </c>
      <c r="Y1096" s="150" t="s">
        <v>77</v>
      </c>
      <c r="Z1096" s="156"/>
      <c r="AA1096" s="157"/>
      <c r="AC1096" s="42" t="str">
        <f t="shared" ca="1" si="113"/>
        <v/>
      </c>
      <c r="AD1096" s="44" t="str">
        <f t="shared" ca="1" si="114"/>
        <v/>
      </c>
      <c r="AE1096" s="46" t="str">
        <f t="shared" ca="1" si="115"/>
        <v/>
      </c>
      <c r="AF1096" s="48" t="str">
        <f t="shared" ca="1" si="116"/>
        <v/>
      </c>
      <c r="AG1096" s="50" t="str">
        <f t="shared" ca="1" si="117"/>
        <v/>
      </c>
      <c r="AH1096" s="52" t="str">
        <f t="shared" ca="1" si="118"/>
        <v/>
      </c>
      <c r="AI1096" s="158"/>
    </row>
    <row r="1097" spans="2:35" x14ac:dyDescent="0.25">
      <c r="B1097" s="4" t="e">
        <f>VLOOKUP(E1097,Tableau1[],4,FALSE)</f>
        <v>#N/A</v>
      </c>
      <c r="C1097" s="4" t="str">
        <f>IF(E1097=(LOOKUP(E1097,Tableau1[Date])),"F","NF")</f>
        <v>NF</v>
      </c>
      <c r="D1097" s="92" t="str">
        <f t="shared" ca="1" si="112"/>
        <v/>
      </c>
      <c r="E1097" s="2">
        <v>44194</v>
      </c>
      <c r="F1097" s="1">
        <f>COUNTIF(J1097:O1097,"M*")-COUNTIF(J1097:O1097,"MAL")</f>
        <v>3</v>
      </c>
      <c r="G1097" s="1">
        <f>COUNTIF(J1097:O1097,"J*")</f>
        <v>0</v>
      </c>
      <c r="H1097" s="1">
        <f>COUNTIF(J1097:O1097,"AM*")</f>
        <v>0</v>
      </c>
      <c r="I1097" s="152"/>
      <c r="J1097" s="150" t="s">
        <v>8</v>
      </c>
      <c r="K1097" s="150" t="s">
        <v>8</v>
      </c>
      <c r="L1097" s="150" t="s">
        <v>88</v>
      </c>
      <c r="M1097" s="150" t="s">
        <v>8</v>
      </c>
      <c r="N1097" s="150" t="s">
        <v>88</v>
      </c>
      <c r="O1097" s="150" t="s">
        <v>88</v>
      </c>
      <c r="P1097" s="302">
        <v>53</v>
      </c>
      <c r="Q1097" s="1">
        <f>COUNTIF(U1097:Y1097,"M*")-COUNTIF(U1097:Y1097,"MAL")</f>
        <v>3</v>
      </c>
      <c r="R1097" s="1">
        <f>COUNTIF(U1097:Y1097,"J*")</f>
        <v>1</v>
      </c>
      <c r="S1097" s="1">
        <f>COUNTIF(U1097:Y1097,"AM*")</f>
        <v>1</v>
      </c>
      <c r="T1097" s="152"/>
      <c r="U1097" s="150" t="s">
        <v>8</v>
      </c>
      <c r="V1097" s="150" t="s">
        <v>1</v>
      </c>
      <c r="W1097" s="150" t="s">
        <v>8</v>
      </c>
      <c r="X1097" s="150" t="s">
        <v>8</v>
      </c>
      <c r="Y1097" s="150" t="s">
        <v>77</v>
      </c>
      <c r="Z1097" s="156"/>
      <c r="AA1097" s="288"/>
      <c r="AC1097" s="42" t="str">
        <f t="shared" ca="1" si="113"/>
        <v/>
      </c>
      <c r="AD1097" s="44" t="str">
        <f t="shared" ca="1" si="114"/>
        <v/>
      </c>
      <c r="AE1097" s="46" t="str">
        <f t="shared" ca="1" si="115"/>
        <v/>
      </c>
      <c r="AF1097" s="48" t="str">
        <f t="shared" ca="1" si="116"/>
        <v/>
      </c>
      <c r="AG1097" s="50" t="str">
        <f t="shared" ca="1" si="117"/>
        <v/>
      </c>
      <c r="AH1097" s="52" t="str">
        <f t="shared" ca="1" si="118"/>
        <v/>
      </c>
      <c r="AI1097" s="158"/>
    </row>
    <row r="1098" spans="2:35" x14ac:dyDescent="0.25">
      <c r="B1098" s="4" t="e">
        <f>VLOOKUP(E1098,Tableau1[],4,FALSE)</f>
        <v>#N/A</v>
      </c>
      <c r="C1098" s="4" t="str">
        <f>IF(E1098=(LOOKUP(E1098,Tableau1[Date])),"F","NF")</f>
        <v>NF</v>
      </c>
      <c r="D1098" s="92" t="str">
        <f t="shared" ca="1" si="112"/>
        <v/>
      </c>
      <c r="E1098" s="2">
        <v>44195</v>
      </c>
      <c r="F1098" s="1">
        <f>COUNTIF(J1098:O1098,"M*")-COUNTIF(J1098:O1098,"MAL")</f>
        <v>3</v>
      </c>
      <c r="G1098" s="1">
        <f>COUNTIF(J1098:O1098,"J*")</f>
        <v>0</v>
      </c>
      <c r="H1098" s="1">
        <f>COUNTIF(J1098:O1098,"AM*")</f>
        <v>0</v>
      </c>
      <c r="I1098" s="152"/>
      <c r="J1098" s="150" t="s">
        <v>8</v>
      </c>
      <c r="K1098" s="150" t="s">
        <v>8</v>
      </c>
      <c r="L1098" s="150" t="s">
        <v>88</v>
      </c>
      <c r="M1098" s="150" t="s">
        <v>8</v>
      </c>
      <c r="N1098" s="150" t="s">
        <v>88</v>
      </c>
      <c r="O1098" s="150" t="s">
        <v>88</v>
      </c>
      <c r="P1098" s="302"/>
      <c r="Q1098" s="1">
        <f>COUNTIF(U1098:Y1098,"M*")-COUNTIF(U1098:Y1098,"MAL")</f>
        <v>3</v>
      </c>
      <c r="R1098" s="1">
        <f>COUNTIF(U1098:Y1098,"J*")</f>
        <v>1</v>
      </c>
      <c r="S1098" s="1">
        <f>COUNTIF(U1098:Y1098,"AM*")</f>
        <v>1</v>
      </c>
      <c r="T1098" s="152"/>
      <c r="U1098" s="150" t="s">
        <v>8</v>
      </c>
      <c r="V1098" s="150" t="s">
        <v>1</v>
      </c>
      <c r="W1098" s="150" t="s">
        <v>8</v>
      </c>
      <c r="X1098" s="150" t="s">
        <v>8</v>
      </c>
      <c r="Y1098" s="150" t="s">
        <v>77</v>
      </c>
      <c r="Z1098" s="156"/>
      <c r="AA1098" s="157"/>
      <c r="AC1098" s="42" t="str">
        <f t="shared" ca="1" si="113"/>
        <v/>
      </c>
      <c r="AD1098" s="44" t="str">
        <f t="shared" ca="1" si="114"/>
        <v/>
      </c>
      <c r="AE1098" s="46" t="str">
        <f t="shared" ca="1" si="115"/>
        <v/>
      </c>
      <c r="AF1098" s="48" t="str">
        <f t="shared" ca="1" si="116"/>
        <v/>
      </c>
      <c r="AG1098" s="50" t="str">
        <f t="shared" ca="1" si="117"/>
        <v/>
      </c>
      <c r="AH1098" s="52" t="str">
        <f t="shared" ca="1" si="118"/>
        <v/>
      </c>
      <c r="AI1098" s="158"/>
    </row>
    <row r="1099" spans="2:35" x14ac:dyDescent="0.25">
      <c r="B1099" s="4" t="e">
        <f>VLOOKUP(E1099,Tableau1[],4,FALSE)</f>
        <v>#N/A</v>
      </c>
      <c r="C1099" s="4" t="str">
        <f>IF(E1099=(LOOKUP(E1099,Tableau1[Date])),"F","NF")</f>
        <v>NF</v>
      </c>
      <c r="D1099" s="92" t="str">
        <f t="shared" ca="1" si="112"/>
        <v/>
      </c>
      <c r="E1099" s="2">
        <v>44196</v>
      </c>
      <c r="F1099" s="1">
        <f>COUNTIF(J1099:O1099,"M*")-COUNTIF(J1099:O1099,"MAL")</f>
        <v>3</v>
      </c>
      <c r="G1099" s="1">
        <f>COUNTIF(J1099:O1099,"J*")</f>
        <v>0</v>
      </c>
      <c r="H1099" s="1">
        <f>COUNTIF(J1099:O1099,"AM*")</f>
        <v>0</v>
      </c>
      <c r="I1099" s="152"/>
      <c r="J1099" s="150" t="s">
        <v>8</v>
      </c>
      <c r="K1099" s="150" t="s">
        <v>8</v>
      </c>
      <c r="L1099" s="150" t="s">
        <v>88</v>
      </c>
      <c r="M1099" s="150" t="s">
        <v>8</v>
      </c>
      <c r="N1099" s="150" t="s">
        <v>88</v>
      </c>
      <c r="O1099" s="150" t="s">
        <v>88</v>
      </c>
      <c r="P1099" s="19"/>
      <c r="Q1099" s="1">
        <f>COUNTIF(U1099:Y1099,"M*")-COUNTIF(U1099:Y1099,"MAL")</f>
        <v>3</v>
      </c>
      <c r="R1099" s="1">
        <f>COUNTIF(U1099:Y1099,"J*")</f>
        <v>1</v>
      </c>
      <c r="S1099" s="1">
        <f>COUNTIF(U1099:Y1099,"AM*")</f>
        <v>1</v>
      </c>
      <c r="T1099" s="152"/>
      <c r="U1099" s="150" t="s">
        <v>8</v>
      </c>
      <c r="V1099" s="150" t="s">
        <v>1</v>
      </c>
      <c r="W1099" s="150" t="s">
        <v>8</v>
      </c>
      <c r="X1099" s="150" t="s">
        <v>8</v>
      </c>
      <c r="Y1099" s="150" t="s">
        <v>77</v>
      </c>
      <c r="Z1099" s="156"/>
      <c r="AA1099" s="157"/>
      <c r="AC1099" s="42" t="str">
        <f t="shared" ca="1" si="113"/>
        <v/>
      </c>
      <c r="AD1099" s="44" t="str">
        <f t="shared" ca="1" si="114"/>
        <v/>
      </c>
      <c r="AE1099" s="46" t="str">
        <f t="shared" ca="1" si="115"/>
        <v/>
      </c>
      <c r="AF1099" s="48" t="str">
        <f t="shared" ca="1" si="116"/>
        <v/>
      </c>
      <c r="AG1099" s="50" t="str">
        <f t="shared" ca="1" si="117"/>
        <v/>
      </c>
      <c r="AH1099" s="52" t="str">
        <f t="shared" ca="1" si="118"/>
        <v/>
      </c>
      <c r="AI1099" s="158"/>
    </row>
    <row r="1100" spans="2:35" x14ac:dyDescent="0.25">
      <c r="B1100" s="4" t="str">
        <f>VLOOKUP(E1100,Tableau1[],4,FALSE)</f>
        <v>NON</v>
      </c>
      <c r="C1100" s="4" t="str">
        <f>IF(E1100=(LOOKUP(E1100,Tableau1[Date])),"F","NF")</f>
        <v>F</v>
      </c>
      <c r="D1100" s="92" t="str">
        <f t="shared" ca="1" si="112"/>
        <v/>
      </c>
      <c r="E1100" s="2">
        <v>44197</v>
      </c>
      <c r="F1100" s="1">
        <f>COUNTIF(J1100:O1100,"M*")-COUNTIF(J1100:O1100,"MAL")</f>
        <v>0</v>
      </c>
      <c r="G1100" s="1">
        <f>COUNTIF(J1100:O1100,"J*")</f>
        <v>0</v>
      </c>
      <c r="H1100" s="1">
        <f>COUNTIF(J1100:O1100,"AM*")</f>
        <v>0</v>
      </c>
      <c r="I1100" s="295" t="s">
        <v>215</v>
      </c>
      <c r="J1100" s="150" t="s">
        <v>58</v>
      </c>
      <c r="K1100" s="150" t="s">
        <v>58</v>
      </c>
      <c r="L1100" s="150" t="s">
        <v>58</v>
      </c>
      <c r="M1100" s="150" t="s">
        <v>58</v>
      </c>
      <c r="N1100" s="150" t="s">
        <v>58</v>
      </c>
      <c r="O1100" s="150" t="s">
        <v>58</v>
      </c>
      <c r="P1100" s="21" t="str">
        <f ca="1">IF((E1100-TODAY())&lt;70,"Verrouillée","Libre")</f>
        <v>Libre</v>
      </c>
      <c r="Q1100" s="1">
        <f>COUNTIF(U1100:Y1100,"M*")-COUNTIF(U1100:Y1100,"MAL")</f>
        <v>0</v>
      </c>
      <c r="R1100" s="1">
        <f>COUNTIF(U1100:Y1100,"J*")</f>
        <v>0</v>
      </c>
      <c r="S1100" s="1">
        <f>COUNTIF(U1100:Y1100,"AM*")</f>
        <v>0</v>
      </c>
      <c r="T1100" s="152"/>
      <c r="U1100" s="150" t="s">
        <v>58</v>
      </c>
      <c r="V1100" s="150" t="s">
        <v>58</v>
      </c>
      <c r="W1100" s="150" t="s">
        <v>58</v>
      </c>
      <c r="X1100" s="150" t="s">
        <v>58</v>
      </c>
      <c r="Y1100" s="150" t="s">
        <v>58</v>
      </c>
      <c r="Z1100" s="156"/>
      <c r="AA1100" s="157"/>
      <c r="AC1100" s="42" t="str">
        <f t="shared" ca="1" si="113"/>
        <v/>
      </c>
      <c r="AD1100" s="44" t="str">
        <f t="shared" ca="1" si="114"/>
        <v/>
      </c>
      <c r="AE1100" s="46" t="str">
        <f t="shared" ca="1" si="115"/>
        <v/>
      </c>
      <c r="AF1100" s="48" t="str">
        <f t="shared" ca="1" si="116"/>
        <v/>
      </c>
      <c r="AG1100" s="50" t="str">
        <f t="shared" ca="1" si="117"/>
        <v/>
      </c>
      <c r="AH1100" s="52" t="str">
        <f t="shared" ca="1" si="118"/>
        <v/>
      </c>
      <c r="AI1100" s="158"/>
    </row>
    <row r="1101" spans="2:35" x14ac:dyDescent="0.25">
      <c r="E1101" s="287">
        <v>44198</v>
      </c>
    </row>
    <row r="1102" spans="2:35" x14ac:dyDescent="0.25">
      <c r="E1102" s="287">
        <v>44199</v>
      </c>
    </row>
    <row r="1103" spans="2:35" x14ac:dyDescent="0.25">
      <c r="E1103" s="286">
        <v>44200</v>
      </c>
      <c r="F1103" s="1">
        <f>COUNTIF(J1103:O1103,"M*")-COUNTIF(J1103:O1103,"MAL")</f>
        <v>3</v>
      </c>
      <c r="G1103" s="1">
        <f>COUNTIF(J1103:O1103,"J*")</f>
        <v>1</v>
      </c>
      <c r="H1103" s="1">
        <f>COUNTIF(J1103:O1103,"AM*")</f>
        <v>2</v>
      </c>
      <c r="I1103" s="152"/>
      <c r="J1103" s="150" t="s">
        <v>1</v>
      </c>
      <c r="K1103" s="150" t="s">
        <v>1</v>
      </c>
      <c r="L1103" s="150" t="s">
        <v>77</v>
      </c>
      <c r="M1103" s="150" t="s">
        <v>8</v>
      </c>
      <c r="N1103" s="150" t="s">
        <v>8</v>
      </c>
      <c r="O1103" s="150" t="s">
        <v>8</v>
      </c>
      <c r="P1103" s="83" t="s">
        <v>59</v>
      </c>
      <c r="Q1103" s="1">
        <f>COUNTIF(U1103:Y1103,"M*")-COUNTIF(U1103:Y1103,"MAL")</f>
        <v>3</v>
      </c>
      <c r="R1103" s="1">
        <f>COUNTIF(U1103:Y1103,"J*")</f>
        <v>1</v>
      </c>
      <c r="S1103" s="1">
        <f>COUNTIF(U1103:Y1103,"AM*")</f>
        <v>1</v>
      </c>
      <c r="T1103" s="152"/>
      <c r="U1103" s="150" t="s">
        <v>8</v>
      </c>
      <c r="V1103" s="150" t="s">
        <v>1</v>
      </c>
      <c r="W1103" s="150" t="s">
        <v>8</v>
      </c>
      <c r="X1103" s="150" t="s">
        <v>8</v>
      </c>
      <c r="Y1103" s="150" t="s">
        <v>77</v>
      </c>
    </row>
    <row r="1104" spans="2:35" x14ac:dyDescent="0.25">
      <c r="E1104" s="286">
        <v>44201</v>
      </c>
      <c r="F1104" s="1">
        <f>COUNTIF(J1104:O1104,"M*")-COUNTIF(J1104:O1104,"MAL")</f>
        <v>3</v>
      </c>
      <c r="G1104" s="1">
        <f>COUNTIF(J1104:O1104,"J*")</f>
        <v>1</v>
      </c>
      <c r="H1104" s="1">
        <f>COUNTIF(J1104:O1104,"AM*")</f>
        <v>2</v>
      </c>
      <c r="I1104" s="152"/>
      <c r="J1104" s="150" t="s">
        <v>1</v>
      </c>
      <c r="K1104" s="150" t="s">
        <v>1</v>
      </c>
      <c r="L1104" s="150" t="s">
        <v>77</v>
      </c>
      <c r="M1104" s="150" t="s">
        <v>8</v>
      </c>
      <c r="N1104" s="150" t="s">
        <v>8</v>
      </c>
      <c r="O1104" s="150" t="s">
        <v>8</v>
      </c>
      <c r="P1104" s="300">
        <v>1</v>
      </c>
      <c r="Q1104" s="1">
        <f>COUNTIF(U1104:Y1104,"M*")-COUNTIF(U1104:Y1104,"MAL")</f>
        <v>3</v>
      </c>
      <c r="R1104" s="1">
        <f>COUNTIF(U1104:Y1104,"J*")</f>
        <v>1</v>
      </c>
      <c r="S1104" s="1">
        <f>COUNTIF(U1104:Y1104,"AM*")</f>
        <v>1</v>
      </c>
      <c r="T1104" s="152"/>
      <c r="U1104" s="150" t="s">
        <v>8</v>
      </c>
      <c r="V1104" s="150" t="s">
        <v>1</v>
      </c>
      <c r="W1104" s="150" t="s">
        <v>8</v>
      </c>
      <c r="X1104" s="150" t="s">
        <v>8</v>
      </c>
      <c r="Y1104" s="150" t="s">
        <v>77</v>
      </c>
    </row>
    <row r="1105" spans="5:25" x14ac:dyDescent="0.25">
      <c r="E1105" s="286">
        <v>44202</v>
      </c>
      <c r="F1105" s="1">
        <f>COUNTIF(J1105:O1105,"M*")-COUNTIF(J1105:O1105,"MAL")</f>
        <v>3</v>
      </c>
      <c r="G1105" s="1">
        <f>COUNTIF(J1105:O1105,"J*")</f>
        <v>1</v>
      </c>
      <c r="H1105" s="1">
        <f>COUNTIF(J1105:O1105,"AM*")</f>
        <v>2</v>
      </c>
      <c r="I1105" s="152"/>
      <c r="J1105" s="150" t="s">
        <v>1</v>
      </c>
      <c r="K1105" s="150" t="s">
        <v>1</v>
      </c>
      <c r="L1105" s="150" t="s">
        <v>77</v>
      </c>
      <c r="M1105" s="150" t="s">
        <v>8</v>
      </c>
      <c r="N1105" s="150" t="s">
        <v>8</v>
      </c>
      <c r="O1105" s="150" t="s">
        <v>8</v>
      </c>
      <c r="P1105" s="300"/>
      <c r="Q1105" s="1">
        <f>COUNTIF(U1105:Y1105,"M*")-COUNTIF(U1105:Y1105,"MAL")</f>
        <v>3</v>
      </c>
      <c r="R1105" s="1">
        <f>COUNTIF(U1105:Y1105,"J*")</f>
        <v>1</v>
      </c>
      <c r="S1105" s="1">
        <f>COUNTIF(U1105:Y1105,"AM*")</f>
        <v>1</v>
      </c>
      <c r="T1105" s="152"/>
      <c r="U1105" s="150" t="s">
        <v>8</v>
      </c>
      <c r="V1105" s="150" t="s">
        <v>1</v>
      </c>
      <c r="W1105" s="150" t="s">
        <v>8</v>
      </c>
      <c r="X1105" s="150" t="s">
        <v>8</v>
      </c>
      <c r="Y1105" s="150" t="s">
        <v>77</v>
      </c>
    </row>
    <row r="1106" spans="5:25" x14ac:dyDescent="0.25">
      <c r="E1106" s="286">
        <v>44203</v>
      </c>
      <c r="F1106" s="1">
        <f>COUNTIF(J1106:O1106,"M*")-COUNTIF(J1106:O1106,"MAL")</f>
        <v>3</v>
      </c>
      <c r="G1106" s="1">
        <f>COUNTIF(J1106:O1106,"J*")</f>
        <v>1</v>
      </c>
      <c r="H1106" s="1">
        <f>COUNTIF(J1106:O1106,"AM*")</f>
        <v>2</v>
      </c>
      <c r="I1106" s="152"/>
      <c r="J1106" s="150" t="s">
        <v>1</v>
      </c>
      <c r="K1106" s="150" t="s">
        <v>1</v>
      </c>
      <c r="L1106" s="150" t="s">
        <v>77</v>
      </c>
      <c r="M1106" s="150" t="s">
        <v>8</v>
      </c>
      <c r="N1106" s="150" t="s">
        <v>8</v>
      </c>
      <c r="O1106" s="150" t="s">
        <v>8</v>
      </c>
      <c r="P1106" s="301"/>
      <c r="Q1106" s="1">
        <f>COUNTIF(U1106:Y1106,"M*")-COUNTIF(U1106:Y1106,"MAL")</f>
        <v>3</v>
      </c>
      <c r="R1106" s="1">
        <f>COUNTIF(U1106:Y1106,"J*")</f>
        <v>1</v>
      </c>
      <c r="S1106" s="1">
        <f>COUNTIF(U1106:Y1106,"AM*")</f>
        <v>1</v>
      </c>
      <c r="T1106" s="152"/>
      <c r="U1106" s="150" t="s">
        <v>8</v>
      </c>
      <c r="V1106" s="150" t="s">
        <v>1</v>
      </c>
      <c r="W1106" s="150" t="s">
        <v>8</v>
      </c>
      <c r="X1106" s="150" t="s">
        <v>8</v>
      </c>
      <c r="Y1106" s="150" t="s">
        <v>77</v>
      </c>
    </row>
    <row r="1107" spans="5:25" x14ac:dyDescent="0.25">
      <c r="E1107" s="286">
        <v>44204</v>
      </c>
      <c r="F1107" s="1">
        <f>COUNTIF(J1107:O1107,"M*")-COUNTIF(J1107:O1107,"MAL")</f>
        <v>3</v>
      </c>
      <c r="G1107" s="1">
        <f>COUNTIF(J1107:O1107,"J*")</f>
        <v>1</v>
      </c>
      <c r="H1107" s="1">
        <f>COUNTIF(J1107:O1107,"AM*")</f>
        <v>2</v>
      </c>
      <c r="I1107" s="152"/>
      <c r="J1107" s="150" t="s">
        <v>1</v>
      </c>
      <c r="K1107" s="150" t="s">
        <v>1</v>
      </c>
      <c r="L1107" s="150" t="s">
        <v>77</v>
      </c>
      <c r="M1107" s="150" t="s">
        <v>8</v>
      </c>
      <c r="N1107" s="150" t="s">
        <v>8</v>
      </c>
      <c r="O1107" s="150" t="s">
        <v>8</v>
      </c>
      <c r="P1107" s="301"/>
      <c r="Q1107" s="1">
        <f>COUNTIF(U1107:Y1107,"M*")-COUNTIF(U1107:Y1107,"MAL")</f>
        <v>3</v>
      </c>
      <c r="R1107" s="1">
        <f>COUNTIF(U1107:Y1107,"J*")</f>
        <v>1</v>
      </c>
      <c r="S1107" s="1">
        <f>COUNTIF(U1107:Y1107,"AM*")</f>
        <v>1</v>
      </c>
      <c r="T1107" s="152"/>
      <c r="U1107" s="150" t="s">
        <v>8</v>
      </c>
      <c r="V1107" s="150" t="s">
        <v>1</v>
      </c>
      <c r="W1107" s="150" t="s">
        <v>8</v>
      </c>
      <c r="X1107" s="150" t="s">
        <v>8</v>
      </c>
      <c r="Y1107" s="150" t="s">
        <v>77</v>
      </c>
    </row>
    <row r="1108" spans="5:25" x14ac:dyDescent="0.25">
      <c r="E1108" s="287">
        <v>44205</v>
      </c>
      <c r="P1108" s="71"/>
    </row>
    <row r="1109" spans="5:25" x14ac:dyDescent="0.25">
      <c r="E1109" s="287">
        <v>44206</v>
      </c>
      <c r="P1109" s="71"/>
    </row>
    <row r="1110" spans="5:25" x14ac:dyDescent="0.25">
      <c r="E1110" s="286">
        <v>44207</v>
      </c>
      <c r="F1110" s="1">
        <f>COUNTIF(J1110:O1110,"M*")-COUNTIF(J1110:O1110,"MAL")</f>
        <v>3</v>
      </c>
      <c r="G1110" s="1">
        <f>COUNTIF(J1110:O1110,"J*")</f>
        <v>1</v>
      </c>
      <c r="H1110" s="1">
        <f>COUNTIF(J1110:O1110,"AM*")</f>
        <v>2</v>
      </c>
      <c r="I1110" s="152"/>
      <c r="J1110" s="150" t="s">
        <v>8</v>
      </c>
      <c r="K1110" s="150" t="s">
        <v>1</v>
      </c>
      <c r="L1110" s="150" t="s">
        <v>1</v>
      </c>
      <c r="M1110" s="150" t="s">
        <v>77</v>
      </c>
      <c r="N1110" s="150" t="s">
        <v>8</v>
      </c>
      <c r="O1110" s="150" t="s">
        <v>8</v>
      </c>
      <c r="P1110" s="83" t="s">
        <v>59</v>
      </c>
      <c r="Q1110" s="1">
        <f>COUNTIF(U1110:Y1110,"M*")-COUNTIF(U1110:Y1110,"MAL")</f>
        <v>3</v>
      </c>
      <c r="R1110" s="1">
        <f>COUNTIF(U1110:Y1110,"J*")</f>
        <v>1</v>
      </c>
      <c r="S1110" s="1">
        <f>COUNTIF(U1110:Y1110,"AM*")</f>
        <v>1</v>
      </c>
      <c r="T1110" s="152"/>
      <c r="U1110" s="150" t="s">
        <v>8</v>
      </c>
      <c r="V1110" s="150" t="s">
        <v>1</v>
      </c>
      <c r="W1110" s="150" t="s">
        <v>8</v>
      </c>
      <c r="X1110" s="150" t="s">
        <v>8</v>
      </c>
      <c r="Y1110" s="150" t="s">
        <v>77</v>
      </c>
    </row>
    <row r="1111" spans="5:25" ht="15.75" customHeight="1" x14ac:dyDescent="0.25">
      <c r="E1111" s="286">
        <v>44208</v>
      </c>
      <c r="F1111" s="1">
        <f>COUNTIF(J1111:O1111,"M*")-COUNTIF(J1111:O1111,"MAL")</f>
        <v>3</v>
      </c>
      <c r="G1111" s="1">
        <f>COUNTIF(J1111:O1111,"J*")</f>
        <v>1</v>
      </c>
      <c r="H1111" s="1">
        <f>COUNTIF(J1111:O1111,"AM*")</f>
        <v>2</v>
      </c>
      <c r="I1111" s="152"/>
      <c r="J1111" s="150" t="s">
        <v>8</v>
      </c>
      <c r="K1111" s="150" t="s">
        <v>1</v>
      </c>
      <c r="L1111" s="150" t="s">
        <v>1</v>
      </c>
      <c r="M1111" s="150" t="s">
        <v>77</v>
      </c>
      <c r="N1111" s="150" t="s">
        <v>8</v>
      </c>
      <c r="O1111" s="150" t="s">
        <v>8</v>
      </c>
      <c r="P1111" s="300">
        <v>2</v>
      </c>
      <c r="Q1111" s="1">
        <f>COUNTIF(U1111:Y1111,"M*")-COUNTIF(U1111:Y1111,"MAL")</f>
        <v>3</v>
      </c>
      <c r="R1111" s="1">
        <f>COUNTIF(U1111:Y1111,"J*")</f>
        <v>1</v>
      </c>
      <c r="S1111" s="1">
        <f>COUNTIF(U1111:Y1111,"AM*")</f>
        <v>1</v>
      </c>
      <c r="T1111" s="152"/>
      <c r="U1111" s="150" t="s">
        <v>8</v>
      </c>
      <c r="V1111" s="150" t="s">
        <v>1</v>
      </c>
      <c r="W1111" s="150" t="s">
        <v>8</v>
      </c>
      <c r="X1111" s="150" t="s">
        <v>8</v>
      </c>
      <c r="Y1111" s="150" t="s">
        <v>77</v>
      </c>
    </row>
    <row r="1112" spans="5:25" ht="15.75" customHeight="1" x14ac:dyDescent="0.25">
      <c r="E1112" s="286">
        <v>44209</v>
      </c>
      <c r="F1112" s="1">
        <f>COUNTIF(J1112:O1112,"M*")-COUNTIF(J1112:O1112,"MAL")</f>
        <v>3</v>
      </c>
      <c r="G1112" s="1">
        <f>COUNTIF(J1112:O1112,"J*")</f>
        <v>1</v>
      </c>
      <c r="H1112" s="1">
        <f>COUNTIF(J1112:O1112,"AM*")</f>
        <v>2</v>
      </c>
      <c r="I1112" s="152"/>
      <c r="J1112" s="150" t="s">
        <v>8</v>
      </c>
      <c r="K1112" s="150" t="s">
        <v>1</v>
      </c>
      <c r="L1112" s="150" t="s">
        <v>1</v>
      </c>
      <c r="M1112" s="150" t="s">
        <v>77</v>
      </c>
      <c r="N1112" s="150" t="s">
        <v>8</v>
      </c>
      <c r="O1112" s="150" t="s">
        <v>8</v>
      </c>
      <c r="P1112" s="300"/>
      <c r="Q1112" s="1">
        <f>COUNTIF(U1112:Y1112,"M*")-COUNTIF(U1112:Y1112,"MAL")</f>
        <v>3</v>
      </c>
      <c r="R1112" s="1">
        <f>COUNTIF(U1112:Y1112,"J*")</f>
        <v>1</v>
      </c>
      <c r="S1112" s="1">
        <f>COUNTIF(U1112:Y1112,"AM*")</f>
        <v>1</v>
      </c>
      <c r="T1112" s="152"/>
      <c r="U1112" s="150" t="s">
        <v>8</v>
      </c>
      <c r="V1112" s="150" t="s">
        <v>1</v>
      </c>
      <c r="W1112" s="150" t="s">
        <v>8</v>
      </c>
      <c r="X1112" s="150" t="s">
        <v>8</v>
      </c>
      <c r="Y1112" s="150" t="s">
        <v>77</v>
      </c>
    </row>
    <row r="1113" spans="5:25" x14ac:dyDescent="0.25">
      <c r="E1113" s="286">
        <v>44210</v>
      </c>
      <c r="F1113" s="1">
        <f>COUNTIF(J1113:O1113,"M*")-COUNTIF(J1113:O1113,"MAL")</f>
        <v>3</v>
      </c>
      <c r="G1113" s="1">
        <f>COUNTIF(J1113:O1113,"J*")</f>
        <v>1</v>
      </c>
      <c r="H1113" s="1">
        <f>COUNTIF(J1113:O1113,"AM*")</f>
        <v>2</v>
      </c>
      <c r="I1113" s="152"/>
      <c r="J1113" s="150" t="s">
        <v>8</v>
      </c>
      <c r="K1113" s="150" t="s">
        <v>1</v>
      </c>
      <c r="L1113" s="150" t="s">
        <v>1</v>
      </c>
      <c r="M1113" s="150" t="s">
        <v>77</v>
      </c>
      <c r="N1113" s="150" t="s">
        <v>8</v>
      </c>
      <c r="O1113" s="150" t="s">
        <v>8</v>
      </c>
      <c r="P1113" s="301"/>
      <c r="Q1113" s="1">
        <f>COUNTIF(U1113:Y1113,"M*")-COUNTIF(U1113:Y1113,"MAL")</f>
        <v>3</v>
      </c>
      <c r="R1113" s="1">
        <f>COUNTIF(U1113:Y1113,"J*")</f>
        <v>1</v>
      </c>
      <c r="S1113" s="1">
        <f>COUNTIF(U1113:Y1113,"AM*")</f>
        <v>1</v>
      </c>
      <c r="T1113" s="152"/>
      <c r="U1113" s="150" t="s">
        <v>8</v>
      </c>
      <c r="V1113" s="150" t="s">
        <v>1</v>
      </c>
      <c r="W1113" s="150" t="s">
        <v>8</v>
      </c>
      <c r="X1113" s="150" t="s">
        <v>8</v>
      </c>
      <c r="Y1113" s="150" t="s">
        <v>77</v>
      </c>
    </row>
    <row r="1114" spans="5:25" x14ac:dyDescent="0.25">
      <c r="E1114" s="286">
        <v>44211</v>
      </c>
      <c r="F1114" s="1">
        <f>COUNTIF(J1114:O1114,"M*")-COUNTIF(J1114:O1114,"MAL")</f>
        <v>3</v>
      </c>
      <c r="G1114" s="1">
        <f>COUNTIF(J1114:O1114,"J*")</f>
        <v>1</v>
      </c>
      <c r="H1114" s="1">
        <f>COUNTIF(J1114:O1114,"AM*")</f>
        <v>2</v>
      </c>
      <c r="I1114" s="152"/>
      <c r="J1114" s="150" t="s">
        <v>8</v>
      </c>
      <c r="K1114" s="150" t="s">
        <v>1</v>
      </c>
      <c r="L1114" s="150" t="s">
        <v>1</v>
      </c>
      <c r="M1114" s="150" t="s">
        <v>77</v>
      </c>
      <c r="N1114" s="150" t="s">
        <v>8</v>
      </c>
      <c r="O1114" s="150" t="s">
        <v>8</v>
      </c>
      <c r="P1114" s="301"/>
      <c r="Q1114" s="1">
        <f>COUNTIF(U1114:Y1114,"M*")-COUNTIF(U1114:Y1114,"MAL")</f>
        <v>3</v>
      </c>
      <c r="R1114" s="1">
        <f>COUNTIF(U1114:Y1114,"J*")</f>
        <v>1</v>
      </c>
      <c r="S1114" s="1">
        <f>COUNTIF(U1114:Y1114,"AM*")</f>
        <v>1</v>
      </c>
      <c r="T1114" s="152"/>
      <c r="U1114" s="150" t="s">
        <v>8</v>
      </c>
      <c r="V1114" s="150" t="s">
        <v>1</v>
      </c>
      <c r="W1114" s="150" t="s">
        <v>8</v>
      </c>
      <c r="X1114" s="150" t="s">
        <v>8</v>
      </c>
      <c r="Y1114" s="150" t="s">
        <v>77</v>
      </c>
    </row>
    <row r="1115" spans="5:25" x14ac:dyDescent="0.25">
      <c r="E1115" s="287">
        <v>44212</v>
      </c>
      <c r="P1115" s="71"/>
    </row>
    <row r="1116" spans="5:25" x14ac:dyDescent="0.25">
      <c r="E1116" s="287">
        <v>44213</v>
      </c>
      <c r="P1116" s="71"/>
    </row>
    <row r="1117" spans="5:25" x14ac:dyDescent="0.25">
      <c r="E1117" s="286">
        <v>44214</v>
      </c>
      <c r="F1117" s="1">
        <f>COUNTIF(J1117:O1117,"M*")-COUNTIF(J1117:O1117,"MAL")</f>
        <v>3</v>
      </c>
      <c r="G1117" s="1">
        <f>COUNTIF(J1117:O1117,"J*")</f>
        <v>1</v>
      </c>
      <c r="H1117" s="1">
        <f>COUNTIF(J1117:O1117,"AM*")</f>
        <v>2</v>
      </c>
      <c r="I1117" s="152"/>
      <c r="J1117" s="150" t="s">
        <v>8</v>
      </c>
      <c r="K1117" s="150" t="s">
        <v>8</v>
      </c>
      <c r="L1117" s="150" t="s">
        <v>1</v>
      </c>
      <c r="M1117" s="150" t="s">
        <v>1</v>
      </c>
      <c r="N1117" s="150" t="s">
        <v>77</v>
      </c>
      <c r="O1117" s="150" t="s">
        <v>8</v>
      </c>
      <c r="P1117" s="83" t="s">
        <v>59</v>
      </c>
      <c r="Q1117" s="1">
        <f>COUNTIF(U1117:Y1117,"M*")-COUNTIF(U1117:Y1117,"MAL")</f>
        <v>3</v>
      </c>
      <c r="R1117" s="1">
        <f>COUNTIF(U1117:Y1117,"J*")</f>
        <v>1</v>
      </c>
      <c r="S1117" s="1">
        <f>COUNTIF(U1117:Y1117,"AM*")</f>
        <v>1</v>
      </c>
      <c r="T1117" s="152"/>
      <c r="U1117" s="150" t="s">
        <v>8</v>
      </c>
      <c r="V1117" s="150" t="s">
        <v>1</v>
      </c>
      <c r="W1117" s="150" t="s">
        <v>8</v>
      </c>
      <c r="X1117" s="150" t="s">
        <v>8</v>
      </c>
      <c r="Y1117" s="150" t="s">
        <v>77</v>
      </c>
    </row>
    <row r="1118" spans="5:25" ht="15.75" customHeight="1" x14ac:dyDescent="0.25">
      <c r="E1118" s="286">
        <v>44215</v>
      </c>
      <c r="F1118" s="1">
        <f>COUNTIF(J1118:O1118,"M*")-COUNTIF(J1118:O1118,"MAL")</f>
        <v>3</v>
      </c>
      <c r="G1118" s="1">
        <f>COUNTIF(J1118:O1118,"J*")</f>
        <v>1</v>
      </c>
      <c r="H1118" s="1">
        <f>COUNTIF(J1118:O1118,"AM*")</f>
        <v>2</v>
      </c>
      <c r="I1118" s="152"/>
      <c r="J1118" s="150" t="s">
        <v>8</v>
      </c>
      <c r="K1118" s="150" t="s">
        <v>8</v>
      </c>
      <c r="L1118" s="150" t="s">
        <v>1</v>
      </c>
      <c r="M1118" s="150" t="s">
        <v>1</v>
      </c>
      <c r="N1118" s="150" t="s">
        <v>77</v>
      </c>
      <c r="O1118" s="150" t="s">
        <v>8</v>
      </c>
      <c r="P1118" s="300">
        <v>3</v>
      </c>
      <c r="Q1118" s="1">
        <f>COUNTIF(U1118:Y1118,"M*")-COUNTIF(U1118:Y1118,"MAL")</f>
        <v>3</v>
      </c>
      <c r="R1118" s="1">
        <f>COUNTIF(U1118:Y1118,"J*")</f>
        <v>1</v>
      </c>
      <c r="S1118" s="1">
        <f>COUNTIF(U1118:Y1118,"AM*")</f>
        <v>1</v>
      </c>
      <c r="T1118" s="152"/>
      <c r="U1118" s="150" t="s">
        <v>8</v>
      </c>
      <c r="V1118" s="150" t="s">
        <v>1</v>
      </c>
      <c r="W1118" s="150" t="s">
        <v>8</v>
      </c>
      <c r="X1118" s="150" t="s">
        <v>8</v>
      </c>
      <c r="Y1118" s="150" t="s">
        <v>77</v>
      </c>
    </row>
    <row r="1119" spans="5:25" ht="15.75" customHeight="1" x14ac:dyDescent="0.25">
      <c r="E1119" s="286">
        <v>44216</v>
      </c>
      <c r="F1119" s="1">
        <f>COUNTIF(J1119:O1119,"M*")-COUNTIF(J1119:O1119,"MAL")</f>
        <v>3</v>
      </c>
      <c r="G1119" s="1">
        <f>COUNTIF(J1119:O1119,"J*")</f>
        <v>1</v>
      </c>
      <c r="H1119" s="1">
        <f>COUNTIF(J1119:O1119,"AM*")</f>
        <v>2</v>
      </c>
      <c r="I1119" s="152"/>
      <c r="J1119" s="150" t="s">
        <v>8</v>
      </c>
      <c r="K1119" s="150" t="s">
        <v>8</v>
      </c>
      <c r="L1119" s="150" t="s">
        <v>1</v>
      </c>
      <c r="M1119" s="150" t="s">
        <v>1</v>
      </c>
      <c r="N1119" s="150" t="s">
        <v>77</v>
      </c>
      <c r="O1119" s="150" t="s">
        <v>8</v>
      </c>
      <c r="P1119" s="300"/>
      <c r="Q1119" s="1">
        <f>COUNTIF(U1119:Y1119,"M*")-COUNTIF(U1119:Y1119,"MAL")</f>
        <v>3</v>
      </c>
      <c r="R1119" s="1">
        <f>COUNTIF(U1119:Y1119,"J*")</f>
        <v>1</v>
      </c>
      <c r="S1119" s="1">
        <f>COUNTIF(U1119:Y1119,"AM*")</f>
        <v>1</v>
      </c>
      <c r="T1119" s="152"/>
      <c r="U1119" s="150" t="s">
        <v>8</v>
      </c>
      <c r="V1119" s="150" t="s">
        <v>1</v>
      </c>
      <c r="W1119" s="150" t="s">
        <v>8</v>
      </c>
      <c r="X1119" s="150" t="s">
        <v>8</v>
      </c>
      <c r="Y1119" s="150" t="s">
        <v>77</v>
      </c>
    </row>
    <row r="1120" spans="5:25" x14ac:dyDescent="0.25">
      <c r="E1120" s="286">
        <v>44217</v>
      </c>
      <c r="F1120" s="1">
        <f>COUNTIF(J1120:O1120,"M*")-COUNTIF(J1120:O1120,"MAL")</f>
        <v>3</v>
      </c>
      <c r="G1120" s="1">
        <f>COUNTIF(J1120:O1120,"J*")</f>
        <v>1</v>
      </c>
      <c r="H1120" s="1">
        <f>COUNTIF(J1120:O1120,"AM*")</f>
        <v>2</v>
      </c>
      <c r="I1120" s="152"/>
      <c r="J1120" s="150" t="s">
        <v>8</v>
      </c>
      <c r="K1120" s="150" t="s">
        <v>8</v>
      </c>
      <c r="L1120" s="150" t="s">
        <v>1</v>
      </c>
      <c r="M1120" s="150" t="s">
        <v>1</v>
      </c>
      <c r="N1120" s="150" t="s">
        <v>77</v>
      </c>
      <c r="O1120" s="150" t="s">
        <v>8</v>
      </c>
      <c r="P1120" s="301"/>
      <c r="Q1120" s="1">
        <f>COUNTIF(U1120:Y1120,"M*")-COUNTIF(U1120:Y1120,"MAL")</f>
        <v>3</v>
      </c>
      <c r="R1120" s="1">
        <f>COUNTIF(U1120:Y1120,"J*")</f>
        <v>1</v>
      </c>
      <c r="S1120" s="1">
        <f>COUNTIF(U1120:Y1120,"AM*")</f>
        <v>1</v>
      </c>
      <c r="T1120" s="152"/>
      <c r="U1120" s="150" t="s">
        <v>8</v>
      </c>
      <c r="V1120" s="150" t="s">
        <v>1</v>
      </c>
      <c r="W1120" s="150" t="s">
        <v>8</v>
      </c>
      <c r="X1120" s="150" t="s">
        <v>8</v>
      </c>
      <c r="Y1120" s="150" t="s">
        <v>77</v>
      </c>
    </row>
    <row r="1121" spans="5:25" x14ac:dyDescent="0.25">
      <c r="E1121" s="286">
        <v>44218</v>
      </c>
      <c r="F1121" s="1">
        <f>COUNTIF(J1121:O1121,"M*")-COUNTIF(J1121:O1121,"MAL")</f>
        <v>3</v>
      </c>
      <c r="G1121" s="1">
        <f>COUNTIF(J1121:O1121,"J*")</f>
        <v>1</v>
      </c>
      <c r="H1121" s="1">
        <f>COUNTIF(J1121:O1121,"AM*")</f>
        <v>2</v>
      </c>
      <c r="I1121" s="152"/>
      <c r="J1121" s="150" t="s">
        <v>8</v>
      </c>
      <c r="K1121" s="150" t="s">
        <v>8</v>
      </c>
      <c r="L1121" s="150" t="s">
        <v>1</v>
      </c>
      <c r="M1121" s="150" t="s">
        <v>1</v>
      </c>
      <c r="N1121" s="150" t="s">
        <v>77</v>
      </c>
      <c r="O1121" s="150" t="s">
        <v>8</v>
      </c>
      <c r="P1121" s="301"/>
      <c r="Q1121" s="1">
        <f>COUNTIF(U1121:Y1121,"M*")-COUNTIF(U1121:Y1121,"MAL")</f>
        <v>3</v>
      </c>
      <c r="R1121" s="1">
        <f>COUNTIF(U1121:Y1121,"J*")</f>
        <v>1</v>
      </c>
      <c r="S1121" s="1">
        <f>COUNTIF(U1121:Y1121,"AM*")</f>
        <v>1</v>
      </c>
      <c r="T1121" s="152"/>
      <c r="U1121" s="150" t="s">
        <v>8</v>
      </c>
      <c r="V1121" s="150" t="s">
        <v>1</v>
      </c>
      <c r="W1121" s="150" t="s">
        <v>8</v>
      </c>
      <c r="X1121" s="150" t="s">
        <v>8</v>
      </c>
      <c r="Y1121" s="150" t="s">
        <v>77</v>
      </c>
    </row>
    <row r="1122" spans="5:25" x14ac:dyDescent="0.25">
      <c r="E1122" s="287">
        <v>44219</v>
      </c>
      <c r="P1122" s="71"/>
    </row>
    <row r="1123" spans="5:25" x14ac:dyDescent="0.25">
      <c r="E1123" s="287">
        <v>44220</v>
      </c>
      <c r="P1123" s="71"/>
    </row>
    <row r="1124" spans="5:25" x14ac:dyDescent="0.25">
      <c r="E1124" s="286">
        <v>44221</v>
      </c>
      <c r="F1124" s="1">
        <f>COUNTIF(J1124:O1124,"M*")-COUNTIF(J1124:O1124,"MAL")</f>
        <v>3</v>
      </c>
      <c r="G1124" s="1">
        <f>COUNTIF(J1124:O1124,"J*")</f>
        <v>1</v>
      </c>
      <c r="H1124" s="1">
        <f>COUNTIF(J1124:O1124,"AM*")</f>
        <v>2</v>
      </c>
      <c r="I1124" s="152"/>
      <c r="J1124" s="150" t="s">
        <v>8</v>
      </c>
      <c r="K1124" s="150" t="s">
        <v>8</v>
      </c>
      <c r="L1124" s="150" t="s">
        <v>8</v>
      </c>
      <c r="M1124" s="150" t="s">
        <v>1</v>
      </c>
      <c r="N1124" s="150" t="s">
        <v>1</v>
      </c>
      <c r="O1124" s="150" t="s">
        <v>77</v>
      </c>
      <c r="P1124" s="83" t="s">
        <v>59</v>
      </c>
      <c r="Q1124" s="1">
        <f>COUNTIF(U1124:Y1124,"M*")-COUNTIF(U1124:Y1124,"MAL")</f>
        <v>3</v>
      </c>
      <c r="R1124" s="1">
        <f>COUNTIF(U1124:Y1124,"J*")</f>
        <v>1</v>
      </c>
      <c r="S1124" s="1">
        <f>COUNTIF(U1124:Y1124,"AM*")</f>
        <v>1</v>
      </c>
      <c r="T1124" s="152"/>
      <c r="U1124" s="150" t="s">
        <v>8</v>
      </c>
      <c r="V1124" s="150" t="s">
        <v>1</v>
      </c>
      <c r="W1124" s="150" t="s">
        <v>8</v>
      </c>
      <c r="X1124" s="150" t="s">
        <v>8</v>
      </c>
      <c r="Y1124" s="150" t="s">
        <v>77</v>
      </c>
    </row>
    <row r="1125" spans="5:25" ht="15.75" customHeight="1" x14ac:dyDescent="0.25">
      <c r="E1125" s="286">
        <v>44222</v>
      </c>
      <c r="F1125" s="1">
        <f>COUNTIF(J1125:O1125,"M*")-COUNTIF(J1125:O1125,"MAL")</f>
        <v>3</v>
      </c>
      <c r="G1125" s="1">
        <f>COUNTIF(J1125:O1125,"J*")</f>
        <v>1</v>
      </c>
      <c r="H1125" s="1">
        <f>COUNTIF(J1125:O1125,"AM*")</f>
        <v>2</v>
      </c>
      <c r="I1125" s="152"/>
      <c r="J1125" s="150" t="s">
        <v>8</v>
      </c>
      <c r="K1125" s="150" t="s">
        <v>8</v>
      </c>
      <c r="L1125" s="150" t="s">
        <v>8</v>
      </c>
      <c r="M1125" s="150" t="s">
        <v>1</v>
      </c>
      <c r="N1125" s="150" t="s">
        <v>1</v>
      </c>
      <c r="O1125" s="150" t="s">
        <v>77</v>
      </c>
      <c r="P1125" s="300">
        <v>4</v>
      </c>
      <c r="Q1125" s="1">
        <f>COUNTIF(U1125:Y1125,"M*")-COUNTIF(U1125:Y1125,"MAL")</f>
        <v>3</v>
      </c>
      <c r="R1125" s="1">
        <f>COUNTIF(U1125:Y1125,"J*")</f>
        <v>1</v>
      </c>
      <c r="S1125" s="1">
        <f>COUNTIF(U1125:Y1125,"AM*")</f>
        <v>1</v>
      </c>
      <c r="T1125" s="152"/>
      <c r="U1125" s="150" t="s">
        <v>8</v>
      </c>
      <c r="V1125" s="150" t="s">
        <v>1</v>
      </c>
      <c r="W1125" s="150" t="s">
        <v>8</v>
      </c>
      <c r="X1125" s="150" t="s">
        <v>8</v>
      </c>
      <c r="Y1125" s="150" t="s">
        <v>77</v>
      </c>
    </row>
    <row r="1126" spans="5:25" ht="15.75" customHeight="1" x14ac:dyDescent="0.25">
      <c r="E1126" s="286">
        <v>44223</v>
      </c>
      <c r="F1126" s="1">
        <f>COUNTIF(J1126:O1126,"M*")-COUNTIF(J1126:O1126,"MAL")</f>
        <v>3</v>
      </c>
      <c r="G1126" s="1">
        <f>COUNTIF(J1126:O1126,"J*")</f>
        <v>1</v>
      </c>
      <c r="H1126" s="1">
        <f>COUNTIF(J1126:O1126,"AM*")</f>
        <v>2</v>
      </c>
      <c r="I1126" s="152"/>
      <c r="J1126" s="150" t="s">
        <v>8</v>
      </c>
      <c r="K1126" s="150" t="s">
        <v>8</v>
      </c>
      <c r="L1126" s="150" t="s">
        <v>8</v>
      </c>
      <c r="M1126" s="150" t="s">
        <v>1</v>
      </c>
      <c r="N1126" s="150" t="s">
        <v>1</v>
      </c>
      <c r="O1126" s="150" t="s">
        <v>77</v>
      </c>
      <c r="P1126" s="300"/>
      <c r="Q1126" s="1">
        <f>COUNTIF(U1126:Y1126,"M*")-COUNTIF(U1126:Y1126,"MAL")</f>
        <v>3</v>
      </c>
      <c r="R1126" s="1">
        <f>COUNTIF(U1126:Y1126,"J*")</f>
        <v>1</v>
      </c>
      <c r="S1126" s="1">
        <f>COUNTIF(U1126:Y1126,"AM*")</f>
        <v>1</v>
      </c>
      <c r="T1126" s="152"/>
      <c r="U1126" s="150" t="s">
        <v>8</v>
      </c>
      <c r="V1126" s="150" t="s">
        <v>1</v>
      </c>
      <c r="W1126" s="150" t="s">
        <v>8</v>
      </c>
      <c r="X1126" s="150" t="s">
        <v>8</v>
      </c>
      <c r="Y1126" s="150" t="s">
        <v>77</v>
      </c>
    </row>
    <row r="1127" spans="5:25" x14ac:dyDescent="0.25">
      <c r="E1127" s="286">
        <v>44224</v>
      </c>
      <c r="F1127" s="1">
        <f>COUNTIF(J1127:O1127,"M*")-COUNTIF(J1127:O1127,"MAL")</f>
        <v>3</v>
      </c>
      <c r="G1127" s="1">
        <f>COUNTIF(J1127:O1127,"J*")</f>
        <v>1</v>
      </c>
      <c r="H1127" s="1">
        <f>COUNTIF(J1127:O1127,"AM*")</f>
        <v>2</v>
      </c>
      <c r="I1127" s="152"/>
      <c r="J1127" s="150" t="s">
        <v>8</v>
      </c>
      <c r="K1127" s="150" t="s">
        <v>8</v>
      </c>
      <c r="L1127" s="150" t="s">
        <v>8</v>
      </c>
      <c r="M1127" s="150" t="s">
        <v>1</v>
      </c>
      <c r="N1127" s="150" t="s">
        <v>1</v>
      </c>
      <c r="O1127" s="150" t="s">
        <v>77</v>
      </c>
      <c r="P1127" s="301"/>
      <c r="Q1127" s="1">
        <f>COUNTIF(U1127:Y1127,"M*")-COUNTIF(U1127:Y1127,"MAL")</f>
        <v>3</v>
      </c>
      <c r="R1127" s="1">
        <f>COUNTIF(U1127:Y1127,"J*")</f>
        <v>1</v>
      </c>
      <c r="S1127" s="1">
        <f>COUNTIF(U1127:Y1127,"AM*")</f>
        <v>1</v>
      </c>
      <c r="T1127" s="152"/>
      <c r="U1127" s="150" t="s">
        <v>8</v>
      </c>
      <c r="V1127" s="150" t="s">
        <v>1</v>
      </c>
      <c r="W1127" s="150" t="s">
        <v>8</v>
      </c>
      <c r="X1127" s="150" t="s">
        <v>8</v>
      </c>
      <c r="Y1127" s="150" t="s">
        <v>77</v>
      </c>
    </row>
    <row r="1128" spans="5:25" x14ac:dyDescent="0.25">
      <c r="E1128" s="286">
        <v>44225</v>
      </c>
      <c r="F1128" s="1">
        <f>COUNTIF(J1128:O1128,"M*")-COUNTIF(J1128:O1128,"MAL")</f>
        <v>3</v>
      </c>
      <c r="G1128" s="1">
        <f>COUNTIF(J1128:O1128,"J*")</f>
        <v>1</v>
      </c>
      <c r="H1128" s="1">
        <f>COUNTIF(J1128:O1128,"AM*")</f>
        <v>2</v>
      </c>
      <c r="I1128" s="152"/>
      <c r="J1128" s="150" t="s">
        <v>8</v>
      </c>
      <c r="K1128" s="150" t="s">
        <v>8</v>
      </c>
      <c r="L1128" s="150" t="s">
        <v>8</v>
      </c>
      <c r="M1128" s="150" t="s">
        <v>1</v>
      </c>
      <c r="N1128" s="150" t="s">
        <v>1</v>
      </c>
      <c r="O1128" s="150" t="s">
        <v>77</v>
      </c>
      <c r="P1128" s="301"/>
      <c r="Q1128" s="1">
        <f>COUNTIF(U1128:Y1128,"M*")-COUNTIF(U1128:Y1128,"MAL")</f>
        <v>3</v>
      </c>
      <c r="R1128" s="1">
        <f>COUNTIF(U1128:Y1128,"J*")</f>
        <v>1</v>
      </c>
      <c r="S1128" s="1">
        <f>COUNTIF(U1128:Y1128,"AM*")</f>
        <v>1</v>
      </c>
      <c r="T1128" s="152"/>
      <c r="U1128" s="150" t="s">
        <v>8</v>
      </c>
      <c r="V1128" s="150" t="s">
        <v>1</v>
      </c>
      <c r="W1128" s="150" t="s">
        <v>8</v>
      </c>
      <c r="X1128" s="150" t="s">
        <v>8</v>
      </c>
      <c r="Y1128" s="150" t="s">
        <v>77</v>
      </c>
    </row>
    <row r="1129" spans="5:25" x14ac:dyDescent="0.25">
      <c r="E1129" s="287">
        <v>44226</v>
      </c>
      <c r="P1129" s="71"/>
    </row>
    <row r="1130" spans="5:25" x14ac:dyDescent="0.25">
      <c r="E1130" s="287">
        <v>44227</v>
      </c>
      <c r="P1130" s="71"/>
    </row>
    <row r="1131" spans="5:25" x14ac:dyDescent="0.25">
      <c r="E1131" s="286">
        <v>44228</v>
      </c>
      <c r="F1131" s="1">
        <f>COUNTIF(J1131:O1131,"M*")-COUNTIF(J1131:O1131,"MAL")</f>
        <v>3</v>
      </c>
      <c r="G1131" s="1">
        <f>COUNTIF(J1131:O1131,"J*")</f>
        <v>1</v>
      </c>
      <c r="H1131" s="1">
        <f>COUNTIF(J1131:O1131,"AM*")</f>
        <v>2</v>
      </c>
      <c r="I1131" s="152"/>
      <c r="J1131" s="150" t="s">
        <v>77</v>
      </c>
      <c r="K1131" s="150" t="s">
        <v>8</v>
      </c>
      <c r="L1131" s="150" t="s">
        <v>8</v>
      </c>
      <c r="M1131" s="150" t="s">
        <v>8</v>
      </c>
      <c r="N1131" s="150" t="s">
        <v>1</v>
      </c>
      <c r="O1131" s="150" t="s">
        <v>1</v>
      </c>
      <c r="P1131" s="83" t="s">
        <v>59</v>
      </c>
      <c r="Q1131" s="1">
        <f>COUNTIF(U1131:Y1131,"M*")-COUNTIF(U1131:Y1131,"MAL")</f>
        <v>3</v>
      </c>
      <c r="R1131" s="1">
        <f>COUNTIF(U1131:Y1131,"J*")</f>
        <v>1</v>
      </c>
      <c r="S1131" s="1">
        <f>COUNTIF(U1131:Y1131,"AM*")</f>
        <v>1</v>
      </c>
      <c r="T1131" s="152"/>
      <c r="U1131" s="150" t="s">
        <v>8</v>
      </c>
      <c r="V1131" s="150" t="s">
        <v>1</v>
      </c>
      <c r="W1131" s="150" t="s">
        <v>8</v>
      </c>
      <c r="X1131" s="150" t="s">
        <v>8</v>
      </c>
      <c r="Y1131" s="150" t="s">
        <v>77</v>
      </c>
    </row>
    <row r="1132" spans="5:25" ht="15.75" customHeight="1" x14ac:dyDescent="0.25">
      <c r="E1132" s="286">
        <v>44229</v>
      </c>
      <c r="F1132" s="1">
        <f>COUNTIF(J1132:O1132,"M*")-COUNTIF(J1132:O1132,"MAL")</f>
        <v>3</v>
      </c>
      <c r="G1132" s="1">
        <f>COUNTIF(J1132:O1132,"J*")</f>
        <v>1</v>
      </c>
      <c r="H1132" s="1">
        <f>COUNTIF(J1132:O1132,"AM*")</f>
        <v>2</v>
      </c>
      <c r="I1132" s="152"/>
      <c r="J1132" s="150" t="s">
        <v>77</v>
      </c>
      <c r="K1132" s="150" t="s">
        <v>8</v>
      </c>
      <c r="L1132" s="150" t="s">
        <v>8</v>
      </c>
      <c r="M1132" s="150" t="s">
        <v>8</v>
      </c>
      <c r="N1132" s="150" t="s">
        <v>1</v>
      </c>
      <c r="O1132" s="150" t="s">
        <v>1</v>
      </c>
      <c r="P1132" s="300">
        <v>5</v>
      </c>
      <c r="Q1132" s="1">
        <f>COUNTIF(U1132:Y1132,"M*")-COUNTIF(U1132:Y1132,"MAL")</f>
        <v>3</v>
      </c>
      <c r="R1132" s="1">
        <f>COUNTIF(U1132:Y1132,"J*")</f>
        <v>1</v>
      </c>
      <c r="S1132" s="1">
        <f>COUNTIF(U1132:Y1132,"AM*")</f>
        <v>1</v>
      </c>
      <c r="T1132" s="152"/>
      <c r="U1132" s="150" t="s">
        <v>8</v>
      </c>
      <c r="V1132" s="150" t="s">
        <v>1</v>
      </c>
      <c r="W1132" s="150" t="s">
        <v>8</v>
      </c>
      <c r="X1132" s="150" t="s">
        <v>8</v>
      </c>
      <c r="Y1132" s="150" t="s">
        <v>77</v>
      </c>
    </row>
    <row r="1133" spans="5:25" ht="15.75" customHeight="1" x14ac:dyDescent="0.25">
      <c r="E1133" s="286">
        <v>44230</v>
      </c>
      <c r="F1133" s="1">
        <f>COUNTIF(J1133:O1133,"M*")-COUNTIF(J1133:O1133,"MAL")</f>
        <v>3</v>
      </c>
      <c r="G1133" s="1">
        <f>COUNTIF(J1133:O1133,"J*")</f>
        <v>1</v>
      </c>
      <c r="H1133" s="1">
        <f>COUNTIF(J1133:O1133,"AM*")</f>
        <v>2</v>
      </c>
      <c r="I1133" s="152"/>
      <c r="J1133" s="150" t="s">
        <v>77</v>
      </c>
      <c r="K1133" s="150" t="s">
        <v>8</v>
      </c>
      <c r="L1133" s="150" t="s">
        <v>8</v>
      </c>
      <c r="M1133" s="150" t="s">
        <v>8</v>
      </c>
      <c r="N1133" s="150" t="s">
        <v>1</v>
      </c>
      <c r="O1133" s="150" t="s">
        <v>1</v>
      </c>
      <c r="P1133" s="300"/>
      <c r="Q1133" s="1">
        <f>COUNTIF(U1133:Y1133,"M*")-COUNTIF(U1133:Y1133,"MAL")</f>
        <v>3</v>
      </c>
      <c r="R1133" s="1">
        <f>COUNTIF(U1133:Y1133,"J*")</f>
        <v>1</v>
      </c>
      <c r="S1133" s="1">
        <f>COUNTIF(U1133:Y1133,"AM*")</f>
        <v>1</v>
      </c>
      <c r="T1133" s="152"/>
      <c r="U1133" s="150" t="s">
        <v>8</v>
      </c>
      <c r="V1133" s="150" t="s">
        <v>1</v>
      </c>
      <c r="W1133" s="150" t="s">
        <v>8</v>
      </c>
      <c r="X1133" s="150" t="s">
        <v>8</v>
      </c>
      <c r="Y1133" s="150" t="s">
        <v>77</v>
      </c>
    </row>
    <row r="1134" spans="5:25" x14ac:dyDescent="0.25">
      <c r="E1134" s="286">
        <v>44231</v>
      </c>
      <c r="F1134" s="1">
        <f>COUNTIF(J1134:O1134,"M*")-COUNTIF(J1134:O1134,"MAL")</f>
        <v>3</v>
      </c>
      <c r="G1134" s="1">
        <f>COUNTIF(J1134:O1134,"J*")</f>
        <v>1</v>
      </c>
      <c r="H1134" s="1">
        <f>COUNTIF(J1134:O1134,"AM*")</f>
        <v>2</v>
      </c>
      <c r="I1134" s="152"/>
      <c r="J1134" s="150" t="s">
        <v>77</v>
      </c>
      <c r="K1134" s="150" t="s">
        <v>8</v>
      </c>
      <c r="L1134" s="150" t="s">
        <v>8</v>
      </c>
      <c r="M1134" s="150" t="s">
        <v>8</v>
      </c>
      <c r="N1134" s="150" t="s">
        <v>1</v>
      </c>
      <c r="O1134" s="150" t="s">
        <v>1</v>
      </c>
      <c r="P1134" s="301"/>
      <c r="Q1134" s="1">
        <f>COUNTIF(U1134:Y1134,"M*")-COUNTIF(U1134:Y1134,"MAL")</f>
        <v>3</v>
      </c>
      <c r="R1134" s="1">
        <f>COUNTIF(U1134:Y1134,"J*")</f>
        <v>1</v>
      </c>
      <c r="S1134" s="1">
        <f>COUNTIF(U1134:Y1134,"AM*")</f>
        <v>1</v>
      </c>
      <c r="T1134" s="152"/>
      <c r="U1134" s="150" t="s">
        <v>8</v>
      </c>
      <c r="V1134" s="150" t="s">
        <v>1</v>
      </c>
      <c r="W1134" s="150" t="s">
        <v>8</v>
      </c>
      <c r="X1134" s="150" t="s">
        <v>8</v>
      </c>
      <c r="Y1134" s="150" t="s">
        <v>77</v>
      </c>
    </row>
    <row r="1135" spans="5:25" x14ac:dyDescent="0.25">
      <c r="E1135" s="286">
        <v>44232</v>
      </c>
      <c r="F1135" s="1">
        <f>COUNTIF(J1135:O1135,"M*")-COUNTIF(J1135:O1135,"MAL")</f>
        <v>3</v>
      </c>
      <c r="G1135" s="1">
        <f>COUNTIF(J1135:O1135,"J*")</f>
        <v>1</v>
      </c>
      <c r="H1135" s="1">
        <f>COUNTIF(J1135:O1135,"AM*")</f>
        <v>2</v>
      </c>
      <c r="I1135" s="152"/>
      <c r="J1135" s="150" t="s">
        <v>77</v>
      </c>
      <c r="K1135" s="150" t="s">
        <v>8</v>
      </c>
      <c r="L1135" s="150" t="s">
        <v>8</v>
      </c>
      <c r="M1135" s="150" t="s">
        <v>8</v>
      </c>
      <c r="N1135" s="150" t="s">
        <v>1</v>
      </c>
      <c r="O1135" s="150" t="s">
        <v>1</v>
      </c>
      <c r="P1135" s="301"/>
      <c r="Q1135" s="1">
        <f>COUNTIF(U1135:Y1135,"M*")-COUNTIF(U1135:Y1135,"MAL")</f>
        <v>3</v>
      </c>
      <c r="R1135" s="1">
        <f>COUNTIF(U1135:Y1135,"J*")</f>
        <v>1</v>
      </c>
      <c r="S1135" s="1">
        <f>COUNTIF(U1135:Y1135,"AM*")</f>
        <v>1</v>
      </c>
      <c r="T1135" s="152"/>
      <c r="U1135" s="150" t="s">
        <v>8</v>
      </c>
      <c r="V1135" s="150" t="s">
        <v>1</v>
      </c>
      <c r="W1135" s="150" t="s">
        <v>8</v>
      </c>
      <c r="X1135" s="150" t="s">
        <v>8</v>
      </c>
      <c r="Y1135" s="150" t="s">
        <v>77</v>
      </c>
    </row>
    <row r="1136" spans="5:25" x14ac:dyDescent="0.25">
      <c r="E1136" s="287">
        <v>44233</v>
      </c>
      <c r="P1136" s="71"/>
    </row>
    <row r="1137" spans="5:25" x14ac:dyDescent="0.25">
      <c r="E1137" s="287">
        <v>44234</v>
      </c>
      <c r="P1137" s="71"/>
    </row>
    <row r="1138" spans="5:25" x14ac:dyDescent="0.25">
      <c r="E1138" s="286">
        <v>44235</v>
      </c>
      <c r="F1138" s="1">
        <f>COUNTIF(J1138:O1138,"M*")-COUNTIF(J1138:O1138,"MAL")</f>
        <v>3</v>
      </c>
      <c r="G1138" s="1">
        <f>COUNTIF(J1138:O1138,"J*")</f>
        <v>1</v>
      </c>
      <c r="H1138" s="1">
        <f>COUNTIF(J1138:O1138,"AM*")</f>
        <v>2</v>
      </c>
      <c r="I1138" s="152"/>
      <c r="J1138" s="150" t="s">
        <v>1</v>
      </c>
      <c r="K1138" s="150" t="s">
        <v>77</v>
      </c>
      <c r="L1138" s="150" t="s">
        <v>8</v>
      </c>
      <c r="M1138" s="150" t="s">
        <v>8</v>
      </c>
      <c r="N1138" s="150" t="s">
        <v>8</v>
      </c>
      <c r="O1138" s="150" t="s">
        <v>1</v>
      </c>
      <c r="P1138" s="83" t="s">
        <v>59</v>
      </c>
      <c r="Q1138" s="1">
        <f>COUNTIF(U1138:Y1138,"M*")-COUNTIF(U1138:Y1138,"MAL")</f>
        <v>3</v>
      </c>
      <c r="R1138" s="1">
        <f>COUNTIF(U1138:Y1138,"J*")</f>
        <v>1</v>
      </c>
      <c r="S1138" s="1">
        <f>COUNTIF(U1138:Y1138,"AM*")</f>
        <v>1</v>
      </c>
      <c r="T1138" s="152"/>
      <c r="U1138" s="150" t="s">
        <v>8</v>
      </c>
      <c r="V1138" s="150" t="s">
        <v>1</v>
      </c>
      <c r="W1138" s="150" t="s">
        <v>8</v>
      </c>
      <c r="X1138" s="150" t="s">
        <v>8</v>
      </c>
      <c r="Y1138" s="150" t="s">
        <v>77</v>
      </c>
    </row>
    <row r="1139" spans="5:25" ht="15.75" customHeight="1" x14ac:dyDescent="0.25">
      <c r="E1139" s="286">
        <v>44236</v>
      </c>
      <c r="F1139" s="1">
        <f>COUNTIF(J1139:O1139,"M*")-COUNTIF(J1139:O1139,"MAL")</f>
        <v>3</v>
      </c>
      <c r="G1139" s="1">
        <f>COUNTIF(J1139:O1139,"J*")</f>
        <v>1</v>
      </c>
      <c r="H1139" s="1">
        <f>COUNTIF(J1139:O1139,"AM*")</f>
        <v>2</v>
      </c>
      <c r="I1139" s="152"/>
      <c r="J1139" s="150" t="s">
        <v>1</v>
      </c>
      <c r="K1139" s="150" t="s">
        <v>77</v>
      </c>
      <c r="L1139" s="150" t="s">
        <v>8</v>
      </c>
      <c r="M1139" s="150" t="s">
        <v>8</v>
      </c>
      <c r="N1139" s="150" t="s">
        <v>8</v>
      </c>
      <c r="O1139" s="150" t="s">
        <v>1</v>
      </c>
      <c r="P1139" s="300">
        <v>6</v>
      </c>
      <c r="Q1139" s="1">
        <f>COUNTIF(U1139:Y1139,"M*")-COUNTIF(U1139:Y1139,"MAL")</f>
        <v>3</v>
      </c>
      <c r="R1139" s="1">
        <f>COUNTIF(U1139:Y1139,"J*")</f>
        <v>1</v>
      </c>
      <c r="S1139" s="1">
        <f>COUNTIF(U1139:Y1139,"AM*")</f>
        <v>1</v>
      </c>
      <c r="T1139" s="152"/>
      <c r="U1139" s="150" t="s">
        <v>8</v>
      </c>
      <c r="V1139" s="150" t="s">
        <v>1</v>
      </c>
      <c r="W1139" s="150" t="s">
        <v>8</v>
      </c>
      <c r="X1139" s="150" t="s">
        <v>8</v>
      </c>
      <c r="Y1139" s="150" t="s">
        <v>77</v>
      </c>
    </row>
    <row r="1140" spans="5:25" ht="15.75" customHeight="1" x14ac:dyDescent="0.25">
      <c r="E1140" s="286">
        <v>44237</v>
      </c>
      <c r="F1140" s="1">
        <f>COUNTIF(J1140:O1140,"M*")-COUNTIF(J1140:O1140,"MAL")</f>
        <v>3</v>
      </c>
      <c r="G1140" s="1">
        <f>COUNTIF(J1140:O1140,"J*")</f>
        <v>1</v>
      </c>
      <c r="H1140" s="1">
        <f>COUNTIF(J1140:O1140,"AM*")</f>
        <v>2</v>
      </c>
      <c r="I1140" s="152"/>
      <c r="J1140" s="150" t="s">
        <v>1</v>
      </c>
      <c r="K1140" s="150" t="s">
        <v>77</v>
      </c>
      <c r="L1140" s="150" t="s">
        <v>8</v>
      </c>
      <c r="M1140" s="150" t="s">
        <v>8</v>
      </c>
      <c r="N1140" s="150" t="s">
        <v>8</v>
      </c>
      <c r="O1140" s="150" t="s">
        <v>1</v>
      </c>
      <c r="P1140" s="300"/>
      <c r="Q1140" s="1">
        <f>COUNTIF(U1140:Y1140,"M*")-COUNTIF(U1140:Y1140,"MAL")</f>
        <v>3</v>
      </c>
      <c r="R1140" s="1">
        <f>COUNTIF(U1140:Y1140,"J*")</f>
        <v>1</v>
      </c>
      <c r="S1140" s="1">
        <f>COUNTIF(U1140:Y1140,"AM*")</f>
        <v>1</v>
      </c>
      <c r="T1140" s="152"/>
      <c r="U1140" s="150" t="s">
        <v>8</v>
      </c>
      <c r="V1140" s="150" t="s">
        <v>1</v>
      </c>
      <c r="W1140" s="150" t="s">
        <v>8</v>
      </c>
      <c r="X1140" s="150" t="s">
        <v>8</v>
      </c>
      <c r="Y1140" s="150" t="s">
        <v>77</v>
      </c>
    </row>
    <row r="1141" spans="5:25" x14ac:dyDescent="0.25">
      <c r="E1141" s="286">
        <v>44238</v>
      </c>
      <c r="F1141" s="1">
        <f>COUNTIF(J1141:O1141,"M*")-COUNTIF(J1141:O1141,"MAL")</f>
        <v>3</v>
      </c>
      <c r="G1141" s="1">
        <f>COUNTIF(J1141:O1141,"J*")</f>
        <v>1</v>
      </c>
      <c r="H1141" s="1">
        <f>COUNTIF(J1141:O1141,"AM*")</f>
        <v>2</v>
      </c>
      <c r="I1141" s="152"/>
      <c r="J1141" s="150" t="s">
        <v>1</v>
      </c>
      <c r="K1141" s="150" t="s">
        <v>77</v>
      </c>
      <c r="L1141" s="150" t="s">
        <v>8</v>
      </c>
      <c r="M1141" s="150" t="s">
        <v>8</v>
      </c>
      <c r="N1141" s="150" t="s">
        <v>8</v>
      </c>
      <c r="O1141" s="150" t="s">
        <v>1</v>
      </c>
      <c r="P1141" s="301"/>
      <c r="Q1141" s="1">
        <f>COUNTIF(U1141:Y1141,"M*")-COUNTIF(U1141:Y1141,"MAL")</f>
        <v>3</v>
      </c>
      <c r="R1141" s="1">
        <f>COUNTIF(U1141:Y1141,"J*")</f>
        <v>1</v>
      </c>
      <c r="S1141" s="1">
        <f>COUNTIF(U1141:Y1141,"AM*")</f>
        <v>1</v>
      </c>
      <c r="T1141" s="152"/>
      <c r="U1141" s="150" t="s">
        <v>8</v>
      </c>
      <c r="V1141" s="150" t="s">
        <v>1</v>
      </c>
      <c r="W1141" s="150" t="s">
        <v>8</v>
      </c>
      <c r="X1141" s="150" t="s">
        <v>8</v>
      </c>
      <c r="Y1141" s="150" t="s">
        <v>77</v>
      </c>
    </row>
    <row r="1142" spans="5:25" x14ac:dyDescent="0.25">
      <c r="E1142" s="286">
        <v>44239</v>
      </c>
      <c r="F1142" s="1">
        <f>COUNTIF(J1142:O1142,"M*")-COUNTIF(J1142:O1142,"MAL")</f>
        <v>3</v>
      </c>
      <c r="G1142" s="1">
        <f>COUNTIF(J1142:O1142,"J*")</f>
        <v>1</v>
      </c>
      <c r="H1142" s="1">
        <f>COUNTIF(J1142:O1142,"AM*")</f>
        <v>2</v>
      </c>
      <c r="I1142" s="152"/>
      <c r="J1142" s="150" t="s">
        <v>1</v>
      </c>
      <c r="K1142" s="150" t="s">
        <v>77</v>
      </c>
      <c r="L1142" s="150" t="s">
        <v>8</v>
      </c>
      <c r="M1142" s="150" t="s">
        <v>8</v>
      </c>
      <c r="N1142" s="150" t="s">
        <v>8</v>
      </c>
      <c r="O1142" s="150" t="s">
        <v>1</v>
      </c>
      <c r="P1142" s="301"/>
      <c r="Q1142" s="1">
        <f>COUNTIF(U1142:Y1142,"M*")-COUNTIF(U1142:Y1142,"MAL")</f>
        <v>3</v>
      </c>
      <c r="R1142" s="1">
        <f>COUNTIF(U1142:Y1142,"J*")</f>
        <v>1</v>
      </c>
      <c r="S1142" s="1">
        <f>COUNTIF(U1142:Y1142,"AM*")</f>
        <v>1</v>
      </c>
      <c r="T1142" s="152"/>
      <c r="U1142" s="150" t="s">
        <v>8</v>
      </c>
      <c r="V1142" s="150" t="s">
        <v>1</v>
      </c>
      <c r="W1142" s="150" t="s">
        <v>8</v>
      </c>
      <c r="X1142" s="150" t="s">
        <v>8</v>
      </c>
      <c r="Y1142" s="150" t="s">
        <v>77</v>
      </c>
    </row>
    <row r="1143" spans="5:25" x14ac:dyDescent="0.25">
      <c r="E1143" s="287">
        <v>44240</v>
      </c>
      <c r="P1143" s="71"/>
    </row>
    <row r="1144" spans="5:25" x14ac:dyDescent="0.25">
      <c r="E1144" s="287">
        <v>44241</v>
      </c>
      <c r="P1144" s="291"/>
    </row>
    <row r="1145" spans="5:25" x14ac:dyDescent="0.25">
      <c r="E1145" s="286">
        <v>44242</v>
      </c>
      <c r="F1145" s="1">
        <f>COUNTIF(J1145:O1145,"M*")-COUNTIF(J1145:O1145,"MAL")</f>
        <v>3</v>
      </c>
      <c r="G1145" s="1">
        <f>COUNTIF(J1145:O1145,"J*")</f>
        <v>1</v>
      </c>
      <c r="H1145" s="1">
        <f>COUNTIF(J1145:O1145,"AM*")</f>
        <v>2</v>
      </c>
      <c r="I1145" s="289"/>
      <c r="J1145" s="150" t="s">
        <v>1</v>
      </c>
      <c r="K1145" s="150" t="s">
        <v>1</v>
      </c>
      <c r="L1145" s="150" t="s">
        <v>77</v>
      </c>
      <c r="M1145" s="150" t="s">
        <v>8</v>
      </c>
      <c r="N1145" s="150" t="s">
        <v>8</v>
      </c>
      <c r="O1145" s="150" t="s">
        <v>8</v>
      </c>
      <c r="P1145" s="292" t="s">
        <v>59</v>
      </c>
      <c r="Q1145" s="1">
        <f>COUNTIF(U1145:Y1145,"M*")-COUNTIF(U1145:Y1145,"MAL")</f>
        <v>3</v>
      </c>
      <c r="R1145" s="1">
        <f>COUNTIF(U1145:Y1145,"J*")</f>
        <v>1</v>
      </c>
      <c r="S1145" s="1">
        <f>COUNTIF(U1145:Y1145,"AM*")</f>
        <v>1</v>
      </c>
      <c r="T1145" s="152"/>
      <c r="U1145" s="150" t="s">
        <v>8</v>
      </c>
      <c r="V1145" s="150" t="s">
        <v>1</v>
      </c>
      <c r="W1145" s="150" t="s">
        <v>8</v>
      </c>
      <c r="X1145" s="150" t="s">
        <v>8</v>
      </c>
      <c r="Y1145" s="150" t="s">
        <v>77</v>
      </c>
    </row>
    <row r="1146" spans="5:25" ht="15.75" customHeight="1" x14ac:dyDescent="0.25">
      <c r="E1146" s="286">
        <v>44243</v>
      </c>
      <c r="F1146" s="1">
        <f>COUNTIF(J1146:O1146,"M*")-COUNTIF(J1146:O1146,"MAL")</f>
        <v>3</v>
      </c>
      <c r="G1146" s="1">
        <f>COUNTIF(J1146:O1146,"J*")</f>
        <v>1</v>
      </c>
      <c r="H1146" s="1">
        <f>COUNTIF(J1146:O1146,"AM*")</f>
        <v>2</v>
      </c>
      <c r="I1146" s="289"/>
      <c r="J1146" s="150" t="s">
        <v>1</v>
      </c>
      <c r="K1146" s="150" t="s">
        <v>1</v>
      </c>
      <c r="L1146" s="150" t="s">
        <v>77</v>
      </c>
      <c r="M1146" s="150" t="s">
        <v>8</v>
      </c>
      <c r="N1146" s="150" t="s">
        <v>8</v>
      </c>
      <c r="O1146" s="150" t="s">
        <v>8</v>
      </c>
      <c r="P1146" s="297">
        <v>7</v>
      </c>
      <c r="Q1146" s="1">
        <f>COUNTIF(U1146:Y1146,"M*")-COUNTIF(U1146:Y1146,"MAL")</f>
        <v>3</v>
      </c>
      <c r="R1146" s="1">
        <f>COUNTIF(U1146:Y1146,"J*")</f>
        <v>1</v>
      </c>
      <c r="S1146" s="1">
        <f>COUNTIF(U1146:Y1146,"AM*")</f>
        <v>1</v>
      </c>
      <c r="T1146" s="152"/>
      <c r="U1146" s="150" t="s">
        <v>8</v>
      </c>
      <c r="V1146" s="150" t="s">
        <v>1</v>
      </c>
      <c r="W1146" s="150" t="s">
        <v>8</v>
      </c>
      <c r="X1146" s="150" t="s">
        <v>8</v>
      </c>
      <c r="Y1146" s="150" t="s">
        <v>77</v>
      </c>
    </row>
    <row r="1147" spans="5:25" ht="15.75" customHeight="1" x14ac:dyDescent="0.25">
      <c r="E1147" s="286">
        <v>44244</v>
      </c>
      <c r="F1147" s="1">
        <f>COUNTIF(J1147:O1147,"M*")-COUNTIF(J1147:O1147,"MAL")</f>
        <v>3</v>
      </c>
      <c r="G1147" s="1">
        <f>COUNTIF(J1147:O1147,"J*")</f>
        <v>1</v>
      </c>
      <c r="H1147" s="1">
        <f>COUNTIF(J1147:O1147,"AM*")</f>
        <v>2</v>
      </c>
      <c r="I1147" s="289"/>
      <c r="J1147" s="150" t="s">
        <v>1</v>
      </c>
      <c r="K1147" s="150" t="s">
        <v>1</v>
      </c>
      <c r="L1147" s="150" t="s">
        <v>77</v>
      </c>
      <c r="M1147" s="150" t="s">
        <v>8</v>
      </c>
      <c r="N1147" s="150" t="s">
        <v>8</v>
      </c>
      <c r="O1147" s="150" t="s">
        <v>8</v>
      </c>
      <c r="P1147" s="297"/>
      <c r="Q1147" s="1">
        <f>COUNTIF(U1147:Y1147,"M*")-COUNTIF(U1147:Y1147,"MAL")</f>
        <v>3</v>
      </c>
      <c r="R1147" s="1">
        <f>COUNTIF(U1147:Y1147,"J*")</f>
        <v>1</v>
      </c>
      <c r="S1147" s="1">
        <f>COUNTIF(U1147:Y1147,"AM*")</f>
        <v>1</v>
      </c>
      <c r="T1147" s="152"/>
      <c r="U1147" s="150" t="s">
        <v>8</v>
      </c>
      <c r="V1147" s="150" t="s">
        <v>1</v>
      </c>
      <c r="W1147" s="150" t="s">
        <v>8</v>
      </c>
      <c r="X1147" s="150" t="s">
        <v>8</v>
      </c>
      <c r="Y1147" s="150" t="s">
        <v>77</v>
      </c>
    </row>
    <row r="1148" spans="5:25" x14ac:dyDescent="0.25">
      <c r="E1148" s="286">
        <v>44245</v>
      </c>
      <c r="F1148" s="1">
        <f>COUNTIF(J1148:O1148,"M*")-COUNTIF(J1148:O1148,"MAL")</f>
        <v>3</v>
      </c>
      <c r="G1148" s="1">
        <f>COUNTIF(J1148:O1148,"J*")</f>
        <v>1</v>
      </c>
      <c r="H1148" s="1">
        <f>COUNTIF(J1148:O1148,"AM*")</f>
        <v>2</v>
      </c>
      <c r="I1148" s="289"/>
      <c r="J1148" s="150" t="s">
        <v>1</v>
      </c>
      <c r="K1148" s="150" t="s">
        <v>1</v>
      </c>
      <c r="L1148" s="150" t="s">
        <v>77</v>
      </c>
      <c r="M1148" s="150" t="s">
        <v>8</v>
      </c>
      <c r="N1148" s="150" t="s">
        <v>8</v>
      </c>
      <c r="O1148" s="150" t="s">
        <v>8</v>
      </c>
      <c r="P1148" s="298"/>
      <c r="Q1148" s="1">
        <f>COUNTIF(U1148:Y1148,"M*")-COUNTIF(U1148:Y1148,"MAL")</f>
        <v>3</v>
      </c>
      <c r="R1148" s="1">
        <f>COUNTIF(U1148:Y1148,"J*")</f>
        <v>1</v>
      </c>
      <c r="S1148" s="1">
        <f>COUNTIF(U1148:Y1148,"AM*")</f>
        <v>1</v>
      </c>
      <c r="T1148" s="152"/>
      <c r="U1148" s="150" t="s">
        <v>8</v>
      </c>
      <c r="V1148" s="150" t="s">
        <v>1</v>
      </c>
      <c r="W1148" s="150" t="s">
        <v>8</v>
      </c>
      <c r="X1148" s="150" t="s">
        <v>8</v>
      </c>
      <c r="Y1148" s="150" t="s">
        <v>77</v>
      </c>
    </row>
    <row r="1149" spans="5:25" x14ac:dyDescent="0.25">
      <c r="E1149" s="286">
        <v>44246</v>
      </c>
      <c r="F1149" s="1">
        <f>COUNTIF(J1149:O1149,"M*")-COUNTIF(J1149:O1149,"MAL")</f>
        <v>3</v>
      </c>
      <c r="G1149" s="1">
        <f>COUNTIF(J1149:O1149,"J*")</f>
        <v>1</v>
      </c>
      <c r="H1149" s="1">
        <f>COUNTIF(J1149:O1149,"AM*")</f>
        <v>2</v>
      </c>
      <c r="I1149" s="289"/>
      <c r="J1149" s="150" t="s">
        <v>1</v>
      </c>
      <c r="K1149" s="150" t="s">
        <v>1</v>
      </c>
      <c r="L1149" s="150" t="s">
        <v>77</v>
      </c>
      <c r="M1149" s="150" t="s">
        <v>8</v>
      </c>
      <c r="N1149" s="150" t="s">
        <v>8</v>
      </c>
      <c r="O1149" s="150" t="s">
        <v>8</v>
      </c>
      <c r="P1149" s="298"/>
      <c r="Q1149" s="1">
        <f>COUNTIF(U1149:Y1149,"M*")-COUNTIF(U1149:Y1149,"MAL")</f>
        <v>3</v>
      </c>
      <c r="R1149" s="1">
        <f>COUNTIF(U1149:Y1149,"J*")</f>
        <v>1</v>
      </c>
      <c r="S1149" s="1">
        <f>COUNTIF(U1149:Y1149,"AM*")</f>
        <v>1</v>
      </c>
      <c r="T1149" s="152"/>
      <c r="U1149" s="150" t="s">
        <v>8</v>
      </c>
      <c r="V1149" s="150" t="s">
        <v>1</v>
      </c>
      <c r="W1149" s="150" t="s">
        <v>8</v>
      </c>
      <c r="X1149" s="150" t="s">
        <v>8</v>
      </c>
      <c r="Y1149" s="150" t="s">
        <v>77</v>
      </c>
    </row>
    <row r="1150" spans="5:25" x14ac:dyDescent="0.25">
      <c r="E1150" s="287">
        <v>44247</v>
      </c>
      <c r="I1150" s="290"/>
      <c r="P1150" s="291"/>
    </row>
    <row r="1151" spans="5:25" x14ac:dyDescent="0.25">
      <c r="E1151" s="287">
        <v>44248</v>
      </c>
      <c r="I1151" s="290"/>
      <c r="P1151" s="291"/>
    </row>
    <row r="1152" spans="5:25" x14ac:dyDescent="0.25">
      <c r="E1152" s="286">
        <v>44249</v>
      </c>
      <c r="F1152" s="1">
        <f>COUNTIF(J1152:O1152,"M*")-COUNTIF(J1152:O1152,"MAL")</f>
        <v>3</v>
      </c>
      <c r="G1152" s="1">
        <f>COUNTIF(J1152:O1152,"J*")</f>
        <v>1</v>
      </c>
      <c r="H1152" s="1">
        <f>COUNTIF(J1152:O1152,"AM*")</f>
        <v>2</v>
      </c>
      <c r="I1152" s="289"/>
      <c r="J1152" s="150" t="s">
        <v>8</v>
      </c>
      <c r="K1152" s="150" t="s">
        <v>1</v>
      </c>
      <c r="L1152" s="150" t="s">
        <v>1</v>
      </c>
      <c r="M1152" s="150" t="s">
        <v>77</v>
      </c>
      <c r="N1152" s="150" t="s">
        <v>8</v>
      </c>
      <c r="O1152" s="150" t="s">
        <v>8</v>
      </c>
      <c r="P1152" s="292" t="s">
        <v>59</v>
      </c>
      <c r="Q1152" s="1">
        <f>COUNTIF(U1152:Y1152,"M*")-COUNTIF(U1152:Y1152,"MAL")</f>
        <v>3</v>
      </c>
      <c r="R1152" s="1">
        <f>COUNTIF(U1152:Y1152,"J*")</f>
        <v>1</v>
      </c>
      <c r="S1152" s="1">
        <f>COUNTIF(U1152:Y1152,"AM*")</f>
        <v>1</v>
      </c>
      <c r="T1152" s="152"/>
      <c r="U1152" s="150" t="s">
        <v>8</v>
      </c>
      <c r="V1152" s="150" t="s">
        <v>1</v>
      </c>
      <c r="W1152" s="150" t="s">
        <v>8</v>
      </c>
      <c r="X1152" s="150" t="s">
        <v>8</v>
      </c>
      <c r="Y1152" s="150" t="s">
        <v>77</v>
      </c>
    </row>
    <row r="1153" spans="5:25" ht="15.75" customHeight="1" x14ac:dyDescent="0.25">
      <c r="E1153" s="286">
        <v>44250</v>
      </c>
      <c r="F1153" s="1">
        <f>COUNTIF(J1153:O1153,"M*")-COUNTIF(J1153:O1153,"MAL")</f>
        <v>3</v>
      </c>
      <c r="G1153" s="1">
        <f>COUNTIF(J1153:O1153,"J*")</f>
        <v>1</v>
      </c>
      <c r="H1153" s="1">
        <f>COUNTIF(J1153:O1153,"AM*")</f>
        <v>2</v>
      </c>
      <c r="I1153" s="289"/>
      <c r="J1153" s="150" t="s">
        <v>8</v>
      </c>
      <c r="K1153" s="150" t="s">
        <v>1</v>
      </c>
      <c r="L1153" s="150" t="s">
        <v>1</v>
      </c>
      <c r="M1153" s="150" t="s">
        <v>77</v>
      </c>
      <c r="N1153" s="150" t="s">
        <v>8</v>
      </c>
      <c r="O1153" s="150" t="s">
        <v>8</v>
      </c>
      <c r="P1153" s="297">
        <v>8</v>
      </c>
      <c r="Q1153" s="1">
        <f>COUNTIF(U1153:Y1153,"M*")-COUNTIF(U1153:Y1153,"MAL")</f>
        <v>3</v>
      </c>
      <c r="R1153" s="1">
        <f>COUNTIF(U1153:Y1153,"J*")</f>
        <v>1</v>
      </c>
      <c r="S1153" s="1">
        <f>COUNTIF(U1153:Y1153,"AM*")</f>
        <v>1</v>
      </c>
      <c r="T1153" s="152"/>
      <c r="U1153" s="150" t="s">
        <v>8</v>
      </c>
      <c r="V1153" s="150" t="s">
        <v>1</v>
      </c>
      <c r="W1153" s="150" t="s">
        <v>8</v>
      </c>
      <c r="X1153" s="150" t="s">
        <v>8</v>
      </c>
      <c r="Y1153" s="150" t="s">
        <v>77</v>
      </c>
    </row>
    <row r="1154" spans="5:25" ht="15.75" customHeight="1" x14ac:dyDescent="0.25">
      <c r="E1154" s="286">
        <v>44251</v>
      </c>
      <c r="F1154" s="1">
        <f>COUNTIF(J1154:O1154,"M*")-COUNTIF(J1154:O1154,"MAL")</f>
        <v>3</v>
      </c>
      <c r="G1154" s="1">
        <f>COUNTIF(J1154:O1154,"J*")</f>
        <v>1</v>
      </c>
      <c r="H1154" s="1">
        <f>COUNTIF(J1154:O1154,"AM*")</f>
        <v>2</v>
      </c>
      <c r="I1154" s="289"/>
      <c r="J1154" s="150" t="s">
        <v>8</v>
      </c>
      <c r="K1154" s="150" t="s">
        <v>1</v>
      </c>
      <c r="L1154" s="150" t="s">
        <v>1</v>
      </c>
      <c r="M1154" s="150" t="s">
        <v>77</v>
      </c>
      <c r="N1154" s="150" t="s">
        <v>8</v>
      </c>
      <c r="O1154" s="150" t="s">
        <v>8</v>
      </c>
      <c r="P1154" s="297"/>
      <c r="Q1154" s="1">
        <f>COUNTIF(U1154:Y1154,"M*")-COUNTIF(U1154:Y1154,"MAL")</f>
        <v>3</v>
      </c>
      <c r="R1154" s="1">
        <f>COUNTIF(U1154:Y1154,"J*")</f>
        <v>1</v>
      </c>
      <c r="S1154" s="1">
        <f>COUNTIF(U1154:Y1154,"AM*")</f>
        <v>1</v>
      </c>
      <c r="T1154" s="152"/>
      <c r="U1154" s="150" t="s">
        <v>8</v>
      </c>
      <c r="V1154" s="150" t="s">
        <v>1</v>
      </c>
      <c r="W1154" s="150" t="s">
        <v>8</v>
      </c>
      <c r="X1154" s="150" t="s">
        <v>8</v>
      </c>
      <c r="Y1154" s="150" t="s">
        <v>77</v>
      </c>
    </row>
    <row r="1155" spans="5:25" x14ac:dyDescent="0.25">
      <c r="E1155" s="286">
        <v>44252</v>
      </c>
      <c r="F1155" s="1">
        <f>COUNTIF(J1155:O1155,"M*")-COUNTIF(J1155:O1155,"MAL")</f>
        <v>3</v>
      </c>
      <c r="G1155" s="1">
        <f>COUNTIF(J1155:O1155,"J*")</f>
        <v>1</v>
      </c>
      <c r="H1155" s="1">
        <f>COUNTIF(J1155:O1155,"AM*")</f>
        <v>2</v>
      </c>
      <c r="I1155" s="289"/>
      <c r="J1155" s="150" t="s">
        <v>8</v>
      </c>
      <c r="K1155" s="150" t="s">
        <v>1</v>
      </c>
      <c r="L1155" s="150" t="s">
        <v>1</v>
      </c>
      <c r="M1155" s="150" t="s">
        <v>77</v>
      </c>
      <c r="N1155" s="150" t="s">
        <v>8</v>
      </c>
      <c r="O1155" s="150" t="s">
        <v>8</v>
      </c>
      <c r="P1155" s="298"/>
      <c r="Q1155" s="1">
        <f>COUNTIF(U1155:Y1155,"M*")-COUNTIF(U1155:Y1155,"MAL")</f>
        <v>3</v>
      </c>
      <c r="R1155" s="1">
        <f>COUNTIF(U1155:Y1155,"J*")</f>
        <v>1</v>
      </c>
      <c r="S1155" s="1">
        <f>COUNTIF(U1155:Y1155,"AM*")</f>
        <v>1</v>
      </c>
      <c r="T1155" s="152"/>
      <c r="U1155" s="150" t="s">
        <v>8</v>
      </c>
      <c r="V1155" s="150" t="s">
        <v>1</v>
      </c>
      <c r="W1155" s="150" t="s">
        <v>8</v>
      </c>
      <c r="X1155" s="150" t="s">
        <v>8</v>
      </c>
      <c r="Y1155" s="150" t="s">
        <v>77</v>
      </c>
    </row>
    <row r="1156" spans="5:25" x14ac:dyDescent="0.25">
      <c r="E1156" s="286">
        <v>44253</v>
      </c>
      <c r="F1156" s="1">
        <f>COUNTIF(J1156:O1156,"M*")-COUNTIF(J1156:O1156,"MAL")</f>
        <v>3</v>
      </c>
      <c r="G1156" s="1">
        <f>COUNTIF(J1156:O1156,"J*")</f>
        <v>1</v>
      </c>
      <c r="H1156" s="1">
        <f>COUNTIF(J1156:O1156,"AM*")</f>
        <v>2</v>
      </c>
      <c r="I1156" s="289"/>
      <c r="J1156" s="150" t="s">
        <v>8</v>
      </c>
      <c r="K1156" s="150" t="s">
        <v>1</v>
      </c>
      <c r="L1156" s="150" t="s">
        <v>1</v>
      </c>
      <c r="M1156" s="150" t="s">
        <v>77</v>
      </c>
      <c r="N1156" s="150" t="s">
        <v>8</v>
      </c>
      <c r="O1156" s="150" t="s">
        <v>8</v>
      </c>
      <c r="P1156" s="298"/>
      <c r="Q1156" s="1">
        <f>COUNTIF(U1156:Y1156,"M*")-COUNTIF(U1156:Y1156,"MAL")</f>
        <v>3</v>
      </c>
      <c r="R1156" s="1">
        <f>COUNTIF(U1156:Y1156,"J*")</f>
        <v>1</v>
      </c>
      <c r="S1156" s="1">
        <f>COUNTIF(U1156:Y1156,"AM*")</f>
        <v>1</v>
      </c>
      <c r="T1156" s="152"/>
      <c r="U1156" s="150" t="s">
        <v>8</v>
      </c>
      <c r="V1156" s="150" t="s">
        <v>1</v>
      </c>
      <c r="W1156" s="150" t="s">
        <v>8</v>
      </c>
      <c r="X1156" s="150" t="s">
        <v>8</v>
      </c>
      <c r="Y1156" s="150" t="s">
        <v>77</v>
      </c>
    </row>
    <row r="1157" spans="5:25" x14ac:dyDescent="0.25">
      <c r="E1157" s="287">
        <v>44254</v>
      </c>
      <c r="I1157" s="290"/>
      <c r="P1157" s="291"/>
    </row>
    <row r="1158" spans="5:25" x14ac:dyDescent="0.25">
      <c r="E1158" s="287">
        <v>44255</v>
      </c>
      <c r="I1158" s="290"/>
      <c r="P1158" s="291"/>
    </row>
    <row r="1159" spans="5:25" x14ac:dyDescent="0.25">
      <c r="E1159" s="286">
        <v>44256</v>
      </c>
      <c r="F1159" s="1">
        <f>COUNTIF(J1159:O1159,"M*")-COUNTIF(J1159:O1159,"MAL")</f>
        <v>3</v>
      </c>
      <c r="G1159" s="1">
        <f>COUNTIF(J1159:O1159,"J*")</f>
        <v>1</v>
      </c>
      <c r="H1159" s="1">
        <f>COUNTIF(J1159:O1159,"AM*")</f>
        <v>2</v>
      </c>
      <c r="I1159" s="152"/>
      <c r="J1159" s="150" t="s">
        <v>8</v>
      </c>
      <c r="K1159" s="150" t="s">
        <v>8</v>
      </c>
      <c r="L1159" s="150" t="s">
        <v>1</v>
      </c>
      <c r="M1159" s="150" t="s">
        <v>1</v>
      </c>
      <c r="N1159" s="150" t="s">
        <v>77</v>
      </c>
      <c r="O1159" s="150" t="s">
        <v>8</v>
      </c>
      <c r="P1159" s="292" t="s">
        <v>59</v>
      </c>
      <c r="Q1159" s="1">
        <f>COUNTIF(U1159:Y1159,"M*")-COUNTIF(U1159:Y1159,"MAL")</f>
        <v>3</v>
      </c>
      <c r="R1159" s="1">
        <f>COUNTIF(U1159:Y1159,"J*")</f>
        <v>1</v>
      </c>
      <c r="S1159" s="1">
        <f>COUNTIF(U1159:Y1159,"AM*")</f>
        <v>1</v>
      </c>
      <c r="T1159" s="152"/>
      <c r="U1159" s="150" t="s">
        <v>8</v>
      </c>
      <c r="V1159" s="150" t="s">
        <v>1</v>
      </c>
      <c r="W1159" s="150" t="s">
        <v>8</v>
      </c>
      <c r="X1159" s="150" t="s">
        <v>8</v>
      </c>
      <c r="Y1159" s="150" t="s">
        <v>77</v>
      </c>
    </row>
    <row r="1160" spans="5:25" ht="15.75" customHeight="1" x14ac:dyDescent="0.25">
      <c r="E1160" s="286">
        <v>44257</v>
      </c>
      <c r="F1160" s="1">
        <f>COUNTIF(J1160:O1160,"M*")-COUNTIF(J1160:O1160,"MAL")</f>
        <v>3</v>
      </c>
      <c r="G1160" s="1">
        <f>COUNTIF(J1160:O1160,"J*")</f>
        <v>1</v>
      </c>
      <c r="H1160" s="1">
        <f>COUNTIF(J1160:O1160,"AM*")</f>
        <v>2</v>
      </c>
      <c r="I1160" s="152"/>
      <c r="J1160" s="150" t="s">
        <v>8</v>
      </c>
      <c r="K1160" s="150" t="s">
        <v>8</v>
      </c>
      <c r="L1160" s="150" t="s">
        <v>1</v>
      </c>
      <c r="M1160" s="150" t="s">
        <v>1</v>
      </c>
      <c r="N1160" s="150" t="s">
        <v>77</v>
      </c>
      <c r="O1160" s="150" t="s">
        <v>8</v>
      </c>
      <c r="P1160" s="297">
        <v>9</v>
      </c>
      <c r="Q1160" s="1">
        <f>COUNTIF(U1160:Y1160,"M*")-COUNTIF(U1160:Y1160,"MAL")</f>
        <v>3</v>
      </c>
      <c r="R1160" s="1">
        <f>COUNTIF(U1160:Y1160,"J*")</f>
        <v>1</v>
      </c>
      <c r="S1160" s="1">
        <f>COUNTIF(U1160:Y1160,"AM*")</f>
        <v>1</v>
      </c>
      <c r="T1160" s="152"/>
      <c r="U1160" s="150" t="s">
        <v>8</v>
      </c>
      <c r="V1160" s="150" t="s">
        <v>1</v>
      </c>
      <c r="W1160" s="150" t="s">
        <v>8</v>
      </c>
      <c r="X1160" s="150" t="s">
        <v>8</v>
      </c>
      <c r="Y1160" s="150" t="s">
        <v>77</v>
      </c>
    </row>
    <row r="1161" spans="5:25" ht="15.75" customHeight="1" x14ac:dyDescent="0.25">
      <c r="E1161" s="286">
        <v>44258</v>
      </c>
      <c r="F1161" s="1">
        <f>COUNTIF(J1161:O1161,"M*")-COUNTIF(J1161:O1161,"MAL")</f>
        <v>3</v>
      </c>
      <c r="G1161" s="1">
        <f>COUNTIF(J1161:O1161,"J*")</f>
        <v>1</v>
      </c>
      <c r="H1161" s="1">
        <f>COUNTIF(J1161:O1161,"AM*")</f>
        <v>2</v>
      </c>
      <c r="I1161" s="152"/>
      <c r="J1161" s="150" t="s">
        <v>8</v>
      </c>
      <c r="K1161" s="150" t="s">
        <v>8</v>
      </c>
      <c r="L1161" s="150" t="s">
        <v>1</v>
      </c>
      <c r="M1161" s="150" t="s">
        <v>1</v>
      </c>
      <c r="N1161" s="150" t="s">
        <v>77</v>
      </c>
      <c r="O1161" s="150" t="s">
        <v>8</v>
      </c>
      <c r="P1161" s="297"/>
      <c r="Q1161" s="1">
        <f>COUNTIF(U1161:Y1161,"M*")-COUNTIF(U1161:Y1161,"MAL")</f>
        <v>3</v>
      </c>
      <c r="R1161" s="1">
        <f>COUNTIF(U1161:Y1161,"J*")</f>
        <v>1</v>
      </c>
      <c r="S1161" s="1">
        <f>COUNTIF(U1161:Y1161,"AM*")</f>
        <v>1</v>
      </c>
      <c r="T1161" s="152"/>
      <c r="U1161" s="150" t="s">
        <v>8</v>
      </c>
      <c r="V1161" s="150" t="s">
        <v>1</v>
      </c>
      <c r="W1161" s="150" t="s">
        <v>8</v>
      </c>
      <c r="X1161" s="150" t="s">
        <v>8</v>
      </c>
      <c r="Y1161" s="150" t="s">
        <v>77</v>
      </c>
    </row>
    <row r="1162" spans="5:25" x14ac:dyDescent="0.25">
      <c r="E1162" s="286">
        <v>44259</v>
      </c>
      <c r="F1162" s="1">
        <f>COUNTIF(J1162:O1162,"M*")-COUNTIF(J1162:O1162,"MAL")</f>
        <v>3</v>
      </c>
      <c r="G1162" s="1">
        <f>COUNTIF(J1162:O1162,"J*")</f>
        <v>1</v>
      </c>
      <c r="H1162" s="1">
        <f>COUNTIF(J1162:O1162,"AM*")</f>
        <v>2</v>
      </c>
      <c r="I1162" s="152"/>
      <c r="J1162" s="150" t="s">
        <v>8</v>
      </c>
      <c r="K1162" s="150" t="s">
        <v>8</v>
      </c>
      <c r="L1162" s="150" t="s">
        <v>1</v>
      </c>
      <c r="M1162" s="150" t="s">
        <v>1</v>
      </c>
      <c r="N1162" s="150" t="s">
        <v>77</v>
      </c>
      <c r="O1162" s="150" t="s">
        <v>8</v>
      </c>
      <c r="P1162" s="298"/>
      <c r="Q1162" s="1">
        <f>COUNTIF(U1162:Y1162,"M*")-COUNTIF(U1162:Y1162,"MAL")</f>
        <v>3</v>
      </c>
      <c r="R1162" s="1">
        <f>COUNTIF(U1162:Y1162,"J*")</f>
        <v>1</v>
      </c>
      <c r="S1162" s="1">
        <f>COUNTIF(U1162:Y1162,"AM*")</f>
        <v>1</v>
      </c>
      <c r="T1162" s="152"/>
      <c r="U1162" s="150" t="s">
        <v>8</v>
      </c>
      <c r="V1162" s="150" t="s">
        <v>1</v>
      </c>
      <c r="W1162" s="150" t="s">
        <v>8</v>
      </c>
      <c r="X1162" s="150" t="s">
        <v>8</v>
      </c>
      <c r="Y1162" s="150" t="s">
        <v>77</v>
      </c>
    </row>
    <row r="1163" spans="5:25" x14ac:dyDescent="0.25">
      <c r="E1163" s="286">
        <v>44260</v>
      </c>
      <c r="F1163" s="1">
        <f>COUNTIF(J1163:O1163,"M*")-COUNTIF(J1163:O1163,"MAL")</f>
        <v>3</v>
      </c>
      <c r="G1163" s="1">
        <f>COUNTIF(J1163:O1163,"J*")</f>
        <v>1</v>
      </c>
      <c r="H1163" s="1">
        <f>COUNTIF(J1163:O1163,"AM*")</f>
        <v>2</v>
      </c>
      <c r="I1163" s="152"/>
      <c r="J1163" s="150" t="s">
        <v>8</v>
      </c>
      <c r="K1163" s="150" t="s">
        <v>8</v>
      </c>
      <c r="L1163" s="150" t="s">
        <v>1</v>
      </c>
      <c r="M1163" s="150" t="s">
        <v>1</v>
      </c>
      <c r="N1163" s="150" t="s">
        <v>77</v>
      </c>
      <c r="O1163" s="150" t="s">
        <v>8</v>
      </c>
      <c r="P1163" s="298"/>
      <c r="Q1163" s="1">
        <f>COUNTIF(U1163:Y1163,"M*")-COUNTIF(U1163:Y1163,"MAL")</f>
        <v>3</v>
      </c>
      <c r="R1163" s="1">
        <f>COUNTIF(U1163:Y1163,"J*")</f>
        <v>1</v>
      </c>
      <c r="S1163" s="1">
        <f>COUNTIF(U1163:Y1163,"AM*")</f>
        <v>1</v>
      </c>
      <c r="T1163" s="152"/>
      <c r="U1163" s="150" t="s">
        <v>8</v>
      </c>
      <c r="V1163" s="150" t="s">
        <v>1</v>
      </c>
      <c r="W1163" s="150" t="s">
        <v>8</v>
      </c>
      <c r="X1163" s="150" t="s">
        <v>8</v>
      </c>
      <c r="Y1163" s="150" t="s">
        <v>77</v>
      </c>
    </row>
    <row r="1164" spans="5:25" x14ac:dyDescent="0.25">
      <c r="E1164" s="287">
        <v>44261</v>
      </c>
      <c r="P1164" s="291"/>
    </row>
    <row r="1165" spans="5:25" x14ac:dyDescent="0.25">
      <c r="E1165" s="287">
        <v>44262</v>
      </c>
      <c r="P1165" s="291"/>
    </row>
    <row r="1166" spans="5:25" x14ac:dyDescent="0.25">
      <c r="E1166" s="286">
        <v>44263</v>
      </c>
      <c r="F1166" s="1">
        <f>COUNTIF(J1166:O1166,"M*")-COUNTIF(J1166:O1166,"MAL")</f>
        <v>3</v>
      </c>
      <c r="G1166" s="1">
        <f>COUNTIF(J1166:O1166,"J*")</f>
        <v>1</v>
      </c>
      <c r="H1166" s="1">
        <f>COUNTIF(J1166:O1166,"AM*")</f>
        <v>2</v>
      </c>
      <c r="I1166" s="152"/>
      <c r="J1166" s="150" t="s">
        <v>8</v>
      </c>
      <c r="K1166" s="150" t="s">
        <v>8</v>
      </c>
      <c r="L1166" s="150" t="s">
        <v>8</v>
      </c>
      <c r="M1166" s="150" t="s">
        <v>1</v>
      </c>
      <c r="N1166" s="150" t="s">
        <v>1</v>
      </c>
      <c r="O1166" s="150" t="s">
        <v>77</v>
      </c>
      <c r="P1166" s="292" t="s">
        <v>59</v>
      </c>
      <c r="Q1166" s="1">
        <f>COUNTIF(U1166:Y1166,"M*")-COUNTIF(U1166:Y1166,"MAL")</f>
        <v>3</v>
      </c>
      <c r="R1166" s="1">
        <f>COUNTIF(U1166:Y1166,"J*")</f>
        <v>1</v>
      </c>
      <c r="S1166" s="1">
        <f>COUNTIF(U1166:Y1166,"AM*")</f>
        <v>1</v>
      </c>
      <c r="T1166" s="152"/>
      <c r="U1166" s="150" t="s">
        <v>8</v>
      </c>
      <c r="V1166" s="150" t="s">
        <v>1</v>
      </c>
      <c r="W1166" s="150" t="s">
        <v>8</v>
      </c>
      <c r="X1166" s="150" t="s">
        <v>8</v>
      </c>
      <c r="Y1166" s="150" t="s">
        <v>77</v>
      </c>
    </row>
    <row r="1167" spans="5:25" ht="15.75" customHeight="1" x14ac:dyDescent="0.25">
      <c r="E1167" s="286">
        <v>44264</v>
      </c>
      <c r="F1167" s="1">
        <f>COUNTIF(J1167:O1167,"M*")-COUNTIF(J1167:O1167,"MAL")</f>
        <v>3</v>
      </c>
      <c r="G1167" s="1">
        <f>COUNTIF(J1167:O1167,"J*")</f>
        <v>1</v>
      </c>
      <c r="H1167" s="1">
        <f>COUNTIF(J1167:O1167,"AM*")</f>
        <v>2</v>
      </c>
      <c r="I1167" s="152"/>
      <c r="J1167" s="150" t="s">
        <v>8</v>
      </c>
      <c r="K1167" s="150" t="s">
        <v>8</v>
      </c>
      <c r="L1167" s="150" t="s">
        <v>8</v>
      </c>
      <c r="M1167" s="150" t="s">
        <v>1</v>
      </c>
      <c r="N1167" s="150" t="s">
        <v>1</v>
      </c>
      <c r="O1167" s="150" t="s">
        <v>77</v>
      </c>
      <c r="P1167" s="297">
        <v>10</v>
      </c>
      <c r="Q1167" s="1">
        <f>COUNTIF(U1167:Y1167,"M*")-COUNTIF(U1167:Y1167,"MAL")</f>
        <v>3</v>
      </c>
      <c r="R1167" s="1">
        <f>COUNTIF(U1167:Y1167,"J*")</f>
        <v>1</v>
      </c>
      <c r="S1167" s="1">
        <f>COUNTIF(U1167:Y1167,"AM*")</f>
        <v>1</v>
      </c>
      <c r="T1167" s="152"/>
      <c r="U1167" s="150" t="s">
        <v>8</v>
      </c>
      <c r="V1167" s="150" t="s">
        <v>1</v>
      </c>
      <c r="W1167" s="150" t="s">
        <v>8</v>
      </c>
      <c r="X1167" s="150" t="s">
        <v>8</v>
      </c>
      <c r="Y1167" s="150" t="s">
        <v>77</v>
      </c>
    </row>
    <row r="1168" spans="5:25" ht="15.75" customHeight="1" x14ac:dyDescent="0.25">
      <c r="E1168" s="286">
        <v>44265</v>
      </c>
      <c r="F1168" s="1">
        <f>COUNTIF(J1168:O1168,"M*")-COUNTIF(J1168:O1168,"MAL")</f>
        <v>3</v>
      </c>
      <c r="G1168" s="1">
        <f>COUNTIF(J1168:O1168,"J*")</f>
        <v>1</v>
      </c>
      <c r="H1168" s="1">
        <f>COUNTIF(J1168:O1168,"AM*")</f>
        <v>2</v>
      </c>
      <c r="I1168" s="152"/>
      <c r="J1168" s="150" t="s">
        <v>8</v>
      </c>
      <c r="K1168" s="150" t="s">
        <v>8</v>
      </c>
      <c r="L1168" s="150" t="s">
        <v>8</v>
      </c>
      <c r="M1168" s="150" t="s">
        <v>1</v>
      </c>
      <c r="N1168" s="150" t="s">
        <v>1</v>
      </c>
      <c r="O1168" s="150" t="s">
        <v>77</v>
      </c>
      <c r="P1168" s="297"/>
      <c r="Q1168" s="1">
        <f>COUNTIF(U1168:Y1168,"M*")-COUNTIF(U1168:Y1168,"MAL")</f>
        <v>3</v>
      </c>
      <c r="R1168" s="1">
        <f>COUNTIF(U1168:Y1168,"J*")</f>
        <v>1</v>
      </c>
      <c r="S1168" s="1">
        <f>COUNTIF(U1168:Y1168,"AM*")</f>
        <v>1</v>
      </c>
      <c r="T1168" s="152"/>
      <c r="U1168" s="150" t="s">
        <v>8</v>
      </c>
      <c r="V1168" s="150" t="s">
        <v>1</v>
      </c>
      <c r="W1168" s="150" t="s">
        <v>8</v>
      </c>
      <c r="X1168" s="150" t="s">
        <v>8</v>
      </c>
      <c r="Y1168" s="150" t="s">
        <v>77</v>
      </c>
    </row>
    <row r="1169" spans="5:25" x14ac:dyDescent="0.25">
      <c r="E1169" s="286">
        <v>44266</v>
      </c>
      <c r="F1169" s="1">
        <f>COUNTIF(J1169:O1169,"M*")-COUNTIF(J1169:O1169,"MAL")</f>
        <v>3</v>
      </c>
      <c r="G1169" s="1">
        <f>COUNTIF(J1169:O1169,"J*")</f>
        <v>1</v>
      </c>
      <c r="H1169" s="1">
        <f>COUNTIF(J1169:O1169,"AM*")</f>
        <v>2</v>
      </c>
      <c r="I1169" s="152"/>
      <c r="J1169" s="150" t="s">
        <v>8</v>
      </c>
      <c r="K1169" s="150" t="s">
        <v>8</v>
      </c>
      <c r="L1169" s="150" t="s">
        <v>8</v>
      </c>
      <c r="M1169" s="150" t="s">
        <v>1</v>
      </c>
      <c r="N1169" s="150" t="s">
        <v>1</v>
      </c>
      <c r="O1169" s="150" t="s">
        <v>77</v>
      </c>
      <c r="P1169" s="298"/>
      <c r="Q1169" s="1">
        <f>COUNTIF(U1169:Y1169,"M*")-COUNTIF(U1169:Y1169,"MAL")</f>
        <v>3</v>
      </c>
      <c r="R1169" s="1">
        <f>COUNTIF(U1169:Y1169,"J*")</f>
        <v>1</v>
      </c>
      <c r="S1169" s="1">
        <f>COUNTIF(U1169:Y1169,"AM*")</f>
        <v>1</v>
      </c>
      <c r="T1169" s="152"/>
      <c r="U1169" s="150" t="s">
        <v>8</v>
      </c>
      <c r="V1169" s="150" t="s">
        <v>1</v>
      </c>
      <c r="W1169" s="150" t="s">
        <v>8</v>
      </c>
      <c r="X1169" s="150" t="s">
        <v>8</v>
      </c>
      <c r="Y1169" s="150" t="s">
        <v>77</v>
      </c>
    </row>
    <row r="1170" spans="5:25" x14ac:dyDescent="0.25">
      <c r="E1170" s="286">
        <v>44267</v>
      </c>
      <c r="F1170" s="1">
        <f>COUNTIF(J1170:O1170,"M*")-COUNTIF(J1170:O1170,"MAL")</f>
        <v>3</v>
      </c>
      <c r="G1170" s="1">
        <f>COUNTIF(J1170:O1170,"J*")</f>
        <v>1</v>
      </c>
      <c r="H1170" s="1">
        <f>COUNTIF(J1170:O1170,"AM*")</f>
        <v>2</v>
      </c>
      <c r="I1170" s="152"/>
      <c r="J1170" s="150" t="s">
        <v>8</v>
      </c>
      <c r="K1170" s="150" t="s">
        <v>8</v>
      </c>
      <c r="L1170" s="150" t="s">
        <v>8</v>
      </c>
      <c r="M1170" s="150" t="s">
        <v>1</v>
      </c>
      <c r="N1170" s="150" t="s">
        <v>1</v>
      </c>
      <c r="O1170" s="150" t="s">
        <v>77</v>
      </c>
      <c r="P1170" s="298"/>
      <c r="Q1170" s="1">
        <f>COUNTIF(U1170:Y1170,"M*")-COUNTIF(U1170:Y1170,"MAL")</f>
        <v>3</v>
      </c>
      <c r="R1170" s="1">
        <f>COUNTIF(U1170:Y1170,"J*")</f>
        <v>1</v>
      </c>
      <c r="S1170" s="1">
        <f>COUNTIF(U1170:Y1170,"AM*")</f>
        <v>1</v>
      </c>
      <c r="T1170" s="152"/>
      <c r="U1170" s="150" t="s">
        <v>8</v>
      </c>
      <c r="V1170" s="150" t="s">
        <v>1</v>
      </c>
      <c r="W1170" s="150" t="s">
        <v>8</v>
      </c>
      <c r="X1170" s="150" t="s">
        <v>8</v>
      </c>
      <c r="Y1170" s="150" t="s">
        <v>77</v>
      </c>
    </row>
    <row r="1171" spans="5:25" x14ac:dyDescent="0.25">
      <c r="E1171" s="287">
        <v>44268</v>
      </c>
      <c r="P1171" s="291"/>
    </row>
    <row r="1172" spans="5:25" x14ac:dyDescent="0.25">
      <c r="E1172" s="287">
        <v>44269</v>
      </c>
      <c r="P1172" s="291"/>
    </row>
    <row r="1173" spans="5:25" x14ac:dyDescent="0.25">
      <c r="E1173" s="286">
        <v>44270</v>
      </c>
      <c r="F1173" s="1">
        <f>COUNTIF(J1173:O1173,"M*")-COUNTIF(J1173:O1173,"MAL")</f>
        <v>3</v>
      </c>
      <c r="G1173" s="1">
        <f>COUNTIF(J1173:O1173,"J*")</f>
        <v>1</v>
      </c>
      <c r="H1173" s="1">
        <f>COUNTIF(J1173:O1173,"AM*")</f>
        <v>2</v>
      </c>
      <c r="I1173" s="152"/>
      <c r="J1173" s="150" t="s">
        <v>77</v>
      </c>
      <c r="K1173" s="150" t="s">
        <v>8</v>
      </c>
      <c r="L1173" s="150" t="s">
        <v>8</v>
      </c>
      <c r="M1173" s="150" t="s">
        <v>8</v>
      </c>
      <c r="N1173" s="150" t="s">
        <v>1</v>
      </c>
      <c r="O1173" s="150" t="s">
        <v>1</v>
      </c>
      <c r="P1173" s="292" t="s">
        <v>59</v>
      </c>
      <c r="Q1173" s="1">
        <f>COUNTIF(U1173:Y1173,"M*")-COUNTIF(U1173:Y1173,"MAL")</f>
        <v>3</v>
      </c>
      <c r="R1173" s="1">
        <f>COUNTIF(U1173:Y1173,"J*")</f>
        <v>1</v>
      </c>
      <c r="S1173" s="1">
        <f>COUNTIF(U1173:Y1173,"AM*")</f>
        <v>1</v>
      </c>
      <c r="T1173" s="152"/>
      <c r="U1173" s="150" t="s">
        <v>8</v>
      </c>
      <c r="V1173" s="150" t="s">
        <v>1</v>
      </c>
      <c r="W1173" s="150" t="s">
        <v>8</v>
      </c>
      <c r="X1173" s="150" t="s">
        <v>8</v>
      </c>
      <c r="Y1173" s="150" t="s">
        <v>77</v>
      </c>
    </row>
    <row r="1174" spans="5:25" ht="15.75" customHeight="1" x14ac:dyDescent="0.25">
      <c r="E1174" s="286">
        <v>44271</v>
      </c>
      <c r="F1174" s="1">
        <f>COUNTIF(J1174:O1174,"M*")-COUNTIF(J1174:O1174,"MAL")</f>
        <v>3</v>
      </c>
      <c r="G1174" s="1">
        <f>COUNTIF(J1174:O1174,"J*")</f>
        <v>1</v>
      </c>
      <c r="H1174" s="1">
        <f>COUNTIF(J1174:O1174,"AM*")</f>
        <v>2</v>
      </c>
      <c r="I1174" s="152"/>
      <c r="J1174" s="150" t="s">
        <v>77</v>
      </c>
      <c r="K1174" s="150" t="s">
        <v>8</v>
      </c>
      <c r="L1174" s="150" t="s">
        <v>8</v>
      </c>
      <c r="M1174" s="150" t="s">
        <v>8</v>
      </c>
      <c r="N1174" s="150" t="s">
        <v>1</v>
      </c>
      <c r="O1174" s="150" t="s">
        <v>1</v>
      </c>
      <c r="P1174" s="297">
        <v>11</v>
      </c>
      <c r="Q1174" s="1">
        <f>COUNTIF(U1174:Y1174,"M*")-COUNTIF(U1174:Y1174,"MAL")</f>
        <v>3</v>
      </c>
      <c r="R1174" s="1">
        <f>COUNTIF(U1174:Y1174,"J*")</f>
        <v>1</v>
      </c>
      <c r="S1174" s="1">
        <f>COUNTIF(U1174:Y1174,"AM*")</f>
        <v>1</v>
      </c>
      <c r="T1174" s="152"/>
      <c r="U1174" s="150" t="s">
        <v>8</v>
      </c>
      <c r="V1174" s="150" t="s">
        <v>1</v>
      </c>
      <c r="W1174" s="150" t="s">
        <v>8</v>
      </c>
      <c r="X1174" s="150" t="s">
        <v>8</v>
      </c>
      <c r="Y1174" s="150" t="s">
        <v>77</v>
      </c>
    </row>
    <row r="1175" spans="5:25" ht="15.75" customHeight="1" x14ac:dyDescent="0.25">
      <c r="E1175" s="286">
        <v>44272</v>
      </c>
      <c r="F1175" s="1">
        <f>COUNTIF(J1175:O1175,"M*")-COUNTIF(J1175:O1175,"MAL")</f>
        <v>3</v>
      </c>
      <c r="G1175" s="1">
        <f>COUNTIF(J1175:O1175,"J*")</f>
        <v>1</v>
      </c>
      <c r="H1175" s="1">
        <f>COUNTIF(J1175:O1175,"AM*")</f>
        <v>2</v>
      </c>
      <c r="I1175" s="152"/>
      <c r="J1175" s="150" t="s">
        <v>77</v>
      </c>
      <c r="K1175" s="150" t="s">
        <v>8</v>
      </c>
      <c r="L1175" s="150" t="s">
        <v>8</v>
      </c>
      <c r="M1175" s="150" t="s">
        <v>8</v>
      </c>
      <c r="N1175" s="150" t="s">
        <v>1</v>
      </c>
      <c r="O1175" s="150" t="s">
        <v>1</v>
      </c>
      <c r="P1175" s="297"/>
      <c r="Q1175" s="1">
        <f>COUNTIF(U1175:Y1175,"M*")-COUNTIF(U1175:Y1175,"MAL")</f>
        <v>3</v>
      </c>
      <c r="R1175" s="1">
        <f>COUNTIF(U1175:Y1175,"J*")</f>
        <v>1</v>
      </c>
      <c r="S1175" s="1">
        <f>COUNTIF(U1175:Y1175,"AM*")</f>
        <v>1</v>
      </c>
      <c r="T1175" s="152"/>
      <c r="U1175" s="150" t="s">
        <v>8</v>
      </c>
      <c r="V1175" s="150" t="s">
        <v>1</v>
      </c>
      <c r="W1175" s="150" t="s">
        <v>8</v>
      </c>
      <c r="X1175" s="150" t="s">
        <v>8</v>
      </c>
      <c r="Y1175" s="150" t="s">
        <v>77</v>
      </c>
    </row>
    <row r="1176" spans="5:25" x14ac:dyDescent="0.25">
      <c r="E1176" s="286">
        <v>44273</v>
      </c>
      <c r="F1176" s="1">
        <f>COUNTIF(J1176:O1176,"M*")-COUNTIF(J1176:O1176,"MAL")</f>
        <v>3</v>
      </c>
      <c r="G1176" s="1">
        <f>COUNTIF(J1176:O1176,"J*")</f>
        <v>1</v>
      </c>
      <c r="H1176" s="1">
        <f>COUNTIF(J1176:O1176,"AM*")</f>
        <v>2</v>
      </c>
      <c r="I1176" s="152"/>
      <c r="J1176" s="150" t="s">
        <v>77</v>
      </c>
      <c r="K1176" s="150" t="s">
        <v>8</v>
      </c>
      <c r="L1176" s="150" t="s">
        <v>8</v>
      </c>
      <c r="M1176" s="150" t="s">
        <v>8</v>
      </c>
      <c r="N1176" s="150" t="s">
        <v>1</v>
      </c>
      <c r="O1176" s="150" t="s">
        <v>1</v>
      </c>
      <c r="P1176" s="298"/>
      <c r="Q1176" s="1">
        <f>COUNTIF(U1176:Y1176,"M*")-COUNTIF(U1176:Y1176,"MAL")</f>
        <v>3</v>
      </c>
      <c r="R1176" s="1">
        <f>COUNTIF(U1176:Y1176,"J*")</f>
        <v>1</v>
      </c>
      <c r="S1176" s="1">
        <f>COUNTIF(U1176:Y1176,"AM*")</f>
        <v>1</v>
      </c>
      <c r="T1176" s="152"/>
      <c r="U1176" s="150" t="s">
        <v>8</v>
      </c>
      <c r="V1176" s="150" t="s">
        <v>1</v>
      </c>
      <c r="W1176" s="150" t="s">
        <v>8</v>
      </c>
      <c r="X1176" s="150" t="s">
        <v>8</v>
      </c>
      <c r="Y1176" s="150" t="s">
        <v>77</v>
      </c>
    </row>
    <row r="1177" spans="5:25" x14ac:dyDescent="0.25">
      <c r="E1177" s="286">
        <v>44274</v>
      </c>
      <c r="F1177" s="1">
        <f>COUNTIF(J1177:O1177,"M*")-COUNTIF(J1177:O1177,"MAL")</f>
        <v>3</v>
      </c>
      <c r="G1177" s="1">
        <f>COUNTIF(J1177:O1177,"J*")</f>
        <v>1</v>
      </c>
      <c r="H1177" s="1">
        <f>COUNTIF(J1177:O1177,"AM*")</f>
        <v>2</v>
      </c>
      <c r="I1177" s="152"/>
      <c r="J1177" s="150" t="s">
        <v>77</v>
      </c>
      <c r="K1177" s="150" t="s">
        <v>8</v>
      </c>
      <c r="L1177" s="150" t="s">
        <v>8</v>
      </c>
      <c r="M1177" s="150" t="s">
        <v>8</v>
      </c>
      <c r="N1177" s="150" t="s">
        <v>1</v>
      </c>
      <c r="O1177" s="150" t="s">
        <v>1</v>
      </c>
      <c r="P1177" s="298"/>
      <c r="Q1177" s="1">
        <f>COUNTIF(U1177:Y1177,"M*")-COUNTIF(U1177:Y1177,"MAL")</f>
        <v>3</v>
      </c>
      <c r="R1177" s="1">
        <f>COUNTIF(U1177:Y1177,"J*")</f>
        <v>1</v>
      </c>
      <c r="S1177" s="1">
        <f>COUNTIF(U1177:Y1177,"AM*")</f>
        <v>1</v>
      </c>
      <c r="T1177" s="152"/>
      <c r="U1177" s="150" t="s">
        <v>8</v>
      </c>
      <c r="V1177" s="150" t="s">
        <v>1</v>
      </c>
      <c r="W1177" s="150" t="s">
        <v>8</v>
      </c>
      <c r="X1177" s="150" t="s">
        <v>8</v>
      </c>
      <c r="Y1177" s="150" t="s">
        <v>77</v>
      </c>
    </row>
    <row r="1178" spans="5:25" x14ac:dyDescent="0.25">
      <c r="E1178" s="287">
        <v>44275</v>
      </c>
      <c r="P1178" s="291"/>
    </row>
    <row r="1179" spans="5:25" x14ac:dyDescent="0.25">
      <c r="E1179" s="287">
        <v>44276</v>
      </c>
      <c r="P1179" s="291"/>
    </row>
    <row r="1180" spans="5:25" x14ac:dyDescent="0.25">
      <c r="E1180" s="286">
        <v>44277</v>
      </c>
      <c r="F1180" s="1">
        <f>COUNTIF(J1180:O1180,"M*")-COUNTIF(J1180:O1180,"MAL")</f>
        <v>3</v>
      </c>
      <c r="G1180" s="1">
        <f>COUNTIF(J1180:O1180,"J*")</f>
        <v>1</v>
      </c>
      <c r="H1180" s="1">
        <f>COUNTIF(J1180:O1180,"AM*")</f>
        <v>2</v>
      </c>
      <c r="I1180" s="152"/>
      <c r="J1180" s="150" t="s">
        <v>1</v>
      </c>
      <c r="K1180" s="150" t="s">
        <v>77</v>
      </c>
      <c r="L1180" s="150" t="s">
        <v>8</v>
      </c>
      <c r="M1180" s="150" t="s">
        <v>8</v>
      </c>
      <c r="N1180" s="150" t="s">
        <v>8</v>
      </c>
      <c r="O1180" s="150" t="s">
        <v>1</v>
      </c>
      <c r="P1180" s="292" t="s">
        <v>59</v>
      </c>
      <c r="Q1180" s="1">
        <f>COUNTIF(U1180:Y1180,"M*")-COUNTIF(U1180:Y1180,"MAL")</f>
        <v>3</v>
      </c>
      <c r="R1180" s="1">
        <f>COUNTIF(U1180:Y1180,"J*")</f>
        <v>1</v>
      </c>
      <c r="S1180" s="1">
        <f>COUNTIF(U1180:Y1180,"AM*")</f>
        <v>1</v>
      </c>
      <c r="T1180" s="152"/>
      <c r="U1180" s="150" t="s">
        <v>8</v>
      </c>
      <c r="V1180" s="150" t="s">
        <v>1</v>
      </c>
      <c r="W1180" s="150" t="s">
        <v>8</v>
      </c>
      <c r="X1180" s="150" t="s">
        <v>8</v>
      </c>
      <c r="Y1180" s="150" t="s">
        <v>77</v>
      </c>
    </row>
    <row r="1181" spans="5:25" ht="15.75" customHeight="1" x14ac:dyDescent="0.25">
      <c r="E1181" s="286">
        <v>44278</v>
      </c>
      <c r="F1181" s="1">
        <f>COUNTIF(J1181:O1181,"M*")-COUNTIF(J1181:O1181,"MAL")</f>
        <v>3</v>
      </c>
      <c r="G1181" s="1">
        <f>COUNTIF(J1181:O1181,"J*")</f>
        <v>1</v>
      </c>
      <c r="H1181" s="1">
        <f>COUNTIF(J1181:O1181,"AM*")</f>
        <v>2</v>
      </c>
      <c r="I1181" s="152"/>
      <c r="J1181" s="150" t="s">
        <v>1</v>
      </c>
      <c r="K1181" s="150" t="s">
        <v>77</v>
      </c>
      <c r="L1181" s="150" t="s">
        <v>8</v>
      </c>
      <c r="M1181" s="150" t="s">
        <v>8</v>
      </c>
      <c r="N1181" s="150" t="s">
        <v>8</v>
      </c>
      <c r="O1181" s="150" t="s">
        <v>1</v>
      </c>
      <c r="P1181" s="297">
        <v>12</v>
      </c>
      <c r="Q1181" s="1">
        <f>COUNTIF(U1181:Y1181,"M*")-COUNTIF(U1181:Y1181,"MAL")</f>
        <v>3</v>
      </c>
      <c r="R1181" s="1">
        <f>COUNTIF(U1181:Y1181,"J*")</f>
        <v>1</v>
      </c>
      <c r="S1181" s="1">
        <f>COUNTIF(U1181:Y1181,"AM*")</f>
        <v>1</v>
      </c>
      <c r="T1181" s="152"/>
      <c r="U1181" s="150" t="s">
        <v>8</v>
      </c>
      <c r="V1181" s="150" t="s">
        <v>1</v>
      </c>
      <c r="W1181" s="150" t="s">
        <v>8</v>
      </c>
      <c r="X1181" s="150" t="s">
        <v>8</v>
      </c>
      <c r="Y1181" s="150" t="s">
        <v>77</v>
      </c>
    </row>
    <row r="1182" spans="5:25" ht="15.75" customHeight="1" x14ac:dyDescent="0.25">
      <c r="E1182" s="286">
        <v>44279</v>
      </c>
      <c r="F1182" s="1">
        <f>COUNTIF(J1182:O1182,"M*")-COUNTIF(J1182:O1182,"MAL")</f>
        <v>3</v>
      </c>
      <c r="G1182" s="1">
        <f>COUNTIF(J1182:O1182,"J*")</f>
        <v>1</v>
      </c>
      <c r="H1182" s="1">
        <f>COUNTIF(J1182:O1182,"AM*")</f>
        <v>2</v>
      </c>
      <c r="I1182" s="152"/>
      <c r="J1182" s="150" t="s">
        <v>1</v>
      </c>
      <c r="K1182" s="150" t="s">
        <v>77</v>
      </c>
      <c r="L1182" s="150" t="s">
        <v>8</v>
      </c>
      <c r="M1182" s="150" t="s">
        <v>8</v>
      </c>
      <c r="N1182" s="150" t="s">
        <v>8</v>
      </c>
      <c r="O1182" s="150" t="s">
        <v>1</v>
      </c>
      <c r="P1182" s="297"/>
      <c r="Q1182" s="1">
        <f>COUNTIF(U1182:Y1182,"M*")-COUNTIF(U1182:Y1182,"MAL")</f>
        <v>3</v>
      </c>
      <c r="R1182" s="1">
        <f>COUNTIF(U1182:Y1182,"J*")</f>
        <v>1</v>
      </c>
      <c r="S1182" s="1">
        <f>COUNTIF(U1182:Y1182,"AM*")</f>
        <v>1</v>
      </c>
      <c r="T1182" s="152"/>
      <c r="U1182" s="150" t="s">
        <v>8</v>
      </c>
      <c r="V1182" s="150" t="s">
        <v>1</v>
      </c>
      <c r="W1182" s="150" t="s">
        <v>8</v>
      </c>
      <c r="X1182" s="150" t="s">
        <v>8</v>
      </c>
      <c r="Y1182" s="150" t="s">
        <v>77</v>
      </c>
    </row>
    <row r="1183" spans="5:25" x14ac:dyDescent="0.25">
      <c r="E1183" s="286">
        <v>44280</v>
      </c>
      <c r="F1183" s="1">
        <f>COUNTIF(J1183:O1183,"M*")-COUNTIF(J1183:O1183,"MAL")</f>
        <v>3</v>
      </c>
      <c r="G1183" s="1">
        <f>COUNTIF(J1183:O1183,"J*")</f>
        <v>1</v>
      </c>
      <c r="H1183" s="1">
        <f>COUNTIF(J1183:O1183,"AM*")</f>
        <v>2</v>
      </c>
      <c r="I1183" s="152"/>
      <c r="J1183" s="150" t="s">
        <v>1</v>
      </c>
      <c r="K1183" s="150" t="s">
        <v>77</v>
      </c>
      <c r="L1183" s="150" t="s">
        <v>8</v>
      </c>
      <c r="M1183" s="150" t="s">
        <v>8</v>
      </c>
      <c r="N1183" s="150" t="s">
        <v>8</v>
      </c>
      <c r="O1183" s="150" t="s">
        <v>1</v>
      </c>
      <c r="P1183" s="298"/>
      <c r="Q1183" s="1">
        <f>COUNTIF(U1183:Y1183,"M*")-COUNTIF(U1183:Y1183,"MAL")</f>
        <v>3</v>
      </c>
      <c r="R1183" s="1">
        <f>COUNTIF(U1183:Y1183,"J*")</f>
        <v>1</v>
      </c>
      <c r="S1183" s="1">
        <f>COUNTIF(U1183:Y1183,"AM*")</f>
        <v>1</v>
      </c>
      <c r="T1183" s="152"/>
      <c r="U1183" s="150" t="s">
        <v>8</v>
      </c>
      <c r="V1183" s="150" t="s">
        <v>1</v>
      </c>
      <c r="W1183" s="150" t="s">
        <v>8</v>
      </c>
      <c r="X1183" s="150" t="s">
        <v>8</v>
      </c>
      <c r="Y1183" s="150" t="s">
        <v>77</v>
      </c>
    </row>
    <row r="1184" spans="5:25" x14ac:dyDescent="0.25">
      <c r="E1184" s="286">
        <v>44281</v>
      </c>
      <c r="F1184" s="1">
        <f>COUNTIF(J1184:O1184,"M*")-COUNTIF(J1184:O1184,"MAL")</f>
        <v>3</v>
      </c>
      <c r="G1184" s="1">
        <f>COUNTIF(J1184:O1184,"J*")</f>
        <v>1</v>
      </c>
      <c r="H1184" s="1">
        <f>COUNTIF(J1184:O1184,"AM*")</f>
        <v>2</v>
      </c>
      <c r="I1184" s="152"/>
      <c r="J1184" s="150" t="s">
        <v>1</v>
      </c>
      <c r="K1184" s="150" t="s">
        <v>77</v>
      </c>
      <c r="L1184" s="150" t="s">
        <v>8</v>
      </c>
      <c r="M1184" s="150" t="s">
        <v>8</v>
      </c>
      <c r="N1184" s="150" t="s">
        <v>8</v>
      </c>
      <c r="O1184" s="150" t="s">
        <v>1</v>
      </c>
      <c r="P1184" s="298"/>
      <c r="Q1184" s="1">
        <f>COUNTIF(U1184:Y1184,"M*")-COUNTIF(U1184:Y1184,"MAL")</f>
        <v>3</v>
      </c>
      <c r="R1184" s="1">
        <f>COUNTIF(U1184:Y1184,"J*")</f>
        <v>1</v>
      </c>
      <c r="S1184" s="1">
        <f>COUNTIF(U1184:Y1184,"AM*")</f>
        <v>1</v>
      </c>
      <c r="T1184" s="152"/>
      <c r="U1184" s="150" t="s">
        <v>8</v>
      </c>
      <c r="V1184" s="150" t="s">
        <v>1</v>
      </c>
      <c r="W1184" s="150" t="s">
        <v>8</v>
      </c>
      <c r="X1184" s="150" t="s">
        <v>8</v>
      </c>
      <c r="Y1184" s="150" t="s">
        <v>77</v>
      </c>
    </row>
    <row r="1185" spans="5:25" x14ac:dyDescent="0.25">
      <c r="E1185" s="287">
        <v>44282</v>
      </c>
      <c r="P1185" s="291"/>
    </row>
    <row r="1186" spans="5:25" x14ac:dyDescent="0.25">
      <c r="E1186" s="287">
        <v>44283</v>
      </c>
      <c r="P1186" s="291"/>
    </row>
    <row r="1187" spans="5:25" x14ac:dyDescent="0.25">
      <c r="E1187" s="286">
        <v>44284</v>
      </c>
      <c r="F1187" s="1">
        <f>COUNTIF(J1187:O1187,"M*")-COUNTIF(J1187:O1187,"MAL")</f>
        <v>3</v>
      </c>
      <c r="G1187" s="1">
        <f>COUNTIF(J1187:O1187,"J*")</f>
        <v>1</v>
      </c>
      <c r="H1187" s="1">
        <f>COUNTIF(J1187:O1187,"AM*")</f>
        <v>2</v>
      </c>
      <c r="I1187" s="152"/>
      <c r="J1187" s="150" t="s">
        <v>1</v>
      </c>
      <c r="K1187" s="150" t="s">
        <v>1</v>
      </c>
      <c r="L1187" s="150" t="s">
        <v>77</v>
      </c>
      <c r="M1187" s="150" t="s">
        <v>8</v>
      </c>
      <c r="N1187" s="150" t="s">
        <v>8</v>
      </c>
      <c r="O1187" s="150" t="s">
        <v>8</v>
      </c>
      <c r="P1187" s="292" t="s">
        <v>59</v>
      </c>
      <c r="Q1187" s="1">
        <f>COUNTIF(U1187:Y1187,"M*")-COUNTIF(U1187:Y1187,"MAL")</f>
        <v>3</v>
      </c>
      <c r="R1187" s="1">
        <f>COUNTIF(U1187:Y1187,"J*")</f>
        <v>1</v>
      </c>
      <c r="S1187" s="1">
        <f>COUNTIF(U1187:Y1187,"AM*")</f>
        <v>1</v>
      </c>
      <c r="T1187" s="152"/>
      <c r="U1187" s="150" t="s">
        <v>8</v>
      </c>
      <c r="V1187" s="150" t="s">
        <v>1</v>
      </c>
      <c r="W1187" s="150" t="s">
        <v>8</v>
      </c>
      <c r="X1187" s="150" t="s">
        <v>8</v>
      </c>
      <c r="Y1187" s="150" t="s">
        <v>77</v>
      </c>
    </row>
    <row r="1188" spans="5:25" ht="15.75" customHeight="1" x14ac:dyDescent="0.25">
      <c r="E1188" s="286">
        <v>44285</v>
      </c>
      <c r="F1188" s="1">
        <f>COUNTIF(J1188:O1188,"M*")-COUNTIF(J1188:O1188,"MAL")</f>
        <v>3</v>
      </c>
      <c r="G1188" s="1">
        <f>COUNTIF(J1188:O1188,"J*")</f>
        <v>1</v>
      </c>
      <c r="H1188" s="1">
        <f>COUNTIF(J1188:O1188,"AM*")</f>
        <v>2</v>
      </c>
      <c r="I1188" s="152"/>
      <c r="J1188" s="150" t="s">
        <v>1</v>
      </c>
      <c r="K1188" s="150" t="s">
        <v>1</v>
      </c>
      <c r="L1188" s="150" t="s">
        <v>77</v>
      </c>
      <c r="M1188" s="150" t="s">
        <v>8</v>
      </c>
      <c r="N1188" s="150" t="s">
        <v>8</v>
      </c>
      <c r="O1188" s="150" t="s">
        <v>8</v>
      </c>
      <c r="P1188" s="297">
        <v>13</v>
      </c>
      <c r="Q1188" s="1">
        <f>COUNTIF(U1188:Y1188,"M*")-COUNTIF(U1188:Y1188,"MAL")</f>
        <v>3</v>
      </c>
      <c r="R1188" s="1">
        <f>COUNTIF(U1188:Y1188,"J*")</f>
        <v>1</v>
      </c>
      <c r="S1188" s="1">
        <f>COUNTIF(U1188:Y1188,"AM*")</f>
        <v>1</v>
      </c>
      <c r="T1188" s="152"/>
      <c r="U1188" s="150" t="s">
        <v>8</v>
      </c>
      <c r="V1188" s="150" t="s">
        <v>1</v>
      </c>
      <c r="W1188" s="150" t="s">
        <v>8</v>
      </c>
      <c r="X1188" s="150" t="s">
        <v>8</v>
      </c>
      <c r="Y1188" s="150" t="s">
        <v>77</v>
      </c>
    </row>
    <row r="1189" spans="5:25" ht="15.75" customHeight="1" x14ac:dyDescent="0.25">
      <c r="E1189" s="286">
        <v>44286</v>
      </c>
      <c r="F1189" s="1">
        <f>COUNTIF(J1189:O1189,"M*")-COUNTIF(J1189:O1189,"MAL")</f>
        <v>3</v>
      </c>
      <c r="G1189" s="1">
        <f>COUNTIF(J1189:O1189,"J*")</f>
        <v>1</v>
      </c>
      <c r="H1189" s="1">
        <f>COUNTIF(J1189:O1189,"AM*")</f>
        <v>2</v>
      </c>
      <c r="I1189" s="152"/>
      <c r="J1189" s="150" t="s">
        <v>1</v>
      </c>
      <c r="K1189" s="150" t="s">
        <v>1</v>
      </c>
      <c r="L1189" s="150" t="s">
        <v>77</v>
      </c>
      <c r="M1189" s="150" t="s">
        <v>8</v>
      </c>
      <c r="N1189" s="150" t="s">
        <v>8</v>
      </c>
      <c r="O1189" s="150" t="s">
        <v>8</v>
      </c>
      <c r="P1189" s="297"/>
      <c r="Q1189" s="1">
        <f>COUNTIF(U1189:Y1189,"M*")-COUNTIF(U1189:Y1189,"MAL")</f>
        <v>3</v>
      </c>
      <c r="R1189" s="1">
        <f>COUNTIF(U1189:Y1189,"J*")</f>
        <v>1</v>
      </c>
      <c r="S1189" s="1">
        <f>COUNTIF(U1189:Y1189,"AM*")</f>
        <v>1</v>
      </c>
      <c r="T1189" s="152"/>
      <c r="U1189" s="150" t="s">
        <v>8</v>
      </c>
      <c r="V1189" s="150" t="s">
        <v>1</v>
      </c>
      <c r="W1189" s="150" t="s">
        <v>8</v>
      </c>
      <c r="X1189" s="150" t="s">
        <v>8</v>
      </c>
      <c r="Y1189" s="150" t="s">
        <v>77</v>
      </c>
    </row>
    <row r="1190" spans="5:25" x14ac:dyDescent="0.25">
      <c r="E1190" s="286">
        <v>44287</v>
      </c>
      <c r="F1190" s="1">
        <f>COUNTIF(J1190:O1190,"M*")-COUNTIF(J1190:O1190,"MAL")</f>
        <v>3</v>
      </c>
      <c r="G1190" s="1">
        <f>COUNTIF(J1190:O1190,"J*")</f>
        <v>1</v>
      </c>
      <c r="H1190" s="1">
        <f>COUNTIF(J1190:O1190,"AM*")</f>
        <v>2</v>
      </c>
      <c r="I1190" s="152"/>
      <c r="J1190" s="150" t="s">
        <v>1</v>
      </c>
      <c r="K1190" s="150" t="s">
        <v>1</v>
      </c>
      <c r="L1190" s="150" t="s">
        <v>77</v>
      </c>
      <c r="M1190" s="150" t="s">
        <v>8</v>
      </c>
      <c r="N1190" s="150" t="s">
        <v>8</v>
      </c>
      <c r="O1190" s="150" t="s">
        <v>8</v>
      </c>
      <c r="P1190" s="298"/>
      <c r="Q1190" s="1">
        <f>COUNTIF(U1190:Y1190,"M*")-COUNTIF(U1190:Y1190,"MAL")</f>
        <v>3</v>
      </c>
      <c r="R1190" s="1">
        <f>COUNTIF(U1190:Y1190,"J*")</f>
        <v>1</v>
      </c>
      <c r="S1190" s="1">
        <f>COUNTIF(U1190:Y1190,"AM*")</f>
        <v>1</v>
      </c>
      <c r="T1190" s="152"/>
      <c r="U1190" s="150" t="s">
        <v>8</v>
      </c>
      <c r="V1190" s="150" t="s">
        <v>1</v>
      </c>
      <c r="W1190" s="150" t="s">
        <v>8</v>
      </c>
      <c r="X1190" s="150" t="s">
        <v>8</v>
      </c>
      <c r="Y1190" s="150" t="s">
        <v>77</v>
      </c>
    </row>
    <row r="1191" spans="5:25" x14ac:dyDescent="0.25">
      <c r="E1191" s="286">
        <v>44288</v>
      </c>
      <c r="F1191" s="1">
        <f>COUNTIF(J1191:O1191,"M*")-COUNTIF(J1191:O1191,"MAL")</f>
        <v>3</v>
      </c>
      <c r="G1191" s="1">
        <f>COUNTIF(J1191:O1191,"J*")</f>
        <v>1</v>
      </c>
      <c r="H1191" s="1">
        <f>COUNTIF(J1191:O1191,"AM*")</f>
        <v>2</v>
      </c>
      <c r="I1191" s="152"/>
      <c r="J1191" s="150" t="s">
        <v>1</v>
      </c>
      <c r="K1191" s="150" t="s">
        <v>1</v>
      </c>
      <c r="L1191" s="150" t="s">
        <v>77</v>
      </c>
      <c r="M1191" s="150" t="s">
        <v>8</v>
      </c>
      <c r="N1191" s="150" t="s">
        <v>8</v>
      </c>
      <c r="O1191" s="150" t="s">
        <v>8</v>
      </c>
      <c r="P1191" s="298"/>
      <c r="Q1191" s="1">
        <f>COUNTIF(U1191:Y1191,"M*")-COUNTIF(U1191:Y1191,"MAL")</f>
        <v>3</v>
      </c>
      <c r="R1191" s="1">
        <f>COUNTIF(U1191:Y1191,"J*")</f>
        <v>1</v>
      </c>
      <c r="S1191" s="1">
        <f>COUNTIF(U1191:Y1191,"AM*")</f>
        <v>1</v>
      </c>
      <c r="T1191" s="152"/>
      <c r="U1191" s="150" t="s">
        <v>8</v>
      </c>
      <c r="V1191" s="150" t="s">
        <v>1</v>
      </c>
      <c r="W1191" s="150" t="s">
        <v>8</v>
      </c>
      <c r="X1191" s="150" t="s">
        <v>8</v>
      </c>
      <c r="Y1191" s="150" t="s">
        <v>77</v>
      </c>
    </row>
    <row r="1192" spans="5:25" x14ac:dyDescent="0.25">
      <c r="E1192" s="287">
        <v>44289</v>
      </c>
      <c r="P1192" s="291"/>
    </row>
    <row r="1193" spans="5:25" x14ac:dyDescent="0.25">
      <c r="E1193" s="287">
        <v>44290</v>
      </c>
      <c r="P1193" s="291"/>
    </row>
    <row r="1194" spans="5:25" x14ac:dyDescent="0.25">
      <c r="E1194" s="286">
        <v>44291</v>
      </c>
      <c r="F1194" s="1">
        <f>COUNTIF(J1194:O1194,"M*")-COUNTIF(J1194:O1194,"MAL")</f>
        <v>3</v>
      </c>
      <c r="G1194" s="1">
        <f>COUNTIF(J1194:O1194,"J*")</f>
        <v>1</v>
      </c>
      <c r="H1194" s="1">
        <f>COUNTIF(J1194:O1194,"AM*")</f>
        <v>2</v>
      </c>
      <c r="I1194" s="295" t="s">
        <v>217</v>
      </c>
      <c r="J1194" s="150" t="s">
        <v>8</v>
      </c>
      <c r="K1194" s="150" t="s">
        <v>1</v>
      </c>
      <c r="L1194" s="150" t="s">
        <v>1</v>
      </c>
      <c r="M1194" s="150" t="s">
        <v>77</v>
      </c>
      <c r="N1194" s="150" t="s">
        <v>8</v>
      </c>
      <c r="O1194" s="150" t="s">
        <v>8</v>
      </c>
      <c r="P1194" s="292" t="s">
        <v>59</v>
      </c>
      <c r="Q1194" s="1">
        <f>COUNTIF(U1194:Y1194,"M*")-COUNTIF(U1194:Y1194,"MAL")</f>
        <v>3</v>
      </c>
      <c r="R1194" s="1">
        <f>COUNTIF(U1194:Y1194,"J*")</f>
        <v>1</v>
      </c>
      <c r="S1194" s="1">
        <f>COUNTIF(U1194:Y1194,"AM*")</f>
        <v>1</v>
      </c>
      <c r="T1194" s="152"/>
      <c r="U1194" s="150" t="s">
        <v>8</v>
      </c>
      <c r="V1194" s="150" t="s">
        <v>1</v>
      </c>
      <c r="W1194" s="150" t="s">
        <v>8</v>
      </c>
      <c r="X1194" s="150" t="s">
        <v>8</v>
      </c>
      <c r="Y1194" s="150" t="s">
        <v>77</v>
      </c>
    </row>
    <row r="1195" spans="5:25" ht="15.75" customHeight="1" x14ac:dyDescent="0.25">
      <c r="E1195" s="286">
        <v>44292</v>
      </c>
      <c r="F1195" s="1">
        <f>COUNTIF(J1195:O1195,"M*")-COUNTIF(J1195:O1195,"MAL")</f>
        <v>3</v>
      </c>
      <c r="G1195" s="1">
        <f>COUNTIF(J1195:O1195,"J*")</f>
        <v>1</v>
      </c>
      <c r="H1195" s="1">
        <f>COUNTIF(J1195:O1195,"AM*")</f>
        <v>2</v>
      </c>
      <c r="I1195" s="152"/>
      <c r="J1195" s="150" t="s">
        <v>8</v>
      </c>
      <c r="K1195" s="150" t="s">
        <v>1</v>
      </c>
      <c r="L1195" s="150" t="s">
        <v>1</v>
      </c>
      <c r="M1195" s="150" t="s">
        <v>77</v>
      </c>
      <c r="N1195" s="150" t="s">
        <v>8</v>
      </c>
      <c r="O1195" s="150" t="s">
        <v>8</v>
      </c>
      <c r="P1195" s="297">
        <v>14</v>
      </c>
      <c r="Q1195" s="1">
        <f>COUNTIF(U1195:Y1195,"M*")-COUNTIF(U1195:Y1195,"MAL")</f>
        <v>3</v>
      </c>
      <c r="R1195" s="1">
        <f>COUNTIF(U1195:Y1195,"J*")</f>
        <v>1</v>
      </c>
      <c r="S1195" s="1">
        <f>COUNTIF(U1195:Y1195,"AM*")</f>
        <v>1</v>
      </c>
      <c r="T1195" s="152"/>
      <c r="U1195" s="150" t="s">
        <v>8</v>
      </c>
      <c r="V1195" s="150" t="s">
        <v>1</v>
      </c>
      <c r="W1195" s="150" t="s">
        <v>8</v>
      </c>
      <c r="X1195" s="150" t="s">
        <v>8</v>
      </c>
      <c r="Y1195" s="150" t="s">
        <v>77</v>
      </c>
    </row>
    <row r="1196" spans="5:25" ht="15.75" customHeight="1" x14ac:dyDescent="0.25">
      <c r="E1196" s="286">
        <v>44293</v>
      </c>
      <c r="F1196" s="1">
        <f>COUNTIF(J1196:O1196,"M*")-COUNTIF(J1196:O1196,"MAL")</f>
        <v>3</v>
      </c>
      <c r="G1196" s="1">
        <f>COUNTIF(J1196:O1196,"J*")</f>
        <v>1</v>
      </c>
      <c r="H1196" s="1">
        <f>COUNTIF(J1196:O1196,"AM*")</f>
        <v>2</v>
      </c>
      <c r="I1196" s="152"/>
      <c r="J1196" s="150" t="s">
        <v>8</v>
      </c>
      <c r="K1196" s="150" t="s">
        <v>1</v>
      </c>
      <c r="L1196" s="150" t="s">
        <v>1</v>
      </c>
      <c r="M1196" s="150" t="s">
        <v>77</v>
      </c>
      <c r="N1196" s="150" t="s">
        <v>8</v>
      </c>
      <c r="O1196" s="150" t="s">
        <v>8</v>
      </c>
      <c r="P1196" s="297"/>
      <c r="Q1196" s="1">
        <f>COUNTIF(U1196:Y1196,"M*")-COUNTIF(U1196:Y1196,"MAL")</f>
        <v>3</v>
      </c>
      <c r="R1196" s="1">
        <f>COUNTIF(U1196:Y1196,"J*")</f>
        <v>1</v>
      </c>
      <c r="S1196" s="1">
        <f>COUNTIF(U1196:Y1196,"AM*")</f>
        <v>1</v>
      </c>
      <c r="T1196" s="152"/>
      <c r="U1196" s="150" t="s">
        <v>8</v>
      </c>
      <c r="V1196" s="150" t="s">
        <v>1</v>
      </c>
      <c r="W1196" s="150" t="s">
        <v>8</v>
      </c>
      <c r="X1196" s="150" t="s">
        <v>8</v>
      </c>
      <c r="Y1196" s="150" t="s">
        <v>77</v>
      </c>
    </row>
    <row r="1197" spans="5:25" x14ac:dyDescent="0.25">
      <c r="E1197" s="286">
        <v>44294</v>
      </c>
      <c r="F1197" s="1">
        <f>COUNTIF(J1197:O1197,"M*")-COUNTIF(J1197:O1197,"MAL")</f>
        <v>3</v>
      </c>
      <c r="G1197" s="1">
        <f>COUNTIF(J1197:O1197,"J*")</f>
        <v>1</v>
      </c>
      <c r="H1197" s="1">
        <f>COUNTIF(J1197:O1197,"AM*")</f>
        <v>2</v>
      </c>
      <c r="I1197" s="152"/>
      <c r="J1197" s="150" t="s">
        <v>8</v>
      </c>
      <c r="K1197" s="150" t="s">
        <v>1</v>
      </c>
      <c r="L1197" s="150" t="s">
        <v>1</v>
      </c>
      <c r="M1197" s="150" t="s">
        <v>77</v>
      </c>
      <c r="N1197" s="150" t="s">
        <v>8</v>
      </c>
      <c r="O1197" s="150" t="s">
        <v>8</v>
      </c>
      <c r="P1197" s="298"/>
      <c r="Q1197" s="1">
        <f>COUNTIF(U1197:Y1197,"M*")-COUNTIF(U1197:Y1197,"MAL")</f>
        <v>3</v>
      </c>
      <c r="R1197" s="1">
        <f>COUNTIF(U1197:Y1197,"J*")</f>
        <v>1</v>
      </c>
      <c r="S1197" s="1">
        <f>COUNTIF(U1197:Y1197,"AM*")</f>
        <v>1</v>
      </c>
      <c r="T1197" s="152"/>
      <c r="U1197" s="150" t="s">
        <v>8</v>
      </c>
      <c r="V1197" s="150" t="s">
        <v>1</v>
      </c>
      <c r="W1197" s="150" t="s">
        <v>8</v>
      </c>
      <c r="X1197" s="150" t="s">
        <v>8</v>
      </c>
      <c r="Y1197" s="150" t="s">
        <v>77</v>
      </c>
    </row>
    <row r="1198" spans="5:25" x14ac:dyDescent="0.25">
      <c r="E1198" s="286">
        <v>44295</v>
      </c>
      <c r="F1198" s="1">
        <f>COUNTIF(J1198:O1198,"M*")-COUNTIF(J1198:O1198,"MAL")</f>
        <v>3</v>
      </c>
      <c r="G1198" s="1">
        <f>COUNTIF(J1198:O1198,"J*")</f>
        <v>1</v>
      </c>
      <c r="H1198" s="1">
        <f>COUNTIF(J1198:O1198,"AM*")</f>
        <v>2</v>
      </c>
      <c r="I1198" s="152"/>
      <c r="J1198" s="150" t="s">
        <v>8</v>
      </c>
      <c r="K1198" s="150" t="s">
        <v>1</v>
      </c>
      <c r="L1198" s="150" t="s">
        <v>1</v>
      </c>
      <c r="M1198" s="150" t="s">
        <v>77</v>
      </c>
      <c r="N1198" s="150" t="s">
        <v>8</v>
      </c>
      <c r="O1198" s="150" t="s">
        <v>8</v>
      </c>
      <c r="P1198" s="298"/>
      <c r="Q1198" s="1">
        <f>COUNTIF(U1219:Y1219,"M*")-COUNTIF(U1219:Y1219,"MAL")</f>
        <v>3</v>
      </c>
      <c r="R1198" s="1">
        <f>COUNTIF(U1219:Y1219,"J*")</f>
        <v>1</v>
      </c>
      <c r="S1198" s="1">
        <f>COUNTIF(U1219:Y1219,"AM*")</f>
        <v>1</v>
      </c>
      <c r="T1198" s="152"/>
      <c r="U1198" s="150" t="s">
        <v>8</v>
      </c>
      <c r="V1198" s="150" t="s">
        <v>1</v>
      </c>
      <c r="W1198" s="150" t="s">
        <v>8</v>
      </c>
      <c r="X1198" s="150" t="s">
        <v>8</v>
      </c>
      <c r="Y1198" s="150" t="s">
        <v>77</v>
      </c>
    </row>
    <row r="1199" spans="5:25" x14ac:dyDescent="0.25">
      <c r="E1199" s="2">
        <v>44296</v>
      </c>
      <c r="P1199" s="291"/>
    </row>
    <row r="1200" spans="5:25" x14ac:dyDescent="0.25">
      <c r="E1200" s="2">
        <v>44297</v>
      </c>
      <c r="P1200" s="291"/>
    </row>
    <row r="1201" spans="5:25" x14ac:dyDescent="0.25">
      <c r="E1201" s="2">
        <v>44298</v>
      </c>
      <c r="F1201" s="1">
        <f>COUNTIF(J1201:O1201,"M*")-COUNTIF(J1201:O1201,"MAL")</f>
        <v>3</v>
      </c>
      <c r="G1201" s="1">
        <f>COUNTIF(J1201:O1201,"J*")</f>
        <v>1</v>
      </c>
      <c r="H1201" s="1">
        <f>COUNTIF(J1201:O1201,"AM*")</f>
        <v>2</v>
      </c>
      <c r="I1201" s="152"/>
      <c r="J1201" s="150" t="s">
        <v>8</v>
      </c>
      <c r="K1201" s="150" t="s">
        <v>8</v>
      </c>
      <c r="L1201" s="150" t="s">
        <v>1</v>
      </c>
      <c r="M1201" s="150" t="s">
        <v>1</v>
      </c>
      <c r="N1201" s="150" t="s">
        <v>77</v>
      </c>
      <c r="O1201" s="150" t="s">
        <v>8</v>
      </c>
      <c r="P1201" s="292" t="s">
        <v>59</v>
      </c>
      <c r="Q1201" s="1">
        <f>COUNTIF(U1201:Y1201,"M*")-COUNTIF(U1201:Y1201,"MAL")</f>
        <v>3</v>
      </c>
      <c r="R1201" s="1">
        <f>COUNTIF(U1201:Y1201,"J*")</f>
        <v>1</v>
      </c>
      <c r="S1201" s="1">
        <f>COUNTIF(U1201:Y1201,"AM*")</f>
        <v>1</v>
      </c>
      <c r="T1201" s="152"/>
      <c r="U1201" s="150" t="s">
        <v>8</v>
      </c>
      <c r="V1201" s="150" t="s">
        <v>1</v>
      </c>
      <c r="W1201" s="150" t="s">
        <v>8</v>
      </c>
      <c r="X1201" s="150" t="s">
        <v>8</v>
      </c>
      <c r="Y1201" s="150" t="s">
        <v>77</v>
      </c>
    </row>
    <row r="1202" spans="5:25" x14ac:dyDescent="0.25">
      <c r="E1202" s="2">
        <v>44299</v>
      </c>
      <c r="F1202" s="1">
        <f>COUNTIF(J1202:O1202,"M*")-COUNTIF(J1202:O1202,"MAL")</f>
        <v>3</v>
      </c>
      <c r="G1202" s="1">
        <f>COUNTIF(J1202:O1202,"J*")</f>
        <v>1</v>
      </c>
      <c r="H1202" s="1">
        <f>COUNTIF(J1202:O1202,"AM*")</f>
        <v>2</v>
      </c>
      <c r="I1202" s="152"/>
      <c r="J1202" s="150" t="s">
        <v>8</v>
      </c>
      <c r="K1202" s="150" t="s">
        <v>8</v>
      </c>
      <c r="L1202" s="150" t="s">
        <v>1</v>
      </c>
      <c r="M1202" s="150" t="s">
        <v>1</v>
      </c>
      <c r="N1202" s="150" t="s">
        <v>77</v>
      </c>
      <c r="O1202" s="150" t="s">
        <v>8</v>
      </c>
      <c r="P1202" s="297">
        <f>P1195+1</f>
        <v>15</v>
      </c>
      <c r="Q1202" s="1">
        <f>COUNTIF(U1202:Y1202,"M*")-COUNTIF(U1202:Y1202,"MAL")</f>
        <v>3</v>
      </c>
      <c r="R1202" s="1">
        <f>COUNTIF(U1202:Y1202,"J*")</f>
        <v>1</v>
      </c>
      <c r="S1202" s="1">
        <f>COUNTIF(U1202:Y1202,"AM*")</f>
        <v>1</v>
      </c>
      <c r="T1202" s="152"/>
      <c r="U1202" s="150" t="s">
        <v>8</v>
      </c>
      <c r="V1202" s="150" t="s">
        <v>1</v>
      </c>
      <c r="W1202" s="150" t="s">
        <v>8</v>
      </c>
      <c r="X1202" s="150" t="s">
        <v>8</v>
      </c>
      <c r="Y1202" s="150" t="s">
        <v>77</v>
      </c>
    </row>
    <row r="1203" spans="5:25" x14ac:dyDescent="0.25">
      <c r="E1203" s="2">
        <v>44300</v>
      </c>
      <c r="F1203" s="1">
        <f>COUNTIF(J1203:O1203,"M*")-COUNTIF(J1203:O1203,"MAL")</f>
        <v>3</v>
      </c>
      <c r="G1203" s="1">
        <f>COUNTIF(J1203:O1203,"J*")</f>
        <v>1</v>
      </c>
      <c r="H1203" s="1">
        <f>COUNTIF(J1203:O1203,"AM*")</f>
        <v>2</v>
      </c>
      <c r="I1203" s="152"/>
      <c r="J1203" s="150" t="s">
        <v>8</v>
      </c>
      <c r="K1203" s="150" t="s">
        <v>8</v>
      </c>
      <c r="L1203" s="150" t="s">
        <v>1</v>
      </c>
      <c r="M1203" s="150" t="s">
        <v>1</v>
      </c>
      <c r="N1203" s="150" t="s">
        <v>77</v>
      </c>
      <c r="O1203" s="150" t="s">
        <v>8</v>
      </c>
      <c r="P1203" s="297"/>
      <c r="Q1203" s="1">
        <f>COUNTIF(U1203:Y1203,"M*")-COUNTIF(U1203:Y1203,"MAL")</f>
        <v>3</v>
      </c>
      <c r="R1203" s="1">
        <f>COUNTIF(U1203:Y1203,"J*")</f>
        <v>1</v>
      </c>
      <c r="S1203" s="1">
        <f>COUNTIF(U1203:Y1203,"AM*")</f>
        <v>1</v>
      </c>
      <c r="T1203" s="152"/>
      <c r="U1203" s="150" t="s">
        <v>8</v>
      </c>
      <c r="V1203" s="150" t="s">
        <v>1</v>
      </c>
      <c r="W1203" s="150" t="s">
        <v>8</v>
      </c>
      <c r="X1203" s="150" t="s">
        <v>8</v>
      </c>
      <c r="Y1203" s="150" t="s">
        <v>77</v>
      </c>
    </row>
    <row r="1204" spans="5:25" x14ac:dyDescent="0.25">
      <c r="E1204" s="2">
        <v>44301</v>
      </c>
      <c r="F1204" s="1">
        <f>COUNTIF(J1204:O1204,"M*")-COUNTIF(J1204:O1204,"MAL")</f>
        <v>3</v>
      </c>
      <c r="G1204" s="1">
        <f>COUNTIF(J1204:O1204,"J*")</f>
        <v>1</v>
      </c>
      <c r="H1204" s="1">
        <f>COUNTIF(J1204:O1204,"AM*")</f>
        <v>2</v>
      </c>
      <c r="I1204" s="152"/>
      <c r="J1204" s="150" t="s">
        <v>8</v>
      </c>
      <c r="K1204" s="150" t="s">
        <v>8</v>
      </c>
      <c r="L1204" s="150" t="s">
        <v>1</v>
      </c>
      <c r="M1204" s="150" t="s">
        <v>1</v>
      </c>
      <c r="N1204" s="150" t="s">
        <v>77</v>
      </c>
      <c r="O1204" s="150" t="s">
        <v>8</v>
      </c>
      <c r="P1204" s="298"/>
      <c r="Q1204" s="1">
        <f>COUNTIF(U1204:Y1204,"M*")-COUNTIF(U1204:Y1204,"MAL")</f>
        <v>3</v>
      </c>
      <c r="R1204" s="1">
        <f>COUNTIF(U1204:Y1204,"J*")</f>
        <v>1</v>
      </c>
      <c r="S1204" s="1">
        <f>COUNTIF(U1204:Y1204,"AM*")</f>
        <v>1</v>
      </c>
      <c r="T1204" s="152"/>
      <c r="U1204" s="150" t="s">
        <v>8</v>
      </c>
      <c r="V1204" s="150" t="s">
        <v>1</v>
      </c>
      <c r="W1204" s="150" t="s">
        <v>8</v>
      </c>
      <c r="X1204" s="150" t="s">
        <v>8</v>
      </c>
      <c r="Y1204" s="150" t="s">
        <v>77</v>
      </c>
    </row>
    <row r="1205" spans="5:25" x14ac:dyDescent="0.25">
      <c r="E1205" s="2">
        <v>44302</v>
      </c>
      <c r="F1205" s="1">
        <f>COUNTIF(J1205:O1205,"M*")-COUNTIF(J1205:O1205,"MAL")</f>
        <v>3</v>
      </c>
      <c r="G1205" s="1">
        <f>COUNTIF(J1205:O1205,"J*")</f>
        <v>1</v>
      </c>
      <c r="H1205" s="1">
        <f>COUNTIF(J1205:O1205,"AM*")</f>
        <v>2</v>
      </c>
      <c r="I1205" s="152"/>
      <c r="J1205" s="150" t="s">
        <v>8</v>
      </c>
      <c r="K1205" s="150" t="s">
        <v>8</v>
      </c>
      <c r="L1205" s="150" t="s">
        <v>1</v>
      </c>
      <c r="M1205" s="150" t="s">
        <v>1</v>
      </c>
      <c r="N1205" s="150" t="s">
        <v>77</v>
      </c>
      <c r="O1205" s="150" t="s">
        <v>8</v>
      </c>
      <c r="P1205" s="298"/>
      <c r="Q1205" s="1">
        <f>COUNTIF(U1205:Y1205,"M*")-COUNTIF(U1205:Y1205,"MAL")</f>
        <v>3</v>
      </c>
      <c r="R1205" s="1">
        <f>COUNTIF(U1205:Y1205,"J*")</f>
        <v>1</v>
      </c>
      <c r="S1205" s="1">
        <f>COUNTIF(U1205:Y1205,"AM*")</f>
        <v>1</v>
      </c>
      <c r="T1205" s="152"/>
      <c r="U1205" s="150" t="s">
        <v>8</v>
      </c>
      <c r="V1205" s="150" t="s">
        <v>1</v>
      </c>
      <c r="W1205" s="150" t="s">
        <v>8</v>
      </c>
      <c r="X1205" s="150" t="s">
        <v>8</v>
      </c>
      <c r="Y1205" s="150" t="s">
        <v>77</v>
      </c>
    </row>
    <row r="1206" spans="5:25" x14ac:dyDescent="0.25">
      <c r="E1206" s="2">
        <v>44303</v>
      </c>
      <c r="P1206" s="291"/>
    </row>
    <row r="1207" spans="5:25" x14ac:dyDescent="0.25">
      <c r="E1207" s="2">
        <v>44304</v>
      </c>
      <c r="P1207" s="291"/>
    </row>
    <row r="1208" spans="5:25" x14ac:dyDescent="0.25">
      <c r="E1208" s="2">
        <v>44305</v>
      </c>
      <c r="F1208" s="1">
        <f>COUNTIF(J1208:O1208,"M*")-COUNTIF(J1208:O1208,"MAL")</f>
        <v>3</v>
      </c>
      <c r="G1208" s="1">
        <f>COUNTIF(J1208:O1208,"J*")</f>
        <v>1</v>
      </c>
      <c r="H1208" s="1">
        <f>COUNTIF(J1208:O1208,"AM*")</f>
        <v>2</v>
      </c>
      <c r="I1208" s="289"/>
      <c r="J1208" s="150" t="s">
        <v>8</v>
      </c>
      <c r="K1208" s="150" t="s">
        <v>8</v>
      </c>
      <c r="L1208" s="150" t="s">
        <v>8</v>
      </c>
      <c r="M1208" s="150" t="s">
        <v>1</v>
      </c>
      <c r="N1208" s="150" t="s">
        <v>1</v>
      </c>
      <c r="O1208" s="150" t="s">
        <v>77</v>
      </c>
      <c r="P1208" s="292" t="s">
        <v>59</v>
      </c>
      <c r="Q1208" s="1">
        <f>COUNTIF(U1208:Y1208,"M*")-COUNTIF(U1208:Y1208,"MAL")</f>
        <v>3</v>
      </c>
      <c r="R1208" s="1">
        <f>COUNTIF(U1208:Y1208,"J*")</f>
        <v>1</v>
      </c>
      <c r="S1208" s="1">
        <f>COUNTIF(U1208:Y1208,"AM*")</f>
        <v>1</v>
      </c>
      <c r="T1208" s="152"/>
      <c r="U1208" s="150" t="s">
        <v>8</v>
      </c>
      <c r="V1208" s="150" t="s">
        <v>1</v>
      </c>
      <c r="W1208" s="150" t="s">
        <v>8</v>
      </c>
      <c r="X1208" s="150" t="s">
        <v>8</v>
      </c>
      <c r="Y1208" s="150" t="s">
        <v>77</v>
      </c>
    </row>
    <row r="1209" spans="5:25" x14ac:dyDescent="0.25">
      <c r="E1209" s="2">
        <v>44306</v>
      </c>
      <c r="F1209" s="1">
        <f>COUNTIF(J1209:O1209,"M*")-COUNTIF(J1209:O1209,"MAL")</f>
        <v>3</v>
      </c>
      <c r="G1209" s="1">
        <f>COUNTIF(J1209:O1209,"J*")</f>
        <v>1</v>
      </c>
      <c r="H1209" s="1">
        <f>COUNTIF(J1209:O1209,"AM*")</f>
        <v>2</v>
      </c>
      <c r="I1209" s="289"/>
      <c r="J1209" s="150" t="s">
        <v>8</v>
      </c>
      <c r="K1209" s="150" t="s">
        <v>8</v>
      </c>
      <c r="L1209" s="150" t="s">
        <v>8</v>
      </c>
      <c r="M1209" s="150" t="s">
        <v>1</v>
      </c>
      <c r="N1209" s="150" t="s">
        <v>1</v>
      </c>
      <c r="O1209" s="150" t="s">
        <v>77</v>
      </c>
      <c r="P1209" s="297">
        <f>P1202+1</f>
        <v>16</v>
      </c>
      <c r="Q1209" s="1">
        <f>COUNTIF(U1209:Y1209,"M*")-COUNTIF(U1209:Y1209,"MAL")</f>
        <v>3</v>
      </c>
      <c r="R1209" s="1">
        <f>COUNTIF(U1209:Y1209,"J*")</f>
        <v>1</v>
      </c>
      <c r="S1209" s="1">
        <f>COUNTIF(U1209:Y1209,"AM*")</f>
        <v>1</v>
      </c>
      <c r="T1209" s="152"/>
      <c r="U1209" s="150" t="s">
        <v>8</v>
      </c>
      <c r="V1209" s="150" t="s">
        <v>1</v>
      </c>
      <c r="W1209" s="150" t="s">
        <v>8</v>
      </c>
      <c r="X1209" s="150" t="s">
        <v>8</v>
      </c>
      <c r="Y1209" s="150" t="s">
        <v>77</v>
      </c>
    </row>
    <row r="1210" spans="5:25" x14ac:dyDescent="0.25">
      <c r="E1210" s="2">
        <v>44307</v>
      </c>
      <c r="F1210" s="1">
        <f>COUNTIF(J1210:O1210,"M*")-COUNTIF(J1210:O1210,"MAL")</f>
        <v>3</v>
      </c>
      <c r="G1210" s="1">
        <f>COUNTIF(J1210:O1210,"J*")</f>
        <v>1</v>
      </c>
      <c r="H1210" s="1">
        <f>COUNTIF(J1210:O1210,"AM*")</f>
        <v>2</v>
      </c>
      <c r="I1210" s="289"/>
      <c r="J1210" s="150" t="s">
        <v>8</v>
      </c>
      <c r="K1210" s="150" t="s">
        <v>8</v>
      </c>
      <c r="L1210" s="150" t="s">
        <v>8</v>
      </c>
      <c r="M1210" s="150" t="s">
        <v>1</v>
      </c>
      <c r="N1210" s="150" t="s">
        <v>1</v>
      </c>
      <c r="O1210" s="150" t="s">
        <v>77</v>
      </c>
      <c r="P1210" s="297"/>
      <c r="Q1210" s="1">
        <f>COUNTIF(U1210:Y1210,"M*")-COUNTIF(U1210:Y1210,"MAL")</f>
        <v>3</v>
      </c>
      <c r="R1210" s="1">
        <f>COUNTIF(U1210:Y1210,"J*")</f>
        <v>1</v>
      </c>
      <c r="S1210" s="1">
        <f>COUNTIF(U1210:Y1210,"AM*")</f>
        <v>1</v>
      </c>
      <c r="T1210" s="152"/>
      <c r="U1210" s="150" t="s">
        <v>8</v>
      </c>
      <c r="V1210" s="150" t="s">
        <v>1</v>
      </c>
      <c r="W1210" s="150" t="s">
        <v>8</v>
      </c>
      <c r="X1210" s="150" t="s">
        <v>8</v>
      </c>
      <c r="Y1210" s="150" t="s">
        <v>77</v>
      </c>
    </row>
    <row r="1211" spans="5:25" x14ac:dyDescent="0.25">
      <c r="E1211" s="2">
        <v>44308</v>
      </c>
      <c r="F1211" s="1">
        <f>COUNTIF(J1211:O1211,"M*")-COUNTIF(J1211:O1211,"MAL")</f>
        <v>3</v>
      </c>
      <c r="G1211" s="1">
        <f>COUNTIF(J1211:O1211,"J*")</f>
        <v>1</v>
      </c>
      <c r="H1211" s="1">
        <f>COUNTIF(J1211:O1211,"AM*")</f>
        <v>2</v>
      </c>
      <c r="I1211" s="289"/>
      <c r="J1211" s="150" t="s">
        <v>8</v>
      </c>
      <c r="K1211" s="150" t="s">
        <v>8</v>
      </c>
      <c r="L1211" s="150" t="s">
        <v>8</v>
      </c>
      <c r="M1211" s="150" t="s">
        <v>1</v>
      </c>
      <c r="N1211" s="150" t="s">
        <v>1</v>
      </c>
      <c r="O1211" s="150" t="s">
        <v>77</v>
      </c>
      <c r="P1211" s="298"/>
      <c r="Q1211" s="1">
        <f>COUNTIF(U1211:Y1211,"M*")-COUNTIF(U1211:Y1211,"MAL")</f>
        <v>3</v>
      </c>
      <c r="R1211" s="1">
        <f>COUNTIF(U1211:Y1211,"J*")</f>
        <v>1</v>
      </c>
      <c r="S1211" s="1">
        <f>COUNTIF(U1211:Y1211,"AM*")</f>
        <v>1</v>
      </c>
      <c r="T1211" s="152"/>
      <c r="U1211" s="150" t="s">
        <v>8</v>
      </c>
      <c r="V1211" s="150" t="s">
        <v>1</v>
      </c>
      <c r="W1211" s="150" t="s">
        <v>8</v>
      </c>
      <c r="X1211" s="150" t="s">
        <v>8</v>
      </c>
      <c r="Y1211" s="150" t="s">
        <v>77</v>
      </c>
    </row>
    <row r="1212" spans="5:25" x14ac:dyDescent="0.25">
      <c r="E1212" s="2">
        <v>44309</v>
      </c>
      <c r="F1212" s="1">
        <f>COUNTIF(J1212:O1212,"M*")-COUNTIF(J1212:O1212,"MAL")</f>
        <v>3</v>
      </c>
      <c r="G1212" s="1">
        <f>COUNTIF(J1212:O1212,"J*")</f>
        <v>1</v>
      </c>
      <c r="H1212" s="1">
        <f>COUNTIF(J1212:O1212,"AM*")</f>
        <v>2</v>
      </c>
      <c r="I1212" s="289"/>
      <c r="J1212" s="150" t="s">
        <v>8</v>
      </c>
      <c r="K1212" s="150" t="s">
        <v>8</v>
      </c>
      <c r="L1212" s="150" t="s">
        <v>8</v>
      </c>
      <c r="M1212" s="150" t="s">
        <v>1</v>
      </c>
      <c r="N1212" s="150" t="s">
        <v>1</v>
      </c>
      <c r="O1212" s="150" t="s">
        <v>77</v>
      </c>
      <c r="P1212" s="298"/>
      <c r="Q1212" s="1">
        <f>COUNTIF(U1212:Y1212,"M*")-COUNTIF(U1212:Y1212,"MAL")</f>
        <v>3</v>
      </c>
      <c r="R1212" s="1">
        <f>COUNTIF(U1212:Y1212,"J*")</f>
        <v>1</v>
      </c>
      <c r="S1212" s="1">
        <f>COUNTIF(U1212:Y1212,"AM*")</f>
        <v>1</v>
      </c>
      <c r="T1212" s="152"/>
      <c r="U1212" s="150" t="s">
        <v>8</v>
      </c>
      <c r="V1212" s="150" t="s">
        <v>1</v>
      </c>
      <c r="W1212" s="150" t="s">
        <v>8</v>
      </c>
      <c r="X1212" s="150" t="s">
        <v>8</v>
      </c>
      <c r="Y1212" s="150" t="s">
        <v>77</v>
      </c>
    </row>
    <row r="1213" spans="5:25" x14ac:dyDescent="0.25">
      <c r="E1213" s="2">
        <v>44310</v>
      </c>
      <c r="I1213" s="290"/>
      <c r="P1213" s="291"/>
    </row>
    <row r="1214" spans="5:25" x14ac:dyDescent="0.25">
      <c r="E1214" s="2">
        <v>44311</v>
      </c>
      <c r="I1214" s="290"/>
      <c r="P1214" s="291"/>
    </row>
    <row r="1215" spans="5:25" x14ac:dyDescent="0.25">
      <c r="E1215" s="2">
        <v>44312</v>
      </c>
      <c r="F1215" s="1">
        <f>COUNTIF(J1215:O1215,"M*")-COUNTIF(J1215:O1215,"MAL")</f>
        <v>3</v>
      </c>
      <c r="G1215" s="1">
        <f>COUNTIF(J1215:O1215,"J*")</f>
        <v>1</v>
      </c>
      <c r="H1215" s="1">
        <f>COUNTIF(J1215:O1215,"AM*")</f>
        <v>2</v>
      </c>
      <c r="I1215" s="289"/>
      <c r="J1215" s="150" t="s">
        <v>77</v>
      </c>
      <c r="K1215" s="150" t="s">
        <v>8</v>
      </c>
      <c r="L1215" s="150" t="s">
        <v>8</v>
      </c>
      <c r="M1215" s="150" t="s">
        <v>8</v>
      </c>
      <c r="N1215" s="150" t="s">
        <v>1</v>
      </c>
      <c r="O1215" s="150" t="s">
        <v>1</v>
      </c>
      <c r="P1215" s="292" t="s">
        <v>59</v>
      </c>
      <c r="Q1215" s="1">
        <f>COUNTIF(U1215:Y1215,"M*")-COUNTIF(U1215:Y1215,"MAL")</f>
        <v>3</v>
      </c>
      <c r="R1215" s="1">
        <f>COUNTIF(U1215:Y1215,"J*")</f>
        <v>1</v>
      </c>
      <c r="S1215" s="1">
        <f>COUNTIF(U1215:Y1215,"AM*")</f>
        <v>1</v>
      </c>
      <c r="T1215" s="152"/>
      <c r="U1215" s="150" t="s">
        <v>8</v>
      </c>
      <c r="V1215" s="150" t="s">
        <v>1</v>
      </c>
      <c r="W1215" s="150" t="s">
        <v>8</v>
      </c>
      <c r="X1215" s="150" t="s">
        <v>8</v>
      </c>
      <c r="Y1215" s="150" t="s">
        <v>77</v>
      </c>
    </row>
    <row r="1216" spans="5:25" x14ac:dyDescent="0.25">
      <c r="E1216" s="2">
        <v>44313</v>
      </c>
      <c r="F1216" s="1">
        <f>COUNTIF(J1216:O1216,"M*")-COUNTIF(J1216:O1216,"MAL")</f>
        <v>3</v>
      </c>
      <c r="G1216" s="1">
        <f>COUNTIF(J1216:O1216,"J*")</f>
        <v>1</v>
      </c>
      <c r="H1216" s="1">
        <f>COUNTIF(J1216:O1216,"AM*")</f>
        <v>2</v>
      </c>
      <c r="I1216" s="289"/>
      <c r="J1216" s="150" t="s">
        <v>77</v>
      </c>
      <c r="K1216" s="150" t="s">
        <v>8</v>
      </c>
      <c r="L1216" s="150" t="s">
        <v>8</v>
      </c>
      <c r="M1216" s="150" t="s">
        <v>8</v>
      </c>
      <c r="N1216" s="150" t="s">
        <v>1</v>
      </c>
      <c r="O1216" s="150" t="s">
        <v>1</v>
      </c>
      <c r="P1216" s="297">
        <f>P1209+1</f>
        <v>17</v>
      </c>
      <c r="Q1216" s="1">
        <f>COUNTIF(U1216:Y1216,"M*")-COUNTIF(U1216:Y1216,"MAL")</f>
        <v>3</v>
      </c>
      <c r="R1216" s="1">
        <f>COUNTIF(U1216:Y1216,"J*")</f>
        <v>1</v>
      </c>
      <c r="S1216" s="1">
        <f>COUNTIF(U1216:Y1216,"AM*")</f>
        <v>1</v>
      </c>
      <c r="T1216" s="152"/>
      <c r="U1216" s="150" t="s">
        <v>8</v>
      </c>
      <c r="V1216" s="150" t="s">
        <v>1</v>
      </c>
      <c r="W1216" s="150" t="s">
        <v>8</v>
      </c>
      <c r="X1216" s="150" t="s">
        <v>8</v>
      </c>
      <c r="Y1216" s="150" t="s">
        <v>77</v>
      </c>
    </row>
    <row r="1217" spans="5:25" x14ac:dyDescent="0.25">
      <c r="E1217" s="2">
        <v>44314</v>
      </c>
      <c r="F1217" s="1">
        <f>COUNTIF(J1217:O1217,"M*")-COUNTIF(J1217:O1217,"MAL")</f>
        <v>3</v>
      </c>
      <c r="G1217" s="1">
        <f>COUNTIF(J1217:O1217,"J*")</f>
        <v>1</v>
      </c>
      <c r="H1217" s="1">
        <f>COUNTIF(J1217:O1217,"AM*")</f>
        <v>2</v>
      </c>
      <c r="I1217" s="289"/>
      <c r="J1217" s="150" t="s">
        <v>77</v>
      </c>
      <c r="K1217" s="150" t="s">
        <v>8</v>
      </c>
      <c r="L1217" s="150" t="s">
        <v>8</v>
      </c>
      <c r="M1217" s="150" t="s">
        <v>8</v>
      </c>
      <c r="N1217" s="150" t="s">
        <v>1</v>
      </c>
      <c r="O1217" s="150" t="s">
        <v>1</v>
      </c>
      <c r="P1217" s="297"/>
      <c r="Q1217" s="1">
        <f>COUNTIF(U1217:Y1217,"M*")-COUNTIF(U1217:Y1217,"MAL")</f>
        <v>3</v>
      </c>
      <c r="R1217" s="1">
        <f>COUNTIF(U1217:Y1217,"J*")</f>
        <v>1</v>
      </c>
      <c r="S1217" s="1">
        <f>COUNTIF(U1217:Y1217,"AM*")</f>
        <v>1</v>
      </c>
      <c r="T1217" s="152"/>
      <c r="U1217" s="150" t="s">
        <v>8</v>
      </c>
      <c r="V1217" s="150" t="s">
        <v>1</v>
      </c>
      <c r="W1217" s="150" t="s">
        <v>8</v>
      </c>
      <c r="X1217" s="150" t="s">
        <v>8</v>
      </c>
      <c r="Y1217" s="150" t="s">
        <v>77</v>
      </c>
    </row>
    <row r="1218" spans="5:25" x14ac:dyDescent="0.25">
      <c r="E1218" s="2">
        <v>44315</v>
      </c>
      <c r="F1218" s="1">
        <f>COUNTIF(J1218:O1218,"M*")-COUNTIF(J1218:O1218,"MAL")</f>
        <v>3</v>
      </c>
      <c r="G1218" s="1">
        <f>COUNTIF(J1218:O1218,"J*")</f>
        <v>1</v>
      </c>
      <c r="H1218" s="1">
        <f>COUNTIF(J1218:O1218,"AM*")</f>
        <v>2</v>
      </c>
      <c r="I1218" s="289"/>
      <c r="J1218" s="150" t="s">
        <v>77</v>
      </c>
      <c r="K1218" s="150" t="s">
        <v>8</v>
      </c>
      <c r="L1218" s="150" t="s">
        <v>8</v>
      </c>
      <c r="M1218" s="150" t="s">
        <v>8</v>
      </c>
      <c r="N1218" s="150" t="s">
        <v>1</v>
      </c>
      <c r="O1218" s="150" t="s">
        <v>1</v>
      </c>
      <c r="P1218" s="298"/>
      <c r="Q1218" s="1">
        <f>COUNTIF(U1218:Y1218,"M*")-COUNTIF(U1218:Y1218,"MAL")</f>
        <v>3</v>
      </c>
      <c r="R1218" s="1">
        <f>COUNTIF(U1218:Y1218,"J*")</f>
        <v>1</v>
      </c>
      <c r="S1218" s="1">
        <f>COUNTIF(U1218:Y1218,"AM*")</f>
        <v>1</v>
      </c>
      <c r="T1218" s="152"/>
      <c r="U1218" s="150" t="s">
        <v>8</v>
      </c>
      <c r="V1218" s="150" t="s">
        <v>1</v>
      </c>
      <c r="W1218" s="150" t="s">
        <v>8</v>
      </c>
      <c r="X1218" s="150" t="s">
        <v>8</v>
      </c>
      <c r="Y1218" s="150" t="s">
        <v>77</v>
      </c>
    </row>
    <row r="1219" spans="5:25" x14ac:dyDescent="0.25">
      <c r="E1219" s="2">
        <v>44316</v>
      </c>
      <c r="F1219" s="1">
        <f>COUNTIF(J1219:O1219,"M*")-COUNTIF(J1219:O1219,"MAL")</f>
        <v>3</v>
      </c>
      <c r="G1219" s="1">
        <f>COUNTIF(J1219:O1219,"J*")</f>
        <v>1</v>
      </c>
      <c r="H1219" s="1">
        <f>COUNTIF(J1219:O1219,"AM*")</f>
        <v>2</v>
      </c>
      <c r="I1219" s="289"/>
      <c r="J1219" s="150" t="s">
        <v>77</v>
      </c>
      <c r="K1219" s="150" t="s">
        <v>8</v>
      </c>
      <c r="L1219" s="150" t="s">
        <v>8</v>
      </c>
      <c r="M1219" s="150" t="s">
        <v>8</v>
      </c>
      <c r="N1219" s="150" t="s">
        <v>1</v>
      </c>
      <c r="O1219" s="150" t="s">
        <v>1</v>
      </c>
      <c r="P1219" s="298"/>
      <c r="Q1219" s="1">
        <f>COUNTIF(U1219:Y1219,"M*")-COUNTIF(U1219:Y1219,"MAL")</f>
        <v>3</v>
      </c>
      <c r="R1219" s="1">
        <f>COUNTIF(U1219:Y1219,"J*")</f>
        <v>1</v>
      </c>
      <c r="S1219" s="1">
        <f>COUNTIF(U1219:Y1219,"AM*")</f>
        <v>1</v>
      </c>
      <c r="T1219" s="152"/>
      <c r="U1219" s="150" t="s">
        <v>8</v>
      </c>
      <c r="V1219" s="150" t="s">
        <v>1</v>
      </c>
      <c r="W1219" s="150" t="s">
        <v>8</v>
      </c>
      <c r="X1219" s="150" t="s">
        <v>8</v>
      </c>
      <c r="Y1219" s="150" t="s">
        <v>77</v>
      </c>
    </row>
    <row r="1220" spans="5:25" x14ac:dyDescent="0.25">
      <c r="E1220" s="2">
        <v>44317</v>
      </c>
      <c r="I1220" s="296" t="s">
        <v>216</v>
      </c>
      <c r="P1220" s="291"/>
    </row>
    <row r="1221" spans="5:25" x14ac:dyDescent="0.25">
      <c r="E1221" s="2">
        <v>44318</v>
      </c>
      <c r="I1221" s="290"/>
      <c r="P1221" s="291"/>
    </row>
    <row r="1222" spans="5:25" x14ac:dyDescent="0.25">
      <c r="E1222" s="2">
        <v>44319</v>
      </c>
      <c r="F1222" s="1">
        <f>COUNTIF(J1222:O1222,"M*")-COUNTIF(J1222:O1222,"MAL")</f>
        <v>3</v>
      </c>
      <c r="G1222" s="1">
        <f>COUNTIF(J1222:O1222,"J*")</f>
        <v>1</v>
      </c>
      <c r="H1222" s="1">
        <f>COUNTIF(J1222:O1222,"AM*")</f>
        <v>2</v>
      </c>
      <c r="I1222" s="152"/>
      <c r="J1222" s="150" t="s">
        <v>1</v>
      </c>
      <c r="K1222" s="150" t="s">
        <v>77</v>
      </c>
      <c r="L1222" s="150" t="s">
        <v>8</v>
      </c>
      <c r="M1222" s="150" t="s">
        <v>8</v>
      </c>
      <c r="N1222" s="150" t="s">
        <v>8</v>
      </c>
      <c r="O1222" s="150" t="s">
        <v>1</v>
      </c>
      <c r="P1222" s="292" t="s">
        <v>59</v>
      </c>
      <c r="Q1222" s="1">
        <f>COUNTIF(U1222:Y1222,"M*")-COUNTIF(U1222:Y1222,"MAL")</f>
        <v>3</v>
      </c>
      <c r="R1222" s="1">
        <f>COUNTIF(U1222:Y1222,"J*")</f>
        <v>1</v>
      </c>
      <c r="S1222" s="1">
        <f>COUNTIF(U1222:Y1222,"AM*")</f>
        <v>1</v>
      </c>
      <c r="T1222" s="152"/>
      <c r="U1222" s="150" t="s">
        <v>8</v>
      </c>
      <c r="V1222" s="150" t="s">
        <v>1</v>
      </c>
      <c r="W1222" s="150" t="s">
        <v>8</v>
      </c>
      <c r="X1222" s="150" t="s">
        <v>8</v>
      </c>
      <c r="Y1222" s="150" t="s">
        <v>77</v>
      </c>
    </row>
    <row r="1223" spans="5:25" x14ac:dyDescent="0.25">
      <c r="E1223" s="2">
        <v>44320</v>
      </c>
      <c r="F1223" s="1">
        <f>COUNTIF(J1223:O1223,"M*")-COUNTIF(J1223:O1223,"MAL")</f>
        <v>3</v>
      </c>
      <c r="G1223" s="1">
        <f>COUNTIF(J1223:O1223,"J*")</f>
        <v>1</v>
      </c>
      <c r="H1223" s="1">
        <f>COUNTIF(J1223:O1223,"AM*")</f>
        <v>2</v>
      </c>
      <c r="I1223" s="152"/>
      <c r="J1223" s="150" t="s">
        <v>1</v>
      </c>
      <c r="K1223" s="150" t="s">
        <v>77</v>
      </c>
      <c r="L1223" s="150" t="s">
        <v>8</v>
      </c>
      <c r="M1223" s="150" t="s">
        <v>8</v>
      </c>
      <c r="N1223" s="150" t="s">
        <v>8</v>
      </c>
      <c r="O1223" s="150" t="s">
        <v>1</v>
      </c>
      <c r="P1223" s="297">
        <f>P1216+1</f>
        <v>18</v>
      </c>
      <c r="Q1223" s="1">
        <f>COUNTIF(U1223:Y1223,"M*")-COUNTIF(U1223:Y1223,"MAL")</f>
        <v>3</v>
      </c>
      <c r="R1223" s="1">
        <f>COUNTIF(U1223:Y1223,"J*")</f>
        <v>1</v>
      </c>
      <c r="S1223" s="1">
        <f>COUNTIF(U1223:Y1223,"AM*")</f>
        <v>1</v>
      </c>
      <c r="T1223" s="152"/>
      <c r="U1223" s="150" t="s">
        <v>8</v>
      </c>
      <c r="V1223" s="150" t="s">
        <v>1</v>
      </c>
      <c r="W1223" s="150" t="s">
        <v>8</v>
      </c>
      <c r="X1223" s="150" t="s">
        <v>8</v>
      </c>
      <c r="Y1223" s="150" t="s">
        <v>77</v>
      </c>
    </row>
    <row r="1224" spans="5:25" x14ac:dyDescent="0.25">
      <c r="E1224" s="2">
        <v>44321</v>
      </c>
      <c r="F1224" s="1">
        <f>COUNTIF(J1224:O1224,"M*")-COUNTIF(J1224:O1224,"MAL")</f>
        <v>3</v>
      </c>
      <c r="G1224" s="1">
        <f>COUNTIF(J1224:O1224,"J*")</f>
        <v>1</v>
      </c>
      <c r="H1224" s="1">
        <f>COUNTIF(J1224:O1224,"AM*")</f>
        <v>2</v>
      </c>
      <c r="I1224" s="152"/>
      <c r="J1224" s="150" t="s">
        <v>1</v>
      </c>
      <c r="K1224" s="150" t="s">
        <v>77</v>
      </c>
      <c r="L1224" s="150" t="s">
        <v>8</v>
      </c>
      <c r="M1224" s="150" t="s">
        <v>8</v>
      </c>
      <c r="N1224" s="150" t="s">
        <v>8</v>
      </c>
      <c r="O1224" s="150" t="s">
        <v>1</v>
      </c>
      <c r="P1224" s="297"/>
      <c r="Q1224" s="1">
        <f>COUNTIF(U1224:Y1224,"M*")-COUNTIF(U1224:Y1224,"MAL")</f>
        <v>3</v>
      </c>
      <c r="R1224" s="1">
        <f>COUNTIF(U1224:Y1224,"J*")</f>
        <v>1</v>
      </c>
      <c r="S1224" s="1">
        <f>COUNTIF(U1224:Y1224,"AM*")</f>
        <v>1</v>
      </c>
      <c r="T1224" s="152"/>
      <c r="U1224" s="150" t="s">
        <v>8</v>
      </c>
      <c r="V1224" s="150" t="s">
        <v>1</v>
      </c>
      <c r="W1224" s="150" t="s">
        <v>8</v>
      </c>
      <c r="X1224" s="150" t="s">
        <v>8</v>
      </c>
      <c r="Y1224" s="150" t="s">
        <v>77</v>
      </c>
    </row>
    <row r="1225" spans="5:25" x14ac:dyDescent="0.25">
      <c r="E1225" s="2">
        <v>44322</v>
      </c>
      <c r="F1225" s="1">
        <f>COUNTIF(J1225:O1225,"M*")-COUNTIF(J1225:O1225,"MAL")</f>
        <v>3</v>
      </c>
      <c r="G1225" s="1">
        <f>COUNTIF(J1225:O1225,"J*")</f>
        <v>1</v>
      </c>
      <c r="H1225" s="1">
        <f>COUNTIF(J1225:O1225,"AM*")</f>
        <v>2</v>
      </c>
      <c r="I1225" s="152"/>
      <c r="J1225" s="150" t="s">
        <v>1</v>
      </c>
      <c r="K1225" s="150" t="s">
        <v>77</v>
      </c>
      <c r="L1225" s="150" t="s">
        <v>8</v>
      </c>
      <c r="M1225" s="150" t="s">
        <v>8</v>
      </c>
      <c r="N1225" s="150" t="s">
        <v>8</v>
      </c>
      <c r="O1225" s="150" t="s">
        <v>1</v>
      </c>
      <c r="P1225" s="298"/>
      <c r="Q1225" s="1">
        <f>COUNTIF(U1225:Y1225,"M*")-COUNTIF(U1225:Y1225,"MAL")</f>
        <v>3</v>
      </c>
      <c r="R1225" s="1">
        <f>COUNTIF(U1225:Y1225,"J*")</f>
        <v>1</v>
      </c>
      <c r="S1225" s="1">
        <f>COUNTIF(U1225:Y1225,"AM*")</f>
        <v>1</v>
      </c>
      <c r="T1225" s="152"/>
      <c r="U1225" s="150" t="s">
        <v>8</v>
      </c>
      <c r="V1225" s="150" t="s">
        <v>1</v>
      </c>
      <c r="W1225" s="150" t="s">
        <v>8</v>
      </c>
      <c r="X1225" s="150" t="s">
        <v>8</v>
      </c>
      <c r="Y1225" s="150" t="s">
        <v>77</v>
      </c>
    </row>
    <row r="1226" spans="5:25" x14ac:dyDescent="0.25">
      <c r="E1226" s="2">
        <v>44323</v>
      </c>
      <c r="F1226" s="1">
        <f>COUNTIF(J1226:O1226,"M*")-COUNTIF(J1226:O1226,"MAL")</f>
        <v>3</v>
      </c>
      <c r="G1226" s="1">
        <f>COUNTIF(J1226:O1226,"J*")</f>
        <v>1</v>
      </c>
      <c r="H1226" s="1">
        <f>COUNTIF(J1226:O1226,"AM*")</f>
        <v>2</v>
      </c>
      <c r="I1226" s="152"/>
      <c r="J1226" s="150" t="s">
        <v>1</v>
      </c>
      <c r="K1226" s="150" t="s">
        <v>77</v>
      </c>
      <c r="L1226" s="150" t="s">
        <v>8</v>
      </c>
      <c r="M1226" s="150" t="s">
        <v>8</v>
      </c>
      <c r="N1226" s="150" t="s">
        <v>8</v>
      </c>
      <c r="O1226" s="150" t="s">
        <v>1</v>
      </c>
      <c r="P1226" s="298"/>
      <c r="Q1226" s="1">
        <f>COUNTIF(U1226:Y1226,"M*")-COUNTIF(U1226:Y1226,"MAL")</f>
        <v>3</v>
      </c>
      <c r="R1226" s="1">
        <f>COUNTIF(U1226:Y1226,"J*")</f>
        <v>1</v>
      </c>
      <c r="S1226" s="1">
        <f>COUNTIF(U1226:Y1226,"AM*")</f>
        <v>1</v>
      </c>
      <c r="T1226" s="152"/>
      <c r="U1226" s="150" t="s">
        <v>8</v>
      </c>
      <c r="V1226" s="150" t="s">
        <v>1</v>
      </c>
      <c r="W1226" s="150" t="s">
        <v>8</v>
      </c>
      <c r="X1226" s="150" t="s">
        <v>8</v>
      </c>
      <c r="Y1226" s="150" t="s">
        <v>77</v>
      </c>
    </row>
    <row r="1227" spans="5:25" x14ac:dyDescent="0.25">
      <c r="E1227" s="2">
        <v>44324</v>
      </c>
      <c r="I1227" s="296" t="s">
        <v>220</v>
      </c>
      <c r="P1227" s="291"/>
    </row>
    <row r="1228" spans="5:25" x14ac:dyDescent="0.25">
      <c r="E1228" s="2">
        <v>44325</v>
      </c>
      <c r="P1228" s="291"/>
    </row>
    <row r="1229" spans="5:25" x14ac:dyDescent="0.25">
      <c r="E1229" s="2">
        <v>44326</v>
      </c>
      <c r="F1229" s="1">
        <f>COUNTIF(J1229:O1229,"M*")-COUNTIF(J1229:O1229,"MAL")</f>
        <v>3</v>
      </c>
      <c r="G1229" s="1">
        <f>COUNTIF(J1229:O1229,"J*")</f>
        <v>1</v>
      </c>
      <c r="H1229" s="1">
        <f>COUNTIF(J1229:O1229,"AM*")</f>
        <v>2</v>
      </c>
      <c r="I1229" s="152"/>
      <c r="J1229" s="150" t="s">
        <v>1</v>
      </c>
      <c r="K1229" s="150" t="s">
        <v>1</v>
      </c>
      <c r="L1229" s="150" t="s">
        <v>77</v>
      </c>
      <c r="M1229" s="150" t="s">
        <v>8</v>
      </c>
      <c r="N1229" s="150" t="s">
        <v>8</v>
      </c>
      <c r="O1229" s="150" t="s">
        <v>8</v>
      </c>
      <c r="P1229" s="292" t="s">
        <v>59</v>
      </c>
      <c r="Q1229" s="1">
        <f>COUNTIF(U1229:Y1229,"M*")-COUNTIF(U1229:Y1229,"MAL")</f>
        <v>3</v>
      </c>
      <c r="R1229" s="1">
        <f>COUNTIF(U1229:Y1229,"J*")</f>
        <v>1</v>
      </c>
      <c r="S1229" s="1">
        <f>COUNTIF(U1229:Y1229,"AM*")</f>
        <v>1</v>
      </c>
      <c r="T1229" s="152"/>
      <c r="U1229" s="150" t="s">
        <v>8</v>
      </c>
      <c r="V1229" s="150" t="s">
        <v>1</v>
      </c>
      <c r="W1229" s="150" t="s">
        <v>8</v>
      </c>
      <c r="X1229" s="150" t="s">
        <v>8</v>
      </c>
      <c r="Y1229" s="150" t="s">
        <v>77</v>
      </c>
    </row>
    <row r="1230" spans="5:25" x14ac:dyDescent="0.25">
      <c r="E1230" s="2">
        <v>44327</v>
      </c>
      <c r="F1230" s="1">
        <f>COUNTIF(J1230:O1230,"M*")-COUNTIF(J1230:O1230,"MAL")</f>
        <v>3</v>
      </c>
      <c r="G1230" s="1">
        <f>COUNTIF(J1230:O1230,"J*")</f>
        <v>1</v>
      </c>
      <c r="H1230" s="1">
        <f>COUNTIF(J1230:O1230,"AM*")</f>
        <v>2</v>
      </c>
      <c r="I1230" s="152"/>
      <c r="J1230" s="150" t="s">
        <v>1</v>
      </c>
      <c r="K1230" s="150" t="s">
        <v>1</v>
      </c>
      <c r="L1230" s="150" t="s">
        <v>77</v>
      </c>
      <c r="M1230" s="150" t="s">
        <v>8</v>
      </c>
      <c r="N1230" s="150" t="s">
        <v>8</v>
      </c>
      <c r="O1230" s="150" t="s">
        <v>8</v>
      </c>
      <c r="P1230" s="297">
        <f>P1223+1</f>
        <v>19</v>
      </c>
      <c r="Q1230" s="1">
        <f>COUNTIF(U1230:Y1230,"M*")-COUNTIF(U1230:Y1230,"MAL")</f>
        <v>3</v>
      </c>
      <c r="R1230" s="1">
        <f>COUNTIF(U1230:Y1230,"J*")</f>
        <v>1</v>
      </c>
      <c r="S1230" s="1">
        <f>COUNTIF(U1230:Y1230,"AM*")</f>
        <v>1</v>
      </c>
      <c r="T1230" s="152"/>
      <c r="U1230" s="150" t="s">
        <v>8</v>
      </c>
      <c r="V1230" s="150" t="s">
        <v>1</v>
      </c>
      <c r="W1230" s="150" t="s">
        <v>8</v>
      </c>
      <c r="X1230" s="150" t="s">
        <v>8</v>
      </c>
      <c r="Y1230" s="150" t="s">
        <v>77</v>
      </c>
    </row>
    <row r="1231" spans="5:25" x14ac:dyDescent="0.25">
      <c r="E1231" s="2">
        <v>44328</v>
      </c>
      <c r="F1231" s="1">
        <f>COUNTIF(J1231:O1231,"M*")-COUNTIF(J1231:O1231,"MAL")</f>
        <v>3</v>
      </c>
      <c r="G1231" s="1">
        <f>COUNTIF(J1231:O1231,"J*")</f>
        <v>1</v>
      </c>
      <c r="H1231" s="1">
        <f>COUNTIF(J1231:O1231,"AM*")</f>
        <v>2</v>
      </c>
      <c r="I1231" s="152"/>
      <c r="J1231" s="150" t="s">
        <v>1</v>
      </c>
      <c r="K1231" s="150" t="s">
        <v>1</v>
      </c>
      <c r="L1231" s="150" t="s">
        <v>77</v>
      </c>
      <c r="M1231" s="150" t="s">
        <v>8</v>
      </c>
      <c r="N1231" s="150" t="s">
        <v>8</v>
      </c>
      <c r="O1231" s="150" t="s">
        <v>8</v>
      </c>
      <c r="P1231" s="297"/>
      <c r="Q1231" s="1">
        <f>COUNTIF(U1231:Y1231,"M*")-COUNTIF(U1231:Y1231,"MAL")</f>
        <v>3</v>
      </c>
      <c r="R1231" s="1">
        <f>COUNTIF(U1231:Y1231,"J*")</f>
        <v>1</v>
      </c>
      <c r="S1231" s="1">
        <f>COUNTIF(U1231:Y1231,"AM*")</f>
        <v>1</v>
      </c>
      <c r="T1231" s="152"/>
      <c r="U1231" s="150" t="s">
        <v>8</v>
      </c>
      <c r="V1231" s="150" t="s">
        <v>1</v>
      </c>
      <c r="W1231" s="150" t="s">
        <v>8</v>
      </c>
      <c r="X1231" s="150" t="s">
        <v>8</v>
      </c>
      <c r="Y1231" s="150" t="s">
        <v>77</v>
      </c>
    </row>
    <row r="1232" spans="5:25" x14ac:dyDescent="0.25">
      <c r="E1232" s="2">
        <v>44329</v>
      </c>
      <c r="F1232" s="1">
        <f>COUNTIF(J1232:O1232,"M*")-COUNTIF(J1232:O1232,"MAL")</f>
        <v>3</v>
      </c>
      <c r="G1232" s="1">
        <f>COUNTIF(J1232:O1232,"J*")</f>
        <v>1</v>
      </c>
      <c r="H1232" s="1">
        <f>COUNTIF(J1232:O1232,"AM*")</f>
        <v>2</v>
      </c>
      <c r="I1232" s="295" t="s">
        <v>218</v>
      </c>
      <c r="J1232" s="150" t="s">
        <v>1</v>
      </c>
      <c r="K1232" s="150" t="s">
        <v>1</v>
      </c>
      <c r="L1232" s="150" t="s">
        <v>77</v>
      </c>
      <c r="M1232" s="150" t="s">
        <v>8</v>
      </c>
      <c r="N1232" s="150" t="s">
        <v>8</v>
      </c>
      <c r="O1232" s="150" t="s">
        <v>8</v>
      </c>
      <c r="P1232" s="298"/>
      <c r="Q1232" s="1">
        <f>COUNTIF(U1232:Y1232,"M*")-COUNTIF(U1232:Y1232,"MAL")</f>
        <v>3</v>
      </c>
      <c r="R1232" s="1">
        <f>COUNTIF(U1232:Y1232,"J*")</f>
        <v>1</v>
      </c>
      <c r="S1232" s="1">
        <f>COUNTIF(U1232:Y1232,"AM*")</f>
        <v>1</v>
      </c>
      <c r="T1232" s="152"/>
      <c r="U1232" s="150" t="s">
        <v>8</v>
      </c>
      <c r="V1232" s="150" t="s">
        <v>1</v>
      </c>
      <c r="W1232" s="150" t="s">
        <v>8</v>
      </c>
      <c r="X1232" s="150" t="s">
        <v>8</v>
      </c>
      <c r="Y1232" s="150" t="s">
        <v>77</v>
      </c>
    </row>
    <row r="1233" spans="5:25" x14ac:dyDescent="0.25">
      <c r="E1233" s="2">
        <v>44330</v>
      </c>
      <c r="F1233" s="1">
        <f>COUNTIF(J1233:O1233,"M*")-COUNTIF(J1233:O1233,"MAL")</f>
        <v>3</v>
      </c>
      <c r="G1233" s="1">
        <f>COUNTIF(J1233:O1233,"J*")</f>
        <v>1</v>
      </c>
      <c r="H1233" s="1">
        <f>COUNTIF(J1233:O1233,"AM*")</f>
        <v>2</v>
      </c>
      <c r="I1233" s="152"/>
      <c r="J1233" s="150" t="s">
        <v>1</v>
      </c>
      <c r="K1233" s="150" t="s">
        <v>1</v>
      </c>
      <c r="L1233" s="150" t="s">
        <v>77</v>
      </c>
      <c r="M1233" s="150" t="s">
        <v>8</v>
      </c>
      <c r="N1233" s="150" t="s">
        <v>8</v>
      </c>
      <c r="O1233" s="150" t="s">
        <v>8</v>
      </c>
      <c r="P1233" s="298"/>
      <c r="Q1233" s="1">
        <f>COUNTIF(U1233:Y1233,"M*")-COUNTIF(U1233:Y1233,"MAL")</f>
        <v>3</v>
      </c>
      <c r="R1233" s="1">
        <f>COUNTIF(U1233:Y1233,"J*")</f>
        <v>1</v>
      </c>
      <c r="S1233" s="1">
        <f>COUNTIF(U1233:Y1233,"AM*")</f>
        <v>1</v>
      </c>
      <c r="T1233" s="152"/>
      <c r="U1233" s="150" t="s">
        <v>8</v>
      </c>
      <c r="V1233" s="150" t="s">
        <v>1</v>
      </c>
      <c r="W1233" s="150" t="s">
        <v>8</v>
      </c>
      <c r="X1233" s="150" t="s">
        <v>8</v>
      </c>
      <c r="Y1233" s="150" t="s">
        <v>77</v>
      </c>
    </row>
    <row r="1234" spans="5:25" x14ac:dyDescent="0.25">
      <c r="E1234" s="2">
        <v>44331</v>
      </c>
      <c r="P1234" s="291"/>
    </row>
    <row r="1235" spans="5:25" x14ac:dyDescent="0.25">
      <c r="E1235" s="2">
        <v>44332</v>
      </c>
      <c r="P1235" s="291"/>
    </row>
    <row r="1236" spans="5:25" x14ac:dyDescent="0.25">
      <c r="E1236" s="2">
        <v>44333</v>
      </c>
      <c r="F1236" s="1">
        <f>COUNTIF(J1236:O1236,"M*")-COUNTIF(J1236:O1236,"MAL")</f>
        <v>3</v>
      </c>
      <c r="G1236" s="1">
        <f>COUNTIF(J1236:O1236,"J*")</f>
        <v>1</v>
      </c>
      <c r="H1236" s="1">
        <f>COUNTIF(J1236:O1236,"AM*")</f>
        <v>2</v>
      </c>
      <c r="I1236" s="152"/>
      <c r="J1236" s="150" t="s">
        <v>8</v>
      </c>
      <c r="K1236" s="150" t="s">
        <v>1</v>
      </c>
      <c r="L1236" s="150" t="s">
        <v>1</v>
      </c>
      <c r="M1236" s="150" t="s">
        <v>77</v>
      </c>
      <c r="N1236" s="150" t="s">
        <v>8</v>
      </c>
      <c r="O1236" s="150" t="s">
        <v>8</v>
      </c>
      <c r="P1236" s="292" t="s">
        <v>59</v>
      </c>
      <c r="Q1236" s="1">
        <f>COUNTIF(U1236:Y1236,"M*")-COUNTIF(U1236:Y1236,"MAL")</f>
        <v>3</v>
      </c>
      <c r="R1236" s="1">
        <f>COUNTIF(U1236:Y1236,"J*")</f>
        <v>1</v>
      </c>
      <c r="S1236" s="1">
        <f>COUNTIF(U1236:Y1236,"AM*")</f>
        <v>1</v>
      </c>
      <c r="T1236" s="152"/>
      <c r="U1236" s="150" t="s">
        <v>8</v>
      </c>
      <c r="V1236" s="150" t="s">
        <v>1</v>
      </c>
      <c r="W1236" s="150" t="s">
        <v>8</v>
      </c>
      <c r="X1236" s="150" t="s">
        <v>8</v>
      </c>
      <c r="Y1236" s="150" t="s">
        <v>77</v>
      </c>
    </row>
    <row r="1237" spans="5:25" x14ac:dyDescent="0.25">
      <c r="E1237" s="2">
        <v>44334</v>
      </c>
      <c r="F1237" s="1">
        <f>COUNTIF(J1237:O1237,"M*")-COUNTIF(J1237:O1237,"MAL")</f>
        <v>3</v>
      </c>
      <c r="G1237" s="1">
        <f>COUNTIF(J1237:O1237,"J*")</f>
        <v>1</v>
      </c>
      <c r="H1237" s="1">
        <f>COUNTIF(J1237:O1237,"AM*")</f>
        <v>2</v>
      </c>
      <c r="I1237" s="152"/>
      <c r="J1237" s="150" t="s">
        <v>8</v>
      </c>
      <c r="K1237" s="150" t="s">
        <v>1</v>
      </c>
      <c r="L1237" s="150" t="s">
        <v>1</v>
      </c>
      <c r="M1237" s="150" t="s">
        <v>77</v>
      </c>
      <c r="N1237" s="150" t="s">
        <v>8</v>
      </c>
      <c r="O1237" s="150" t="s">
        <v>8</v>
      </c>
      <c r="P1237" s="297">
        <f>P1230+1</f>
        <v>20</v>
      </c>
      <c r="Q1237" s="1">
        <f>COUNTIF(U1237:Y1237,"M*")-COUNTIF(U1237:Y1237,"MAL")</f>
        <v>3</v>
      </c>
      <c r="R1237" s="1">
        <f>COUNTIF(U1237:Y1237,"J*")</f>
        <v>1</v>
      </c>
      <c r="S1237" s="1">
        <f>COUNTIF(U1237:Y1237,"AM*")</f>
        <v>1</v>
      </c>
      <c r="T1237" s="152"/>
      <c r="U1237" s="150" t="s">
        <v>8</v>
      </c>
      <c r="V1237" s="150" t="s">
        <v>1</v>
      </c>
      <c r="W1237" s="150" t="s">
        <v>8</v>
      </c>
      <c r="X1237" s="150" t="s">
        <v>8</v>
      </c>
      <c r="Y1237" s="150" t="s">
        <v>77</v>
      </c>
    </row>
    <row r="1238" spans="5:25" x14ac:dyDescent="0.25">
      <c r="E1238" s="2">
        <v>44335</v>
      </c>
      <c r="F1238" s="1">
        <f>COUNTIF(J1238:O1238,"M*")-COUNTIF(J1238:O1238,"MAL")</f>
        <v>3</v>
      </c>
      <c r="G1238" s="1">
        <f>COUNTIF(J1238:O1238,"J*")</f>
        <v>1</v>
      </c>
      <c r="H1238" s="1">
        <f>COUNTIF(J1238:O1238,"AM*")</f>
        <v>2</v>
      </c>
      <c r="I1238" s="152"/>
      <c r="J1238" s="150" t="s">
        <v>8</v>
      </c>
      <c r="K1238" s="150" t="s">
        <v>1</v>
      </c>
      <c r="L1238" s="150" t="s">
        <v>1</v>
      </c>
      <c r="M1238" s="150" t="s">
        <v>77</v>
      </c>
      <c r="N1238" s="150" t="s">
        <v>8</v>
      </c>
      <c r="O1238" s="150" t="s">
        <v>8</v>
      </c>
      <c r="P1238" s="297"/>
      <c r="Q1238" s="1">
        <f>COUNTIF(U1238:Y1238,"M*")-COUNTIF(U1238:Y1238,"MAL")</f>
        <v>3</v>
      </c>
      <c r="R1238" s="1">
        <f>COUNTIF(U1238:Y1238,"J*")</f>
        <v>1</v>
      </c>
      <c r="S1238" s="1">
        <f>COUNTIF(U1238:Y1238,"AM*")</f>
        <v>1</v>
      </c>
      <c r="T1238" s="152"/>
      <c r="U1238" s="150" t="s">
        <v>8</v>
      </c>
      <c r="V1238" s="150" t="s">
        <v>1</v>
      </c>
      <c r="W1238" s="150" t="s">
        <v>8</v>
      </c>
      <c r="X1238" s="150" t="s">
        <v>8</v>
      </c>
      <c r="Y1238" s="150" t="s">
        <v>77</v>
      </c>
    </row>
    <row r="1239" spans="5:25" x14ac:dyDescent="0.25">
      <c r="E1239" s="2">
        <v>44336</v>
      </c>
      <c r="F1239" s="1">
        <f>COUNTIF(J1239:O1239,"M*")-COUNTIF(J1239:O1239,"MAL")</f>
        <v>3</v>
      </c>
      <c r="G1239" s="1">
        <f>COUNTIF(J1239:O1239,"J*")</f>
        <v>1</v>
      </c>
      <c r="H1239" s="1">
        <f>COUNTIF(J1239:O1239,"AM*")</f>
        <v>2</v>
      </c>
      <c r="I1239" s="152"/>
      <c r="J1239" s="150" t="s">
        <v>8</v>
      </c>
      <c r="K1239" s="150" t="s">
        <v>1</v>
      </c>
      <c r="L1239" s="150" t="s">
        <v>1</v>
      </c>
      <c r="M1239" s="150" t="s">
        <v>77</v>
      </c>
      <c r="N1239" s="150" t="s">
        <v>8</v>
      </c>
      <c r="O1239" s="150" t="s">
        <v>8</v>
      </c>
      <c r="P1239" s="298"/>
      <c r="Q1239" s="1">
        <f>COUNTIF(U1239:Y1239,"M*")-COUNTIF(U1239:Y1239,"MAL")</f>
        <v>3</v>
      </c>
      <c r="R1239" s="1">
        <f>COUNTIF(U1239:Y1239,"J*")</f>
        <v>1</v>
      </c>
      <c r="S1239" s="1">
        <f>COUNTIF(U1239:Y1239,"AM*")</f>
        <v>1</v>
      </c>
      <c r="T1239" s="152"/>
      <c r="U1239" s="150" t="s">
        <v>8</v>
      </c>
      <c r="V1239" s="150" t="s">
        <v>1</v>
      </c>
      <c r="W1239" s="150" t="s">
        <v>8</v>
      </c>
      <c r="X1239" s="150" t="s">
        <v>8</v>
      </c>
      <c r="Y1239" s="150" t="s">
        <v>77</v>
      </c>
    </row>
    <row r="1240" spans="5:25" x14ac:dyDescent="0.25">
      <c r="E1240" s="2">
        <v>44337</v>
      </c>
      <c r="F1240" s="1">
        <f>COUNTIF(J1240:O1240,"M*")-COUNTIF(J1240:O1240,"MAL")</f>
        <v>3</v>
      </c>
      <c r="G1240" s="1">
        <f>COUNTIF(J1240:O1240,"J*")</f>
        <v>1</v>
      </c>
      <c r="H1240" s="1">
        <f>COUNTIF(J1240:O1240,"AM*")</f>
        <v>2</v>
      </c>
      <c r="I1240" s="152"/>
      <c r="J1240" s="150" t="s">
        <v>8</v>
      </c>
      <c r="K1240" s="150" t="s">
        <v>1</v>
      </c>
      <c r="L1240" s="150" t="s">
        <v>1</v>
      </c>
      <c r="M1240" s="150" t="s">
        <v>77</v>
      </c>
      <c r="N1240" s="150" t="s">
        <v>8</v>
      </c>
      <c r="O1240" s="150" t="s">
        <v>8</v>
      </c>
      <c r="P1240" s="298"/>
      <c r="Q1240" s="1">
        <f>COUNTIF(U1240:Y1240,"M*")-COUNTIF(U1240:Y1240,"MAL")</f>
        <v>3</v>
      </c>
      <c r="R1240" s="1">
        <f>COUNTIF(U1240:Y1240,"J*")</f>
        <v>1</v>
      </c>
      <c r="S1240" s="1">
        <f>COUNTIF(U1240:Y1240,"AM*")</f>
        <v>1</v>
      </c>
      <c r="T1240" s="152"/>
      <c r="U1240" s="150" t="s">
        <v>8</v>
      </c>
      <c r="V1240" s="150" t="s">
        <v>1</v>
      </c>
      <c r="W1240" s="150" t="s">
        <v>8</v>
      </c>
      <c r="X1240" s="150" t="s">
        <v>8</v>
      </c>
      <c r="Y1240" s="150" t="s">
        <v>77</v>
      </c>
    </row>
    <row r="1241" spans="5:25" x14ac:dyDescent="0.25">
      <c r="E1241" s="2">
        <v>44338</v>
      </c>
      <c r="P1241" s="291"/>
    </row>
    <row r="1242" spans="5:25" x14ac:dyDescent="0.25">
      <c r="E1242" s="2">
        <v>44339</v>
      </c>
      <c r="P1242" s="291"/>
    </row>
    <row r="1243" spans="5:25" x14ac:dyDescent="0.25">
      <c r="E1243" s="2">
        <v>44340</v>
      </c>
      <c r="F1243" s="1">
        <f>COUNTIF(J1243:O1243,"M*")-COUNTIF(J1243:O1243,"MAL")</f>
        <v>3</v>
      </c>
      <c r="G1243" s="1">
        <f>COUNTIF(J1243:O1243,"J*")</f>
        <v>1</v>
      </c>
      <c r="H1243" s="1">
        <f>COUNTIF(J1243:O1243,"AM*")</f>
        <v>2</v>
      </c>
      <c r="I1243" s="295" t="s">
        <v>219</v>
      </c>
      <c r="J1243" s="150" t="s">
        <v>8</v>
      </c>
      <c r="K1243" s="150" t="s">
        <v>8</v>
      </c>
      <c r="L1243" s="150" t="s">
        <v>1</v>
      </c>
      <c r="M1243" s="150" t="s">
        <v>1</v>
      </c>
      <c r="N1243" s="150" t="s">
        <v>77</v>
      </c>
      <c r="O1243" s="150" t="s">
        <v>8</v>
      </c>
      <c r="P1243" s="292" t="s">
        <v>59</v>
      </c>
      <c r="Q1243" s="1">
        <f>COUNTIF(U1243:Y1243,"M*")-COUNTIF(U1243:Y1243,"MAL")</f>
        <v>3</v>
      </c>
      <c r="R1243" s="1">
        <f>COUNTIF(U1243:Y1243,"J*")</f>
        <v>1</v>
      </c>
      <c r="S1243" s="1">
        <f>COUNTIF(U1243:Y1243,"AM*")</f>
        <v>1</v>
      </c>
      <c r="T1243" s="152"/>
      <c r="U1243" s="150" t="s">
        <v>8</v>
      </c>
      <c r="V1243" s="150" t="s">
        <v>1</v>
      </c>
      <c r="W1243" s="150" t="s">
        <v>8</v>
      </c>
      <c r="X1243" s="150" t="s">
        <v>8</v>
      </c>
      <c r="Y1243" s="150" t="s">
        <v>77</v>
      </c>
    </row>
    <row r="1244" spans="5:25" x14ac:dyDescent="0.25">
      <c r="E1244" s="2">
        <v>44341</v>
      </c>
      <c r="F1244" s="1">
        <f>COUNTIF(J1244:O1244,"M*")-COUNTIF(J1244:O1244,"MAL")</f>
        <v>3</v>
      </c>
      <c r="G1244" s="1">
        <f>COUNTIF(J1244:O1244,"J*")</f>
        <v>1</v>
      </c>
      <c r="H1244" s="1">
        <f>COUNTIF(J1244:O1244,"AM*")</f>
        <v>2</v>
      </c>
      <c r="I1244" s="152"/>
      <c r="J1244" s="150" t="s">
        <v>8</v>
      </c>
      <c r="K1244" s="150" t="s">
        <v>8</v>
      </c>
      <c r="L1244" s="150" t="s">
        <v>1</v>
      </c>
      <c r="M1244" s="150" t="s">
        <v>1</v>
      </c>
      <c r="N1244" s="150" t="s">
        <v>77</v>
      </c>
      <c r="O1244" s="150" t="s">
        <v>8</v>
      </c>
      <c r="P1244" s="297">
        <f>P1237+1</f>
        <v>21</v>
      </c>
      <c r="Q1244" s="1">
        <f>COUNTIF(U1244:Y1244,"M*")-COUNTIF(U1244:Y1244,"MAL")</f>
        <v>3</v>
      </c>
      <c r="R1244" s="1">
        <f>COUNTIF(U1244:Y1244,"J*")</f>
        <v>1</v>
      </c>
      <c r="S1244" s="1">
        <f>COUNTIF(U1244:Y1244,"AM*")</f>
        <v>1</v>
      </c>
      <c r="T1244" s="152"/>
      <c r="U1244" s="150" t="s">
        <v>8</v>
      </c>
      <c r="V1244" s="150" t="s">
        <v>1</v>
      </c>
      <c r="W1244" s="150" t="s">
        <v>8</v>
      </c>
      <c r="X1244" s="150" t="s">
        <v>8</v>
      </c>
      <c r="Y1244" s="150" t="s">
        <v>77</v>
      </c>
    </row>
    <row r="1245" spans="5:25" x14ac:dyDescent="0.25">
      <c r="E1245" s="2">
        <v>44342</v>
      </c>
      <c r="F1245" s="1">
        <f>COUNTIF(J1245:O1245,"M*")-COUNTIF(J1245:O1245,"MAL")</f>
        <v>3</v>
      </c>
      <c r="G1245" s="1">
        <f>COUNTIF(J1245:O1245,"J*")</f>
        <v>1</v>
      </c>
      <c r="H1245" s="1">
        <f>COUNTIF(J1245:O1245,"AM*")</f>
        <v>2</v>
      </c>
      <c r="I1245" s="152"/>
      <c r="J1245" s="150" t="s">
        <v>8</v>
      </c>
      <c r="K1245" s="150" t="s">
        <v>8</v>
      </c>
      <c r="L1245" s="150" t="s">
        <v>1</v>
      </c>
      <c r="M1245" s="150" t="s">
        <v>1</v>
      </c>
      <c r="N1245" s="150" t="s">
        <v>77</v>
      </c>
      <c r="O1245" s="150" t="s">
        <v>8</v>
      </c>
      <c r="P1245" s="297"/>
      <c r="Q1245" s="1">
        <f>COUNTIF(U1245:Y1245,"M*")-COUNTIF(U1245:Y1245,"MAL")</f>
        <v>3</v>
      </c>
      <c r="R1245" s="1">
        <f>COUNTIF(U1245:Y1245,"J*")</f>
        <v>1</v>
      </c>
      <c r="S1245" s="1">
        <f>COUNTIF(U1245:Y1245,"AM*")</f>
        <v>1</v>
      </c>
      <c r="T1245" s="152"/>
      <c r="U1245" s="150" t="s">
        <v>8</v>
      </c>
      <c r="V1245" s="150" t="s">
        <v>1</v>
      </c>
      <c r="W1245" s="150" t="s">
        <v>8</v>
      </c>
      <c r="X1245" s="150" t="s">
        <v>8</v>
      </c>
      <c r="Y1245" s="150" t="s">
        <v>77</v>
      </c>
    </row>
    <row r="1246" spans="5:25" x14ac:dyDescent="0.25">
      <c r="E1246" s="2">
        <v>44343</v>
      </c>
      <c r="F1246" s="1">
        <f>COUNTIF(J1246:O1246,"M*")-COUNTIF(J1246:O1246,"MAL")</f>
        <v>3</v>
      </c>
      <c r="G1246" s="1">
        <f>COUNTIF(J1246:O1246,"J*")</f>
        <v>1</v>
      </c>
      <c r="H1246" s="1">
        <f>COUNTIF(J1246:O1246,"AM*")</f>
        <v>2</v>
      </c>
      <c r="I1246" s="152"/>
      <c r="J1246" s="150" t="s">
        <v>8</v>
      </c>
      <c r="K1246" s="150" t="s">
        <v>8</v>
      </c>
      <c r="L1246" s="150" t="s">
        <v>1</v>
      </c>
      <c r="M1246" s="150" t="s">
        <v>1</v>
      </c>
      <c r="N1246" s="150" t="s">
        <v>77</v>
      </c>
      <c r="O1246" s="150" t="s">
        <v>8</v>
      </c>
      <c r="P1246" s="298"/>
      <c r="Q1246" s="1">
        <f>COUNTIF(U1246:Y1246,"M*")-COUNTIF(U1246:Y1246,"MAL")</f>
        <v>3</v>
      </c>
      <c r="R1246" s="1">
        <f>COUNTIF(U1246:Y1246,"J*")</f>
        <v>1</v>
      </c>
      <c r="S1246" s="1">
        <f>COUNTIF(U1246:Y1246,"AM*")</f>
        <v>1</v>
      </c>
      <c r="T1246" s="152"/>
      <c r="U1246" s="150" t="s">
        <v>8</v>
      </c>
      <c r="V1246" s="150" t="s">
        <v>1</v>
      </c>
      <c r="W1246" s="150" t="s">
        <v>8</v>
      </c>
      <c r="X1246" s="150" t="s">
        <v>8</v>
      </c>
      <c r="Y1246" s="150" t="s">
        <v>77</v>
      </c>
    </row>
    <row r="1247" spans="5:25" x14ac:dyDescent="0.25">
      <c r="E1247" s="2">
        <v>44344</v>
      </c>
      <c r="F1247" s="1">
        <f>COUNTIF(J1247:O1247,"M*")-COUNTIF(J1247:O1247,"MAL")</f>
        <v>3</v>
      </c>
      <c r="G1247" s="1">
        <f>COUNTIF(J1247:O1247,"J*")</f>
        <v>1</v>
      </c>
      <c r="H1247" s="1">
        <f>COUNTIF(J1247:O1247,"AM*")</f>
        <v>2</v>
      </c>
      <c r="I1247" s="152"/>
      <c r="J1247" s="150" t="s">
        <v>8</v>
      </c>
      <c r="K1247" s="150" t="s">
        <v>8</v>
      </c>
      <c r="L1247" s="150" t="s">
        <v>1</v>
      </c>
      <c r="M1247" s="150" t="s">
        <v>1</v>
      </c>
      <c r="N1247" s="150" t="s">
        <v>77</v>
      </c>
      <c r="O1247" s="150" t="s">
        <v>8</v>
      </c>
      <c r="P1247" s="298"/>
      <c r="Q1247" s="1">
        <f>COUNTIF(U1247:Y1247,"M*")-COUNTIF(U1247:Y1247,"MAL")</f>
        <v>3</v>
      </c>
      <c r="R1247" s="1">
        <f>COUNTIF(U1247:Y1247,"J*")</f>
        <v>1</v>
      </c>
      <c r="S1247" s="1">
        <f>COUNTIF(U1247:Y1247,"AM*")</f>
        <v>1</v>
      </c>
      <c r="T1247" s="152"/>
      <c r="U1247" s="150" t="s">
        <v>8</v>
      </c>
      <c r="V1247" s="150" t="s">
        <v>1</v>
      </c>
      <c r="W1247" s="150" t="s">
        <v>8</v>
      </c>
      <c r="X1247" s="150" t="s">
        <v>8</v>
      </c>
      <c r="Y1247" s="150" t="s">
        <v>77</v>
      </c>
    </row>
    <row r="1248" spans="5:25" x14ac:dyDescent="0.25">
      <c r="E1248" s="2">
        <v>44345</v>
      </c>
      <c r="P1248" s="291"/>
    </row>
    <row r="1249" spans="5:25" x14ac:dyDescent="0.25">
      <c r="E1249" s="2">
        <v>44346</v>
      </c>
      <c r="P1249" s="291"/>
    </row>
    <row r="1250" spans="5:25" x14ac:dyDescent="0.25">
      <c r="E1250" s="2">
        <v>44347</v>
      </c>
      <c r="F1250" s="1">
        <f>COUNTIF(J1250:O1250,"M*")-COUNTIF(J1250:O1250,"MAL")</f>
        <v>3</v>
      </c>
      <c r="G1250" s="1">
        <f>COUNTIF(J1250:O1250,"J*")</f>
        <v>1</v>
      </c>
      <c r="H1250" s="1">
        <f>COUNTIF(J1250:O1250,"AM*")</f>
        <v>2</v>
      </c>
      <c r="I1250" s="152"/>
      <c r="J1250" s="150" t="s">
        <v>8</v>
      </c>
      <c r="K1250" s="150" t="s">
        <v>8</v>
      </c>
      <c r="L1250" s="150" t="s">
        <v>8</v>
      </c>
      <c r="M1250" s="150" t="s">
        <v>1</v>
      </c>
      <c r="N1250" s="150" t="s">
        <v>1</v>
      </c>
      <c r="O1250" s="150" t="s">
        <v>77</v>
      </c>
      <c r="P1250" s="292" t="s">
        <v>59</v>
      </c>
      <c r="Q1250" s="1">
        <f>COUNTIF(U1250:Y1250,"M*")-COUNTIF(U1250:Y1250,"MAL")</f>
        <v>3</v>
      </c>
      <c r="R1250" s="1">
        <f>COUNTIF(U1250:Y1250,"J*")</f>
        <v>1</v>
      </c>
      <c r="S1250" s="1">
        <f>COUNTIF(U1250:Y1250,"AM*")</f>
        <v>1</v>
      </c>
      <c r="T1250" s="152"/>
      <c r="U1250" s="150" t="s">
        <v>8</v>
      </c>
      <c r="V1250" s="150" t="s">
        <v>1</v>
      </c>
      <c r="W1250" s="150" t="s">
        <v>8</v>
      </c>
      <c r="X1250" s="150" t="s">
        <v>8</v>
      </c>
      <c r="Y1250" s="150" t="s">
        <v>77</v>
      </c>
    </row>
    <row r="1251" spans="5:25" x14ac:dyDescent="0.25">
      <c r="E1251" s="2">
        <v>44348</v>
      </c>
      <c r="F1251" s="1">
        <f>COUNTIF(J1251:O1251,"M*")-COUNTIF(J1251:O1251,"MAL")</f>
        <v>3</v>
      </c>
      <c r="G1251" s="1">
        <f>COUNTIF(J1251:O1251,"J*")</f>
        <v>1</v>
      </c>
      <c r="H1251" s="1">
        <f>COUNTIF(J1251:O1251,"AM*")</f>
        <v>2</v>
      </c>
      <c r="I1251" s="152"/>
      <c r="J1251" s="150" t="s">
        <v>8</v>
      </c>
      <c r="K1251" s="150" t="s">
        <v>8</v>
      </c>
      <c r="L1251" s="150" t="s">
        <v>8</v>
      </c>
      <c r="M1251" s="150" t="s">
        <v>1</v>
      </c>
      <c r="N1251" s="150" t="s">
        <v>1</v>
      </c>
      <c r="O1251" s="150" t="s">
        <v>77</v>
      </c>
      <c r="P1251" s="297">
        <f>P1244+1</f>
        <v>22</v>
      </c>
      <c r="Q1251" s="1">
        <f>COUNTIF(U1251:Y1251,"M*")-COUNTIF(U1251:Y1251,"MAL")</f>
        <v>3</v>
      </c>
      <c r="R1251" s="1">
        <f>COUNTIF(U1251:Y1251,"J*")</f>
        <v>1</v>
      </c>
      <c r="S1251" s="1">
        <f>COUNTIF(U1251:Y1251,"AM*")</f>
        <v>1</v>
      </c>
      <c r="T1251" s="152"/>
      <c r="U1251" s="150" t="s">
        <v>8</v>
      </c>
      <c r="V1251" s="150" t="s">
        <v>1</v>
      </c>
      <c r="W1251" s="150" t="s">
        <v>8</v>
      </c>
      <c r="X1251" s="150" t="s">
        <v>8</v>
      </c>
      <c r="Y1251" s="150" t="s">
        <v>77</v>
      </c>
    </row>
    <row r="1252" spans="5:25" x14ac:dyDescent="0.25">
      <c r="E1252" s="2">
        <v>44349</v>
      </c>
      <c r="F1252" s="1">
        <f>COUNTIF(J1252:O1252,"M*")-COUNTIF(J1252:O1252,"MAL")</f>
        <v>3</v>
      </c>
      <c r="G1252" s="1">
        <f>COUNTIF(J1252:O1252,"J*")</f>
        <v>1</v>
      </c>
      <c r="H1252" s="1">
        <f>COUNTIF(J1252:O1252,"AM*")</f>
        <v>2</v>
      </c>
      <c r="I1252" s="152"/>
      <c r="J1252" s="150" t="s">
        <v>8</v>
      </c>
      <c r="K1252" s="150" t="s">
        <v>8</v>
      </c>
      <c r="L1252" s="150" t="s">
        <v>8</v>
      </c>
      <c r="M1252" s="150" t="s">
        <v>1</v>
      </c>
      <c r="N1252" s="150" t="s">
        <v>1</v>
      </c>
      <c r="O1252" s="150" t="s">
        <v>77</v>
      </c>
      <c r="P1252" s="297"/>
      <c r="Q1252" s="1">
        <f>COUNTIF(U1252:Y1252,"M*")-COUNTIF(U1252:Y1252,"MAL")</f>
        <v>3</v>
      </c>
      <c r="R1252" s="1">
        <f>COUNTIF(U1252:Y1252,"J*")</f>
        <v>1</v>
      </c>
      <c r="S1252" s="1">
        <f>COUNTIF(U1252:Y1252,"AM*")</f>
        <v>1</v>
      </c>
      <c r="T1252" s="152"/>
      <c r="U1252" s="150" t="s">
        <v>8</v>
      </c>
      <c r="V1252" s="150" t="s">
        <v>1</v>
      </c>
      <c r="W1252" s="150" t="s">
        <v>8</v>
      </c>
      <c r="X1252" s="150" t="s">
        <v>8</v>
      </c>
      <c r="Y1252" s="150" t="s">
        <v>77</v>
      </c>
    </row>
    <row r="1253" spans="5:25" x14ac:dyDescent="0.25">
      <c r="E1253" s="2">
        <v>44350</v>
      </c>
      <c r="F1253" s="1">
        <f>COUNTIF(J1253:O1253,"M*")-COUNTIF(J1253:O1253,"MAL")</f>
        <v>3</v>
      </c>
      <c r="G1253" s="1">
        <f>COUNTIF(J1253:O1253,"J*")</f>
        <v>1</v>
      </c>
      <c r="H1253" s="1">
        <f>COUNTIF(J1253:O1253,"AM*")</f>
        <v>2</v>
      </c>
      <c r="I1253" s="152"/>
      <c r="J1253" s="150" t="s">
        <v>8</v>
      </c>
      <c r="K1253" s="150" t="s">
        <v>8</v>
      </c>
      <c r="L1253" s="150" t="s">
        <v>8</v>
      </c>
      <c r="M1253" s="150" t="s">
        <v>1</v>
      </c>
      <c r="N1253" s="150" t="s">
        <v>1</v>
      </c>
      <c r="O1253" s="150" t="s">
        <v>77</v>
      </c>
      <c r="P1253" s="298"/>
      <c r="Q1253" s="1">
        <f>COUNTIF(U1253:Y1253,"M*")-COUNTIF(U1253:Y1253,"MAL")</f>
        <v>3</v>
      </c>
      <c r="R1253" s="1">
        <f>COUNTIF(U1253:Y1253,"J*")</f>
        <v>1</v>
      </c>
      <c r="S1253" s="1">
        <f>COUNTIF(U1253:Y1253,"AM*")</f>
        <v>1</v>
      </c>
      <c r="T1253" s="152"/>
      <c r="U1253" s="150" t="s">
        <v>8</v>
      </c>
      <c r="V1253" s="150" t="s">
        <v>1</v>
      </c>
      <c r="W1253" s="150" t="s">
        <v>8</v>
      </c>
      <c r="X1253" s="150" t="s">
        <v>8</v>
      </c>
      <c r="Y1253" s="150" t="s">
        <v>77</v>
      </c>
    </row>
    <row r="1254" spans="5:25" x14ac:dyDescent="0.25">
      <c r="E1254" s="2">
        <v>44351</v>
      </c>
      <c r="F1254" s="1">
        <f>COUNTIF(J1254:O1254,"M*")-COUNTIF(J1254:O1254,"MAL")</f>
        <v>3</v>
      </c>
      <c r="G1254" s="1">
        <f>COUNTIF(J1254:O1254,"J*")</f>
        <v>1</v>
      </c>
      <c r="H1254" s="1">
        <f>COUNTIF(J1254:O1254,"AM*")</f>
        <v>2</v>
      </c>
      <c r="I1254" s="152"/>
      <c r="J1254" s="150" t="s">
        <v>8</v>
      </c>
      <c r="K1254" s="150" t="s">
        <v>8</v>
      </c>
      <c r="L1254" s="150" t="s">
        <v>8</v>
      </c>
      <c r="M1254" s="150" t="s">
        <v>1</v>
      </c>
      <c r="N1254" s="150" t="s">
        <v>1</v>
      </c>
      <c r="O1254" s="150" t="s">
        <v>77</v>
      </c>
      <c r="P1254" s="298"/>
      <c r="Q1254" s="1">
        <f>COUNTIF(U1254:Y1254,"M*")-COUNTIF(U1254:Y1254,"MAL")</f>
        <v>3</v>
      </c>
      <c r="R1254" s="1">
        <f>COUNTIF(U1254:Y1254,"J*")</f>
        <v>1</v>
      </c>
      <c r="S1254" s="1">
        <f>COUNTIF(U1254:Y1254,"AM*")</f>
        <v>1</v>
      </c>
      <c r="T1254" s="152"/>
      <c r="U1254" s="150" t="s">
        <v>8</v>
      </c>
      <c r="V1254" s="150" t="s">
        <v>1</v>
      </c>
      <c r="W1254" s="150" t="s">
        <v>8</v>
      </c>
      <c r="X1254" s="150" t="s">
        <v>8</v>
      </c>
      <c r="Y1254" s="150" t="s">
        <v>77</v>
      </c>
    </row>
    <row r="1255" spans="5:25" x14ac:dyDescent="0.25">
      <c r="E1255" s="2">
        <v>44352</v>
      </c>
      <c r="P1255" s="291"/>
    </row>
    <row r="1256" spans="5:25" x14ac:dyDescent="0.25">
      <c r="E1256" s="2">
        <v>44353</v>
      </c>
      <c r="P1256" s="291"/>
    </row>
    <row r="1257" spans="5:25" x14ac:dyDescent="0.25">
      <c r="E1257" s="2">
        <v>44354</v>
      </c>
      <c r="F1257" s="1">
        <f>COUNTIF(J1257:O1257,"M*")-COUNTIF(J1257:O1257,"MAL")</f>
        <v>3</v>
      </c>
      <c r="G1257" s="1">
        <f>COUNTIF(J1257:O1257,"J*")</f>
        <v>1</v>
      </c>
      <c r="H1257" s="1">
        <f>COUNTIF(J1257:O1257,"AM*")</f>
        <v>2</v>
      </c>
      <c r="I1257" s="152"/>
      <c r="J1257" s="150" t="s">
        <v>77</v>
      </c>
      <c r="K1257" s="150" t="s">
        <v>8</v>
      </c>
      <c r="L1257" s="150" t="s">
        <v>8</v>
      </c>
      <c r="M1257" s="150" t="s">
        <v>8</v>
      </c>
      <c r="N1257" s="150" t="s">
        <v>1</v>
      </c>
      <c r="O1257" s="150" t="s">
        <v>1</v>
      </c>
      <c r="P1257" s="292" t="s">
        <v>59</v>
      </c>
      <c r="Q1257" s="1">
        <f>COUNTIF(U1257:Y1257,"M*")-COUNTIF(U1257:Y1257,"MAL")</f>
        <v>3</v>
      </c>
      <c r="R1257" s="1">
        <f>COUNTIF(U1257:Y1257,"J*")</f>
        <v>1</v>
      </c>
      <c r="S1257" s="1">
        <f>COUNTIF(U1257:Y1257,"AM*")</f>
        <v>1</v>
      </c>
      <c r="T1257" s="152"/>
      <c r="U1257" s="150" t="s">
        <v>8</v>
      </c>
      <c r="V1257" s="150" t="s">
        <v>1</v>
      </c>
      <c r="W1257" s="150" t="s">
        <v>8</v>
      </c>
      <c r="X1257" s="150" t="s">
        <v>8</v>
      </c>
      <c r="Y1257" s="150" t="s">
        <v>77</v>
      </c>
    </row>
    <row r="1258" spans="5:25" x14ac:dyDescent="0.25">
      <c r="E1258" s="2">
        <v>44355</v>
      </c>
      <c r="F1258" s="1">
        <f>COUNTIF(J1258:O1258,"M*")-COUNTIF(J1258:O1258,"MAL")</f>
        <v>3</v>
      </c>
      <c r="G1258" s="1">
        <f>COUNTIF(J1258:O1258,"J*")</f>
        <v>1</v>
      </c>
      <c r="H1258" s="1">
        <f>COUNTIF(J1258:O1258,"AM*")</f>
        <v>2</v>
      </c>
      <c r="I1258" s="152"/>
      <c r="J1258" s="150" t="s">
        <v>77</v>
      </c>
      <c r="K1258" s="150" t="s">
        <v>8</v>
      </c>
      <c r="L1258" s="150" t="s">
        <v>8</v>
      </c>
      <c r="M1258" s="150" t="s">
        <v>8</v>
      </c>
      <c r="N1258" s="150" t="s">
        <v>1</v>
      </c>
      <c r="O1258" s="150" t="s">
        <v>1</v>
      </c>
      <c r="P1258" s="297">
        <f>P1251+1</f>
        <v>23</v>
      </c>
      <c r="Q1258" s="1">
        <f>COUNTIF(U1258:Y1258,"M*")-COUNTIF(U1258:Y1258,"MAL")</f>
        <v>3</v>
      </c>
      <c r="R1258" s="1">
        <f>COUNTIF(U1258:Y1258,"J*")</f>
        <v>1</v>
      </c>
      <c r="S1258" s="1">
        <f>COUNTIF(U1258:Y1258,"AM*")</f>
        <v>1</v>
      </c>
      <c r="T1258" s="152"/>
      <c r="U1258" s="150" t="s">
        <v>8</v>
      </c>
      <c r="V1258" s="150" t="s">
        <v>1</v>
      </c>
      <c r="W1258" s="150" t="s">
        <v>8</v>
      </c>
      <c r="X1258" s="150" t="s">
        <v>8</v>
      </c>
      <c r="Y1258" s="150" t="s">
        <v>77</v>
      </c>
    </row>
    <row r="1259" spans="5:25" x14ac:dyDescent="0.25">
      <c r="E1259" s="2">
        <v>44356</v>
      </c>
      <c r="F1259" s="1">
        <f>COUNTIF(J1259:O1259,"M*")-COUNTIF(J1259:O1259,"MAL")</f>
        <v>3</v>
      </c>
      <c r="G1259" s="1">
        <f>COUNTIF(J1259:O1259,"J*")</f>
        <v>1</v>
      </c>
      <c r="H1259" s="1">
        <f>COUNTIF(J1259:O1259,"AM*")</f>
        <v>2</v>
      </c>
      <c r="I1259" s="152"/>
      <c r="J1259" s="150" t="s">
        <v>77</v>
      </c>
      <c r="K1259" s="150" t="s">
        <v>8</v>
      </c>
      <c r="L1259" s="150" t="s">
        <v>8</v>
      </c>
      <c r="M1259" s="150" t="s">
        <v>8</v>
      </c>
      <c r="N1259" s="150" t="s">
        <v>1</v>
      </c>
      <c r="O1259" s="150" t="s">
        <v>1</v>
      </c>
      <c r="P1259" s="297"/>
      <c r="Q1259" s="1">
        <f>COUNTIF(U1259:Y1259,"M*")-COUNTIF(U1259:Y1259,"MAL")</f>
        <v>3</v>
      </c>
      <c r="R1259" s="1">
        <f>COUNTIF(U1259:Y1259,"J*")</f>
        <v>1</v>
      </c>
      <c r="S1259" s="1">
        <f>COUNTIF(U1259:Y1259,"AM*")</f>
        <v>1</v>
      </c>
      <c r="T1259" s="152"/>
      <c r="U1259" s="150" t="s">
        <v>8</v>
      </c>
      <c r="V1259" s="150" t="s">
        <v>1</v>
      </c>
      <c r="W1259" s="150" t="s">
        <v>8</v>
      </c>
      <c r="X1259" s="150" t="s">
        <v>8</v>
      </c>
      <c r="Y1259" s="150" t="s">
        <v>77</v>
      </c>
    </row>
    <row r="1260" spans="5:25" x14ac:dyDescent="0.25">
      <c r="E1260" s="2">
        <v>44357</v>
      </c>
      <c r="F1260" s="1">
        <f>COUNTIF(J1260:O1260,"M*")-COUNTIF(J1260:O1260,"MAL")</f>
        <v>3</v>
      </c>
      <c r="G1260" s="1">
        <f>COUNTIF(J1260:O1260,"J*")</f>
        <v>1</v>
      </c>
      <c r="H1260" s="1">
        <f>COUNTIF(J1260:O1260,"AM*")</f>
        <v>2</v>
      </c>
      <c r="I1260" s="152"/>
      <c r="J1260" s="150" t="s">
        <v>77</v>
      </c>
      <c r="K1260" s="150" t="s">
        <v>8</v>
      </c>
      <c r="L1260" s="150" t="s">
        <v>8</v>
      </c>
      <c r="M1260" s="150" t="s">
        <v>8</v>
      </c>
      <c r="N1260" s="150" t="s">
        <v>1</v>
      </c>
      <c r="O1260" s="150" t="s">
        <v>1</v>
      </c>
      <c r="P1260" s="298"/>
      <c r="Q1260" s="1">
        <f>COUNTIF(U1260:Y1260,"M*")-COUNTIF(U1260:Y1260,"MAL")</f>
        <v>3</v>
      </c>
      <c r="R1260" s="1">
        <f>COUNTIF(U1260:Y1260,"J*")</f>
        <v>1</v>
      </c>
      <c r="S1260" s="1">
        <f>COUNTIF(U1260:Y1260,"AM*")</f>
        <v>1</v>
      </c>
      <c r="T1260" s="152"/>
      <c r="U1260" s="150" t="s">
        <v>8</v>
      </c>
      <c r="V1260" s="150" t="s">
        <v>1</v>
      </c>
      <c r="W1260" s="150" t="s">
        <v>8</v>
      </c>
      <c r="X1260" s="150" t="s">
        <v>8</v>
      </c>
      <c r="Y1260" s="150" t="s">
        <v>77</v>
      </c>
    </row>
    <row r="1261" spans="5:25" x14ac:dyDescent="0.25">
      <c r="E1261" s="2">
        <v>44358</v>
      </c>
      <c r="F1261" s="1">
        <f>COUNTIF(J1261:O1261,"M*")-COUNTIF(J1261:O1261,"MAL")</f>
        <v>3</v>
      </c>
      <c r="G1261" s="1">
        <f>COUNTIF(J1261:O1261,"J*")</f>
        <v>1</v>
      </c>
      <c r="H1261" s="1">
        <f>COUNTIF(J1261:O1261,"AM*")</f>
        <v>2</v>
      </c>
      <c r="I1261" s="152"/>
      <c r="J1261" s="150" t="s">
        <v>77</v>
      </c>
      <c r="K1261" s="150" t="s">
        <v>8</v>
      </c>
      <c r="L1261" s="150" t="s">
        <v>8</v>
      </c>
      <c r="M1261" s="150" t="s">
        <v>8</v>
      </c>
      <c r="N1261" s="150" t="s">
        <v>1</v>
      </c>
      <c r="O1261" s="150" t="s">
        <v>1</v>
      </c>
      <c r="P1261" s="298"/>
      <c r="Q1261" s="1">
        <f>COUNTIF(U1261:Y1261,"M*")-COUNTIF(U1261:Y1261,"MAL")</f>
        <v>3</v>
      </c>
      <c r="R1261" s="1">
        <f>COUNTIF(U1261:Y1261,"J*")</f>
        <v>1</v>
      </c>
      <c r="S1261" s="1">
        <f>COUNTIF(U1261:Y1261,"AM*")</f>
        <v>1</v>
      </c>
      <c r="T1261" s="152"/>
      <c r="U1261" s="150" t="s">
        <v>8</v>
      </c>
      <c r="V1261" s="150" t="s">
        <v>1</v>
      </c>
      <c r="W1261" s="150" t="s">
        <v>8</v>
      </c>
      <c r="X1261" s="150" t="s">
        <v>8</v>
      </c>
      <c r="Y1261" s="150" t="s">
        <v>77</v>
      </c>
    </row>
    <row r="1262" spans="5:25" x14ac:dyDescent="0.25">
      <c r="E1262" s="2">
        <v>44359</v>
      </c>
      <c r="P1262" s="291"/>
    </row>
    <row r="1263" spans="5:25" x14ac:dyDescent="0.25">
      <c r="E1263" s="2">
        <v>44360</v>
      </c>
      <c r="P1263" s="291"/>
    </row>
    <row r="1264" spans="5:25" x14ac:dyDescent="0.25">
      <c r="E1264" s="2">
        <v>44361</v>
      </c>
      <c r="F1264" s="1">
        <f>COUNTIF(J1264:O1264,"M*")-COUNTIF(J1264:O1264,"MAL")</f>
        <v>3</v>
      </c>
      <c r="G1264" s="1">
        <f>COUNTIF(J1264:O1264,"J*")</f>
        <v>1</v>
      </c>
      <c r="H1264" s="1">
        <f>COUNTIF(J1264:O1264,"AM*")</f>
        <v>2</v>
      </c>
      <c r="I1264" s="152"/>
      <c r="J1264" s="150" t="s">
        <v>1</v>
      </c>
      <c r="K1264" s="150" t="s">
        <v>77</v>
      </c>
      <c r="L1264" s="150" t="s">
        <v>8</v>
      </c>
      <c r="M1264" s="150" t="s">
        <v>8</v>
      </c>
      <c r="N1264" s="150" t="s">
        <v>8</v>
      </c>
      <c r="O1264" s="150" t="s">
        <v>1</v>
      </c>
      <c r="P1264" s="292" t="s">
        <v>59</v>
      </c>
      <c r="Q1264" s="1">
        <f>COUNTIF(U1264:Y1264,"M*")-COUNTIF(U1264:Y1264,"MAL")</f>
        <v>3</v>
      </c>
      <c r="R1264" s="1">
        <f>COUNTIF(U1264:Y1264,"J*")</f>
        <v>1</v>
      </c>
      <c r="S1264" s="1">
        <f>COUNTIF(U1264:Y1264,"AM*")</f>
        <v>1</v>
      </c>
      <c r="T1264" s="152"/>
      <c r="U1264" s="150" t="s">
        <v>8</v>
      </c>
      <c r="V1264" s="150" t="s">
        <v>1</v>
      </c>
      <c r="W1264" s="150" t="s">
        <v>8</v>
      </c>
      <c r="X1264" s="150" t="s">
        <v>8</v>
      </c>
      <c r="Y1264" s="150" t="s">
        <v>77</v>
      </c>
    </row>
    <row r="1265" spans="5:25" x14ac:dyDescent="0.25">
      <c r="E1265" s="2">
        <v>44362</v>
      </c>
      <c r="F1265" s="1">
        <f>COUNTIF(J1265:O1265,"M*")-COUNTIF(J1265:O1265,"MAL")</f>
        <v>3</v>
      </c>
      <c r="G1265" s="1">
        <f>COUNTIF(J1265:O1265,"J*")</f>
        <v>1</v>
      </c>
      <c r="H1265" s="1">
        <f>COUNTIF(J1265:O1265,"AM*")</f>
        <v>2</v>
      </c>
      <c r="I1265" s="152"/>
      <c r="J1265" s="150" t="s">
        <v>1</v>
      </c>
      <c r="K1265" s="150" t="s">
        <v>77</v>
      </c>
      <c r="L1265" s="150" t="s">
        <v>8</v>
      </c>
      <c r="M1265" s="150" t="s">
        <v>8</v>
      </c>
      <c r="N1265" s="150" t="s">
        <v>8</v>
      </c>
      <c r="O1265" s="150" t="s">
        <v>1</v>
      </c>
      <c r="P1265" s="297">
        <f>P1258+1</f>
        <v>24</v>
      </c>
      <c r="Q1265" s="1">
        <f>COUNTIF(U1265:Y1265,"M*")-COUNTIF(U1265:Y1265,"MAL")</f>
        <v>3</v>
      </c>
      <c r="R1265" s="1">
        <f>COUNTIF(U1265:Y1265,"J*")</f>
        <v>1</v>
      </c>
      <c r="S1265" s="1">
        <f>COUNTIF(U1265:Y1265,"AM*")</f>
        <v>1</v>
      </c>
      <c r="T1265" s="152"/>
      <c r="U1265" s="150" t="s">
        <v>8</v>
      </c>
      <c r="V1265" s="150" t="s">
        <v>1</v>
      </c>
      <c r="W1265" s="150" t="s">
        <v>8</v>
      </c>
      <c r="X1265" s="150" t="s">
        <v>8</v>
      </c>
      <c r="Y1265" s="150" t="s">
        <v>77</v>
      </c>
    </row>
    <row r="1266" spans="5:25" x14ac:dyDescent="0.25">
      <c r="E1266" s="2">
        <v>44363</v>
      </c>
      <c r="F1266" s="1">
        <f>COUNTIF(J1266:O1266,"M*")-COUNTIF(J1266:O1266,"MAL")</f>
        <v>3</v>
      </c>
      <c r="G1266" s="1">
        <f>COUNTIF(J1266:O1266,"J*")</f>
        <v>1</v>
      </c>
      <c r="H1266" s="1">
        <f>COUNTIF(J1266:O1266,"AM*")</f>
        <v>2</v>
      </c>
      <c r="I1266" s="152"/>
      <c r="J1266" s="150" t="s">
        <v>1</v>
      </c>
      <c r="K1266" s="150" t="s">
        <v>77</v>
      </c>
      <c r="L1266" s="150" t="s">
        <v>8</v>
      </c>
      <c r="M1266" s="150" t="s">
        <v>8</v>
      </c>
      <c r="N1266" s="150" t="s">
        <v>8</v>
      </c>
      <c r="O1266" s="150" t="s">
        <v>1</v>
      </c>
      <c r="P1266" s="297"/>
      <c r="Q1266" s="1">
        <f>COUNTIF(U1266:Y1266,"M*")-COUNTIF(U1266:Y1266,"MAL")</f>
        <v>3</v>
      </c>
      <c r="R1266" s="1">
        <f>COUNTIF(U1266:Y1266,"J*")</f>
        <v>1</v>
      </c>
      <c r="S1266" s="1">
        <f>COUNTIF(U1266:Y1266,"AM*")</f>
        <v>1</v>
      </c>
      <c r="T1266" s="152"/>
      <c r="U1266" s="150" t="s">
        <v>8</v>
      </c>
      <c r="V1266" s="150" t="s">
        <v>1</v>
      </c>
      <c r="W1266" s="150" t="s">
        <v>8</v>
      </c>
      <c r="X1266" s="150" t="s">
        <v>8</v>
      </c>
      <c r="Y1266" s="150" t="s">
        <v>77</v>
      </c>
    </row>
    <row r="1267" spans="5:25" x14ac:dyDescent="0.25">
      <c r="E1267" s="2">
        <v>44364</v>
      </c>
      <c r="F1267" s="1">
        <f>COUNTIF(J1267:O1267,"M*")-COUNTIF(J1267:O1267,"MAL")</f>
        <v>3</v>
      </c>
      <c r="G1267" s="1">
        <f>COUNTIF(J1267:O1267,"J*")</f>
        <v>1</v>
      </c>
      <c r="H1267" s="1">
        <f>COUNTIF(J1267:O1267,"AM*")</f>
        <v>2</v>
      </c>
      <c r="I1267" s="152"/>
      <c r="J1267" s="150" t="s">
        <v>1</v>
      </c>
      <c r="K1267" s="150" t="s">
        <v>77</v>
      </c>
      <c r="L1267" s="150" t="s">
        <v>8</v>
      </c>
      <c r="M1267" s="150" t="s">
        <v>8</v>
      </c>
      <c r="N1267" s="150" t="s">
        <v>8</v>
      </c>
      <c r="O1267" s="150" t="s">
        <v>1</v>
      </c>
      <c r="P1267" s="298"/>
      <c r="Q1267" s="1">
        <f>COUNTIF(U1267:Y1267,"M*")-COUNTIF(U1267:Y1267,"MAL")</f>
        <v>3</v>
      </c>
      <c r="R1267" s="1">
        <f>COUNTIF(U1267:Y1267,"J*")</f>
        <v>1</v>
      </c>
      <c r="S1267" s="1">
        <f>COUNTIF(U1267:Y1267,"AM*")</f>
        <v>1</v>
      </c>
      <c r="T1267" s="152"/>
      <c r="U1267" s="150" t="s">
        <v>8</v>
      </c>
      <c r="V1267" s="150" t="s">
        <v>1</v>
      </c>
      <c r="W1267" s="150" t="s">
        <v>8</v>
      </c>
      <c r="X1267" s="150" t="s">
        <v>8</v>
      </c>
      <c r="Y1267" s="150" t="s">
        <v>77</v>
      </c>
    </row>
    <row r="1268" spans="5:25" x14ac:dyDescent="0.25">
      <c r="E1268" s="2">
        <v>44365</v>
      </c>
      <c r="F1268" s="1">
        <f>COUNTIF(J1268:O1268,"M*")-COUNTIF(J1268:O1268,"MAL")</f>
        <v>3</v>
      </c>
      <c r="G1268" s="1">
        <f>COUNTIF(J1268:O1268,"J*")</f>
        <v>1</v>
      </c>
      <c r="H1268" s="1">
        <f>COUNTIF(J1268:O1268,"AM*")</f>
        <v>2</v>
      </c>
      <c r="I1268" s="152"/>
      <c r="J1268" s="150" t="s">
        <v>1</v>
      </c>
      <c r="K1268" s="150" t="s">
        <v>77</v>
      </c>
      <c r="L1268" s="150" t="s">
        <v>8</v>
      </c>
      <c r="M1268" s="150" t="s">
        <v>8</v>
      </c>
      <c r="N1268" s="150" t="s">
        <v>8</v>
      </c>
      <c r="O1268" s="150" t="s">
        <v>1</v>
      </c>
      <c r="P1268" s="298"/>
      <c r="Q1268" s="1">
        <f>COUNTIF(U1268:Y1268,"M*")-COUNTIF(U1268:Y1268,"MAL")</f>
        <v>3</v>
      </c>
      <c r="R1268" s="1">
        <f>COUNTIF(U1268:Y1268,"J*")</f>
        <v>1</v>
      </c>
      <c r="S1268" s="1">
        <f>COUNTIF(U1268:Y1268,"AM*")</f>
        <v>1</v>
      </c>
      <c r="T1268" s="152"/>
      <c r="U1268" s="150" t="s">
        <v>8</v>
      </c>
      <c r="V1268" s="150" t="s">
        <v>1</v>
      </c>
      <c r="W1268" s="150" t="s">
        <v>8</v>
      </c>
      <c r="X1268" s="150" t="s">
        <v>8</v>
      </c>
      <c r="Y1268" s="150" t="s">
        <v>77</v>
      </c>
    </row>
    <row r="1269" spans="5:25" x14ac:dyDescent="0.25">
      <c r="E1269" s="2">
        <v>44366</v>
      </c>
      <c r="P1269" s="291"/>
    </row>
    <row r="1270" spans="5:25" x14ac:dyDescent="0.25">
      <c r="E1270" s="2">
        <v>44367</v>
      </c>
      <c r="P1270" s="291"/>
    </row>
    <row r="1271" spans="5:25" x14ac:dyDescent="0.25">
      <c r="E1271" s="2">
        <v>44368</v>
      </c>
      <c r="F1271" s="1">
        <f>COUNTIF(J1271:O1271,"M*")-COUNTIF(J1271:O1271,"MAL")</f>
        <v>3</v>
      </c>
      <c r="G1271" s="1">
        <f>COUNTIF(J1271:O1271,"J*")</f>
        <v>1</v>
      </c>
      <c r="H1271" s="1">
        <f>COUNTIF(J1271:O1271,"AM*")</f>
        <v>2</v>
      </c>
      <c r="I1271" s="152"/>
      <c r="J1271" s="150" t="s">
        <v>1</v>
      </c>
      <c r="K1271" s="150" t="s">
        <v>1</v>
      </c>
      <c r="L1271" s="150" t="s">
        <v>77</v>
      </c>
      <c r="M1271" s="150" t="s">
        <v>8</v>
      </c>
      <c r="N1271" s="150" t="s">
        <v>8</v>
      </c>
      <c r="O1271" s="150" t="s">
        <v>8</v>
      </c>
      <c r="P1271" s="292" t="s">
        <v>59</v>
      </c>
      <c r="Q1271" s="1">
        <f>COUNTIF(U1271:Y1271,"M*")-COUNTIF(U1271:Y1271,"MAL")</f>
        <v>3</v>
      </c>
      <c r="R1271" s="1">
        <f>COUNTIF(U1271:Y1271,"J*")</f>
        <v>1</v>
      </c>
      <c r="S1271" s="1">
        <f>COUNTIF(U1271:Y1271,"AM*")</f>
        <v>1</v>
      </c>
      <c r="T1271" s="152"/>
      <c r="U1271" s="150" t="s">
        <v>8</v>
      </c>
      <c r="V1271" s="150" t="s">
        <v>1</v>
      </c>
      <c r="W1271" s="150" t="s">
        <v>8</v>
      </c>
      <c r="X1271" s="150" t="s">
        <v>8</v>
      </c>
      <c r="Y1271" s="150" t="s">
        <v>77</v>
      </c>
    </row>
    <row r="1272" spans="5:25" x14ac:dyDescent="0.25">
      <c r="E1272" s="2">
        <v>44369</v>
      </c>
      <c r="F1272" s="1">
        <f>COUNTIF(J1272:O1272,"M*")-COUNTIF(J1272:O1272,"MAL")</f>
        <v>3</v>
      </c>
      <c r="G1272" s="1">
        <f>COUNTIF(J1272:O1272,"J*")</f>
        <v>1</v>
      </c>
      <c r="H1272" s="1">
        <f>COUNTIF(J1272:O1272,"AM*")</f>
        <v>2</v>
      </c>
      <c r="I1272" s="152"/>
      <c r="J1272" s="150" t="s">
        <v>1</v>
      </c>
      <c r="K1272" s="150" t="s">
        <v>1</v>
      </c>
      <c r="L1272" s="150" t="s">
        <v>77</v>
      </c>
      <c r="M1272" s="150" t="s">
        <v>8</v>
      </c>
      <c r="N1272" s="150" t="s">
        <v>8</v>
      </c>
      <c r="O1272" s="150" t="s">
        <v>8</v>
      </c>
      <c r="P1272" s="297">
        <f>P1265+1</f>
        <v>25</v>
      </c>
      <c r="Q1272" s="1">
        <f>COUNTIF(U1272:Y1272,"M*")-COUNTIF(U1272:Y1272,"MAL")</f>
        <v>3</v>
      </c>
      <c r="R1272" s="1">
        <f>COUNTIF(U1272:Y1272,"J*")</f>
        <v>1</v>
      </c>
      <c r="S1272" s="1">
        <f>COUNTIF(U1272:Y1272,"AM*")</f>
        <v>1</v>
      </c>
      <c r="T1272" s="152"/>
      <c r="U1272" s="150" t="s">
        <v>8</v>
      </c>
      <c r="V1272" s="150" t="s">
        <v>1</v>
      </c>
      <c r="W1272" s="150" t="s">
        <v>8</v>
      </c>
      <c r="X1272" s="150" t="s">
        <v>8</v>
      </c>
      <c r="Y1272" s="150" t="s">
        <v>77</v>
      </c>
    </row>
    <row r="1273" spans="5:25" x14ac:dyDescent="0.25">
      <c r="E1273" s="2">
        <v>44370</v>
      </c>
      <c r="F1273" s="1">
        <f>COUNTIF(J1273:O1273,"M*")-COUNTIF(J1273:O1273,"MAL")</f>
        <v>3</v>
      </c>
      <c r="G1273" s="1">
        <f>COUNTIF(J1273:O1273,"J*")</f>
        <v>1</v>
      </c>
      <c r="H1273" s="1">
        <f>COUNTIF(J1273:O1273,"AM*")</f>
        <v>2</v>
      </c>
      <c r="I1273" s="152"/>
      <c r="J1273" s="150" t="s">
        <v>1</v>
      </c>
      <c r="K1273" s="150" t="s">
        <v>1</v>
      </c>
      <c r="L1273" s="150" t="s">
        <v>77</v>
      </c>
      <c r="M1273" s="150" t="s">
        <v>8</v>
      </c>
      <c r="N1273" s="150" t="s">
        <v>8</v>
      </c>
      <c r="O1273" s="150" t="s">
        <v>8</v>
      </c>
      <c r="P1273" s="297"/>
      <c r="Q1273" s="1">
        <f>COUNTIF(U1273:Y1273,"M*")-COUNTIF(U1273:Y1273,"MAL")</f>
        <v>3</v>
      </c>
      <c r="R1273" s="1">
        <f>COUNTIF(U1273:Y1273,"J*")</f>
        <v>1</v>
      </c>
      <c r="S1273" s="1">
        <f>COUNTIF(U1273:Y1273,"AM*")</f>
        <v>1</v>
      </c>
      <c r="T1273" s="152"/>
      <c r="U1273" s="150" t="s">
        <v>8</v>
      </c>
      <c r="V1273" s="150" t="s">
        <v>1</v>
      </c>
      <c r="W1273" s="150" t="s">
        <v>8</v>
      </c>
      <c r="X1273" s="150" t="s">
        <v>8</v>
      </c>
      <c r="Y1273" s="150" t="s">
        <v>77</v>
      </c>
    </row>
    <row r="1274" spans="5:25" x14ac:dyDescent="0.25">
      <c r="E1274" s="2">
        <v>44371</v>
      </c>
      <c r="F1274" s="1">
        <f>COUNTIF(J1274:O1274,"M*")-COUNTIF(J1274:O1274,"MAL")</f>
        <v>3</v>
      </c>
      <c r="G1274" s="1">
        <f>COUNTIF(J1274:O1274,"J*")</f>
        <v>1</v>
      </c>
      <c r="H1274" s="1">
        <f>COUNTIF(J1274:O1274,"AM*")</f>
        <v>2</v>
      </c>
      <c r="I1274" s="152"/>
      <c r="J1274" s="150" t="s">
        <v>1</v>
      </c>
      <c r="K1274" s="150" t="s">
        <v>1</v>
      </c>
      <c r="L1274" s="150" t="s">
        <v>77</v>
      </c>
      <c r="M1274" s="150" t="s">
        <v>8</v>
      </c>
      <c r="N1274" s="150" t="s">
        <v>8</v>
      </c>
      <c r="O1274" s="150" t="s">
        <v>8</v>
      </c>
      <c r="P1274" s="298"/>
      <c r="Q1274" s="1">
        <f>COUNTIF(U1274:Y1274,"M*")-COUNTIF(U1274:Y1274,"MAL")</f>
        <v>3</v>
      </c>
      <c r="R1274" s="1">
        <f>COUNTIF(U1274:Y1274,"J*")</f>
        <v>1</v>
      </c>
      <c r="S1274" s="1">
        <f>COUNTIF(U1274:Y1274,"AM*")</f>
        <v>1</v>
      </c>
      <c r="T1274" s="152"/>
      <c r="U1274" s="150" t="s">
        <v>8</v>
      </c>
      <c r="V1274" s="150" t="s">
        <v>1</v>
      </c>
      <c r="W1274" s="150" t="s">
        <v>8</v>
      </c>
      <c r="X1274" s="150" t="s">
        <v>8</v>
      </c>
      <c r="Y1274" s="150" t="s">
        <v>77</v>
      </c>
    </row>
    <row r="1275" spans="5:25" x14ac:dyDescent="0.25">
      <c r="E1275" s="2">
        <v>44372</v>
      </c>
      <c r="F1275" s="1">
        <f>COUNTIF(J1275:O1275,"M*")-COUNTIF(J1275:O1275,"MAL")</f>
        <v>3</v>
      </c>
      <c r="G1275" s="1">
        <f>COUNTIF(J1275:O1275,"J*")</f>
        <v>1</v>
      </c>
      <c r="H1275" s="1">
        <f>COUNTIF(J1275:O1275,"AM*")</f>
        <v>2</v>
      </c>
      <c r="I1275" s="152"/>
      <c r="J1275" s="150" t="s">
        <v>1</v>
      </c>
      <c r="K1275" s="150" t="s">
        <v>1</v>
      </c>
      <c r="L1275" s="150" t="s">
        <v>77</v>
      </c>
      <c r="M1275" s="150" t="s">
        <v>8</v>
      </c>
      <c r="N1275" s="150" t="s">
        <v>8</v>
      </c>
      <c r="O1275" s="150" t="s">
        <v>8</v>
      </c>
      <c r="P1275" s="298"/>
      <c r="Q1275" s="1">
        <f>COUNTIF(U1275:Y1275,"M*")-COUNTIF(U1275:Y1275,"MAL")</f>
        <v>3</v>
      </c>
      <c r="R1275" s="1">
        <f>COUNTIF(U1275:Y1275,"J*")</f>
        <v>1</v>
      </c>
      <c r="S1275" s="1">
        <f>COUNTIF(U1275:Y1275,"AM*")</f>
        <v>1</v>
      </c>
      <c r="T1275" s="152"/>
      <c r="U1275" s="150" t="s">
        <v>8</v>
      </c>
      <c r="V1275" s="150" t="s">
        <v>1</v>
      </c>
      <c r="W1275" s="150" t="s">
        <v>8</v>
      </c>
      <c r="X1275" s="150" t="s">
        <v>8</v>
      </c>
      <c r="Y1275" s="150" t="s">
        <v>77</v>
      </c>
    </row>
    <row r="1276" spans="5:25" x14ac:dyDescent="0.25">
      <c r="E1276" s="2">
        <v>44373</v>
      </c>
      <c r="P1276" s="291"/>
    </row>
    <row r="1277" spans="5:25" x14ac:dyDescent="0.25">
      <c r="E1277" s="2">
        <v>44374</v>
      </c>
      <c r="P1277" s="291"/>
    </row>
    <row r="1278" spans="5:25" x14ac:dyDescent="0.25">
      <c r="E1278" s="2">
        <v>44375</v>
      </c>
      <c r="F1278" s="1">
        <f>COUNTIF(J1278:O1278,"M*")-COUNTIF(J1278:O1278,"MAL")</f>
        <v>3</v>
      </c>
      <c r="G1278" s="1">
        <f>COUNTIF(J1278:O1278,"J*")</f>
        <v>1</v>
      </c>
      <c r="H1278" s="1">
        <f>COUNTIF(J1278:O1278,"AM*")</f>
        <v>2</v>
      </c>
      <c r="I1278" s="152"/>
      <c r="J1278" s="150" t="s">
        <v>8</v>
      </c>
      <c r="K1278" s="150" t="s">
        <v>1</v>
      </c>
      <c r="L1278" s="150" t="s">
        <v>1</v>
      </c>
      <c r="M1278" s="150" t="s">
        <v>77</v>
      </c>
      <c r="N1278" s="150" t="s">
        <v>8</v>
      </c>
      <c r="O1278" s="150" t="s">
        <v>8</v>
      </c>
      <c r="P1278" s="292" t="s">
        <v>59</v>
      </c>
      <c r="Q1278" s="1">
        <f>COUNTIF(U1278:Y1278,"M*")-COUNTIF(U1278:Y1278,"MAL")</f>
        <v>3</v>
      </c>
      <c r="R1278" s="1">
        <f>COUNTIF(U1278:Y1278,"J*")</f>
        <v>1</v>
      </c>
      <c r="S1278" s="1">
        <f>COUNTIF(U1278:Y1278,"AM*")</f>
        <v>1</v>
      </c>
      <c r="T1278" s="152"/>
      <c r="U1278" s="150" t="s">
        <v>8</v>
      </c>
      <c r="V1278" s="150" t="s">
        <v>1</v>
      </c>
      <c r="W1278" s="150" t="s">
        <v>8</v>
      </c>
      <c r="X1278" s="150" t="s">
        <v>8</v>
      </c>
      <c r="Y1278" s="150" t="s">
        <v>77</v>
      </c>
    </row>
    <row r="1279" spans="5:25" x14ac:dyDescent="0.25">
      <c r="E1279" s="2">
        <v>44376</v>
      </c>
      <c r="F1279" s="1">
        <f>COUNTIF(J1279:O1279,"M*")-COUNTIF(J1279:O1279,"MAL")</f>
        <v>3</v>
      </c>
      <c r="G1279" s="1">
        <f>COUNTIF(J1279:O1279,"J*")</f>
        <v>1</v>
      </c>
      <c r="H1279" s="1">
        <f>COUNTIF(J1279:O1279,"AM*")</f>
        <v>2</v>
      </c>
      <c r="I1279" s="152"/>
      <c r="J1279" s="150" t="s">
        <v>8</v>
      </c>
      <c r="K1279" s="150" t="s">
        <v>1</v>
      </c>
      <c r="L1279" s="150" t="s">
        <v>1</v>
      </c>
      <c r="M1279" s="150" t="s">
        <v>77</v>
      </c>
      <c r="N1279" s="150" t="s">
        <v>8</v>
      </c>
      <c r="O1279" s="150" t="s">
        <v>8</v>
      </c>
      <c r="P1279" s="297">
        <f>P1272+1</f>
        <v>26</v>
      </c>
      <c r="Q1279" s="1">
        <f>COUNTIF(U1279:Y1279,"M*")-COUNTIF(U1279:Y1279,"MAL")</f>
        <v>3</v>
      </c>
      <c r="R1279" s="1">
        <f>COUNTIF(U1279:Y1279,"J*")</f>
        <v>1</v>
      </c>
      <c r="S1279" s="1">
        <f>COUNTIF(U1279:Y1279,"AM*")</f>
        <v>1</v>
      </c>
      <c r="T1279" s="152"/>
      <c r="U1279" s="150" t="s">
        <v>8</v>
      </c>
      <c r="V1279" s="150" t="s">
        <v>1</v>
      </c>
      <c r="W1279" s="150" t="s">
        <v>8</v>
      </c>
      <c r="X1279" s="150" t="s">
        <v>8</v>
      </c>
      <c r="Y1279" s="150" t="s">
        <v>77</v>
      </c>
    </row>
    <row r="1280" spans="5:25" x14ac:dyDescent="0.25">
      <c r="E1280" s="2">
        <v>44377</v>
      </c>
      <c r="F1280" s="1">
        <f>COUNTIF(J1280:O1280,"M*")-COUNTIF(J1280:O1280,"MAL")</f>
        <v>3</v>
      </c>
      <c r="G1280" s="1">
        <f>COUNTIF(J1280:O1280,"J*")</f>
        <v>1</v>
      </c>
      <c r="H1280" s="1">
        <f>COUNTIF(J1280:O1280,"AM*")</f>
        <v>2</v>
      </c>
      <c r="I1280" s="152"/>
      <c r="J1280" s="150" t="s">
        <v>8</v>
      </c>
      <c r="K1280" s="150" t="s">
        <v>1</v>
      </c>
      <c r="L1280" s="150" t="s">
        <v>1</v>
      </c>
      <c r="M1280" s="150" t="s">
        <v>77</v>
      </c>
      <c r="N1280" s="150" t="s">
        <v>8</v>
      </c>
      <c r="O1280" s="150" t="s">
        <v>8</v>
      </c>
      <c r="P1280" s="297"/>
      <c r="Q1280" s="1">
        <f>COUNTIF(U1280:Y1280,"M*")-COUNTIF(U1280:Y1280,"MAL")</f>
        <v>3</v>
      </c>
      <c r="R1280" s="1">
        <f>COUNTIF(U1280:Y1280,"J*")</f>
        <v>1</v>
      </c>
      <c r="S1280" s="1">
        <f>COUNTIF(U1280:Y1280,"AM*")</f>
        <v>1</v>
      </c>
      <c r="T1280" s="152"/>
      <c r="U1280" s="150" t="s">
        <v>8</v>
      </c>
      <c r="V1280" s="150" t="s">
        <v>1</v>
      </c>
      <c r="W1280" s="150" t="s">
        <v>8</v>
      </c>
      <c r="X1280" s="150" t="s">
        <v>8</v>
      </c>
      <c r="Y1280" s="150" t="s">
        <v>77</v>
      </c>
    </row>
    <row r="1281" spans="5:25" x14ac:dyDescent="0.25">
      <c r="E1281" s="2">
        <v>44378</v>
      </c>
      <c r="F1281" s="1">
        <f>COUNTIF(J1281:O1281,"M*")-COUNTIF(J1281:O1281,"MAL")</f>
        <v>3</v>
      </c>
      <c r="G1281" s="1">
        <f>COUNTIF(J1281:O1281,"J*")</f>
        <v>1</v>
      </c>
      <c r="H1281" s="1">
        <f>COUNTIF(J1281:O1281,"AM*")</f>
        <v>2</v>
      </c>
      <c r="I1281" s="152"/>
      <c r="J1281" s="150" t="s">
        <v>8</v>
      </c>
      <c r="K1281" s="150" t="s">
        <v>1</v>
      </c>
      <c r="L1281" s="150" t="s">
        <v>1</v>
      </c>
      <c r="M1281" s="150" t="s">
        <v>77</v>
      </c>
      <c r="N1281" s="150" t="s">
        <v>8</v>
      </c>
      <c r="O1281" s="150" t="s">
        <v>8</v>
      </c>
      <c r="P1281" s="298"/>
      <c r="Q1281" s="1">
        <f>COUNTIF(U1281:Y1281,"M*")-COUNTIF(U1281:Y1281,"MAL")</f>
        <v>3</v>
      </c>
      <c r="R1281" s="1">
        <f>COUNTIF(U1281:Y1281,"J*")</f>
        <v>1</v>
      </c>
      <c r="S1281" s="1">
        <f>COUNTIF(U1281:Y1281,"AM*")</f>
        <v>1</v>
      </c>
      <c r="T1281" s="152"/>
      <c r="U1281" s="150" t="s">
        <v>8</v>
      </c>
      <c r="V1281" s="150" t="s">
        <v>1</v>
      </c>
      <c r="W1281" s="150" t="s">
        <v>8</v>
      </c>
      <c r="X1281" s="150" t="s">
        <v>8</v>
      </c>
      <c r="Y1281" s="150" t="s">
        <v>77</v>
      </c>
    </row>
    <row r="1282" spans="5:25" x14ac:dyDescent="0.25">
      <c r="E1282" s="2">
        <v>44379</v>
      </c>
      <c r="F1282" s="1">
        <f>COUNTIF(J1282:O1282,"M*")-COUNTIF(J1282:O1282,"MAL")</f>
        <v>3</v>
      </c>
      <c r="G1282" s="1">
        <f>COUNTIF(J1282:O1282,"J*")</f>
        <v>1</v>
      </c>
      <c r="H1282" s="1">
        <f>COUNTIF(J1282:O1282,"AM*")</f>
        <v>2</v>
      </c>
      <c r="I1282" s="152"/>
      <c r="J1282" s="150" t="s">
        <v>8</v>
      </c>
      <c r="K1282" s="150" t="s">
        <v>1</v>
      </c>
      <c r="L1282" s="150" t="s">
        <v>1</v>
      </c>
      <c r="M1282" s="150" t="s">
        <v>77</v>
      </c>
      <c r="N1282" s="150" t="s">
        <v>8</v>
      </c>
      <c r="O1282" s="150" t="s">
        <v>8</v>
      </c>
      <c r="P1282" s="298"/>
      <c r="Q1282" s="1">
        <f>COUNTIF(U1282:Y1282,"M*")-COUNTIF(U1282:Y1282,"MAL")</f>
        <v>3</v>
      </c>
      <c r="R1282" s="1">
        <f>COUNTIF(U1282:Y1282,"J*")</f>
        <v>1</v>
      </c>
      <c r="S1282" s="1">
        <f>COUNTIF(U1282:Y1282,"AM*")</f>
        <v>1</v>
      </c>
      <c r="T1282" s="152"/>
      <c r="U1282" s="150" t="s">
        <v>8</v>
      </c>
      <c r="V1282" s="150" t="s">
        <v>1</v>
      </c>
      <c r="W1282" s="150" t="s">
        <v>8</v>
      </c>
      <c r="X1282" s="150" t="s">
        <v>8</v>
      </c>
      <c r="Y1282" s="150" t="s">
        <v>77</v>
      </c>
    </row>
    <row r="1283" spans="5:25" x14ac:dyDescent="0.25">
      <c r="E1283" s="2">
        <v>44380</v>
      </c>
      <c r="P1283" s="291"/>
    </row>
    <row r="1284" spans="5:25" x14ac:dyDescent="0.25">
      <c r="E1284" s="2">
        <v>44381</v>
      </c>
      <c r="P1284" s="291"/>
    </row>
    <row r="1285" spans="5:25" x14ac:dyDescent="0.25">
      <c r="E1285" s="2">
        <v>44382</v>
      </c>
      <c r="F1285" s="1">
        <f>COUNTIF(J1285:O1285,"M*")-COUNTIF(J1285:O1285,"MAL")</f>
        <v>3</v>
      </c>
      <c r="G1285" s="1">
        <f>COUNTIF(J1285:O1285,"J*")</f>
        <v>1</v>
      </c>
      <c r="H1285" s="1">
        <f>COUNTIF(J1285:O1285,"AM*")</f>
        <v>2</v>
      </c>
      <c r="I1285" s="152"/>
      <c r="J1285" s="150" t="s">
        <v>8</v>
      </c>
      <c r="K1285" s="150" t="s">
        <v>8</v>
      </c>
      <c r="L1285" s="150" t="s">
        <v>1</v>
      </c>
      <c r="M1285" s="150" t="s">
        <v>1</v>
      </c>
      <c r="N1285" s="150" t="s">
        <v>77</v>
      </c>
      <c r="O1285" s="150" t="s">
        <v>8</v>
      </c>
      <c r="P1285" s="292" t="s">
        <v>59</v>
      </c>
      <c r="Q1285" s="1">
        <f>COUNTIF(U1285:Y1285,"M*")-COUNTIF(U1285:Y1285,"MAL")</f>
        <v>3</v>
      </c>
      <c r="R1285" s="1">
        <f>COUNTIF(U1285:Y1285,"J*")</f>
        <v>1</v>
      </c>
      <c r="S1285" s="1">
        <f>COUNTIF(U1285:Y1285,"AM*")</f>
        <v>1</v>
      </c>
      <c r="T1285" s="152"/>
      <c r="U1285" s="150" t="s">
        <v>8</v>
      </c>
      <c r="V1285" s="150" t="s">
        <v>1</v>
      </c>
      <c r="W1285" s="150" t="s">
        <v>8</v>
      </c>
      <c r="X1285" s="150" t="s">
        <v>8</v>
      </c>
      <c r="Y1285" s="150" t="s">
        <v>77</v>
      </c>
    </row>
    <row r="1286" spans="5:25" x14ac:dyDescent="0.25">
      <c r="E1286" s="2">
        <v>44383</v>
      </c>
      <c r="F1286" s="1">
        <f>COUNTIF(J1286:O1286,"M*")-COUNTIF(J1286:O1286,"MAL")</f>
        <v>3</v>
      </c>
      <c r="G1286" s="1">
        <f>COUNTIF(J1286:O1286,"J*")</f>
        <v>1</v>
      </c>
      <c r="H1286" s="1">
        <f>COUNTIF(J1286:O1286,"AM*")</f>
        <v>2</v>
      </c>
      <c r="I1286" s="289"/>
      <c r="J1286" s="150" t="s">
        <v>8</v>
      </c>
      <c r="K1286" s="150" t="s">
        <v>8</v>
      </c>
      <c r="L1286" s="150" t="s">
        <v>1</v>
      </c>
      <c r="M1286" s="150" t="s">
        <v>1</v>
      </c>
      <c r="N1286" s="150" t="s">
        <v>77</v>
      </c>
      <c r="O1286" s="150" t="s">
        <v>8</v>
      </c>
      <c r="P1286" s="297">
        <f>P1279+1</f>
        <v>27</v>
      </c>
      <c r="Q1286" s="1">
        <f>COUNTIF(U1286:Y1286,"M*")-COUNTIF(U1286:Y1286,"MAL")</f>
        <v>3</v>
      </c>
      <c r="R1286" s="1">
        <f>COUNTIF(U1286:Y1286,"J*")</f>
        <v>1</v>
      </c>
      <c r="S1286" s="1">
        <f>COUNTIF(U1286:Y1286,"AM*")</f>
        <v>1</v>
      </c>
      <c r="T1286" s="152"/>
      <c r="U1286" s="150" t="s">
        <v>8</v>
      </c>
      <c r="V1286" s="150" t="s">
        <v>1</v>
      </c>
      <c r="W1286" s="150" t="s">
        <v>8</v>
      </c>
      <c r="X1286" s="150" t="s">
        <v>8</v>
      </c>
      <c r="Y1286" s="150" t="s">
        <v>77</v>
      </c>
    </row>
    <row r="1287" spans="5:25" x14ac:dyDescent="0.25">
      <c r="E1287" s="2">
        <v>44384</v>
      </c>
      <c r="F1287" s="1">
        <f>COUNTIF(J1287:O1287,"M*")-COUNTIF(J1287:O1287,"MAL")</f>
        <v>3</v>
      </c>
      <c r="G1287" s="1">
        <f>COUNTIF(J1287:O1287,"J*")</f>
        <v>1</v>
      </c>
      <c r="H1287" s="1">
        <f>COUNTIF(J1287:O1287,"AM*")</f>
        <v>2</v>
      </c>
      <c r="I1287" s="289"/>
      <c r="J1287" s="150" t="s">
        <v>8</v>
      </c>
      <c r="K1287" s="150" t="s">
        <v>8</v>
      </c>
      <c r="L1287" s="150" t="s">
        <v>1</v>
      </c>
      <c r="M1287" s="150" t="s">
        <v>1</v>
      </c>
      <c r="N1287" s="150" t="s">
        <v>77</v>
      </c>
      <c r="O1287" s="150" t="s">
        <v>8</v>
      </c>
      <c r="P1287" s="297"/>
      <c r="Q1287" s="1">
        <f>COUNTIF(U1287:Y1287,"M*")-COUNTIF(U1287:Y1287,"MAL")</f>
        <v>3</v>
      </c>
      <c r="R1287" s="1">
        <f>COUNTIF(U1287:Y1287,"J*")</f>
        <v>1</v>
      </c>
      <c r="S1287" s="1">
        <f>COUNTIF(U1287:Y1287,"AM*")</f>
        <v>1</v>
      </c>
      <c r="T1287" s="152"/>
      <c r="U1287" s="150" t="s">
        <v>8</v>
      </c>
      <c r="V1287" s="150" t="s">
        <v>1</v>
      </c>
      <c r="W1287" s="150" t="s">
        <v>8</v>
      </c>
      <c r="X1287" s="150" t="s">
        <v>8</v>
      </c>
      <c r="Y1287" s="150" t="s">
        <v>77</v>
      </c>
    </row>
    <row r="1288" spans="5:25" x14ac:dyDescent="0.25">
      <c r="E1288" s="2">
        <v>44385</v>
      </c>
      <c r="F1288" s="1">
        <f>COUNTIF(J1288:O1288,"M*")-COUNTIF(J1288:O1288,"MAL")</f>
        <v>3</v>
      </c>
      <c r="G1288" s="1">
        <f>COUNTIF(J1288:O1288,"J*")</f>
        <v>1</v>
      </c>
      <c r="H1288" s="1">
        <f>COUNTIF(J1288:O1288,"AM*")</f>
        <v>2</v>
      </c>
      <c r="I1288" s="289"/>
      <c r="J1288" s="150" t="s">
        <v>8</v>
      </c>
      <c r="K1288" s="150" t="s">
        <v>8</v>
      </c>
      <c r="L1288" s="150" t="s">
        <v>1</v>
      </c>
      <c r="M1288" s="150" t="s">
        <v>1</v>
      </c>
      <c r="N1288" s="150" t="s">
        <v>77</v>
      </c>
      <c r="O1288" s="150" t="s">
        <v>8</v>
      </c>
      <c r="P1288" s="298"/>
      <c r="Q1288" s="1">
        <f>COUNTIF(U1288:Y1288,"M*")-COUNTIF(U1288:Y1288,"MAL")</f>
        <v>3</v>
      </c>
      <c r="R1288" s="1">
        <f>COUNTIF(U1288:Y1288,"J*")</f>
        <v>1</v>
      </c>
      <c r="S1288" s="1">
        <f>COUNTIF(U1288:Y1288,"AM*")</f>
        <v>1</v>
      </c>
      <c r="T1288" s="152"/>
      <c r="U1288" s="150" t="s">
        <v>8</v>
      </c>
      <c r="V1288" s="150" t="s">
        <v>1</v>
      </c>
      <c r="W1288" s="150" t="s">
        <v>8</v>
      </c>
      <c r="X1288" s="150" t="s">
        <v>8</v>
      </c>
      <c r="Y1288" s="150" t="s">
        <v>77</v>
      </c>
    </row>
    <row r="1289" spans="5:25" x14ac:dyDescent="0.25">
      <c r="E1289" s="2">
        <v>44386</v>
      </c>
      <c r="F1289" s="1">
        <f>COUNTIF(J1289:O1289,"M*")-COUNTIF(J1289:O1289,"MAL")</f>
        <v>3</v>
      </c>
      <c r="G1289" s="1">
        <f>COUNTIF(J1289:O1289,"J*")</f>
        <v>1</v>
      </c>
      <c r="H1289" s="1">
        <f>COUNTIF(J1289:O1289,"AM*")</f>
        <v>2</v>
      </c>
      <c r="I1289" s="289"/>
      <c r="J1289" s="150" t="s">
        <v>8</v>
      </c>
      <c r="K1289" s="150" t="s">
        <v>8</v>
      </c>
      <c r="L1289" s="150" t="s">
        <v>1</v>
      </c>
      <c r="M1289" s="150" t="s">
        <v>1</v>
      </c>
      <c r="N1289" s="150" t="s">
        <v>77</v>
      </c>
      <c r="O1289" s="150" t="s">
        <v>8</v>
      </c>
      <c r="P1289" s="298"/>
      <c r="Q1289" s="1">
        <f>COUNTIF(U1289:Y1289,"M*")-COUNTIF(U1289:Y1289,"MAL")</f>
        <v>3</v>
      </c>
      <c r="R1289" s="1">
        <f>COUNTIF(U1289:Y1289,"J*")</f>
        <v>1</v>
      </c>
      <c r="S1289" s="1">
        <f>COUNTIF(U1289:Y1289,"AM*")</f>
        <v>1</v>
      </c>
      <c r="T1289" s="152"/>
      <c r="U1289" s="150" t="s">
        <v>8</v>
      </c>
      <c r="V1289" s="150" t="s">
        <v>1</v>
      </c>
      <c r="W1289" s="150" t="s">
        <v>8</v>
      </c>
      <c r="X1289" s="150" t="s">
        <v>8</v>
      </c>
      <c r="Y1289" s="150" t="s">
        <v>77</v>
      </c>
    </row>
    <row r="1290" spans="5:25" x14ac:dyDescent="0.25">
      <c r="E1290" s="2">
        <v>44387</v>
      </c>
      <c r="I1290" s="290"/>
      <c r="P1290" s="291"/>
    </row>
    <row r="1291" spans="5:25" x14ac:dyDescent="0.25">
      <c r="E1291" s="2">
        <v>44388</v>
      </c>
      <c r="I1291" s="290"/>
      <c r="P1291" s="291"/>
    </row>
    <row r="1292" spans="5:25" x14ac:dyDescent="0.25">
      <c r="E1292" s="2">
        <v>44389</v>
      </c>
      <c r="F1292" s="1">
        <f>COUNTIF(J1292:O1292,"M*")-COUNTIF(J1292:O1292,"MAL")</f>
        <v>3</v>
      </c>
      <c r="G1292" s="1">
        <f>COUNTIF(J1292:O1292,"J*")</f>
        <v>1</v>
      </c>
      <c r="H1292" s="1">
        <f>COUNTIF(J1292:O1292,"AM*")</f>
        <v>2</v>
      </c>
      <c r="I1292" s="289"/>
      <c r="J1292" s="150" t="s">
        <v>8</v>
      </c>
      <c r="K1292" s="150" t="s">
        <v>8</v>
      </c>
      <c r="L1292" s="150" t="s">
        <v>8</v>
      </c>
      <c r="M1292" s="150" t="s">
        <v>1</v>
      </c>
      <c r="N1292" s="150" t="s">
        <v>1</v>
      </c>
      <c r="O1292" s="150" t="s">
        <v>77</v>
      </c>
      <c r="P1292" s="292" t="s">
        <v>59</v>
      </c>
      <c r="Q1292" s="1">
        <f>COUNTIF(U1292:Y1292,"M*")-COUNTIF(U1292:Y1292,"MAL")</f>
        <v>3</v>
      </c>
      <c r="R1292" s="1">
        <f>COUNTIF(U1292:Y1292,"J*")</f>
        <v>1</v>
      </c>
      <c r="S1292" s="1">
        <f>COUNTIF(U1292:Y1292,"AM*")</f>
        <v>1</v>
      </c>
      <c r="T1292" s="152"/>
      <c r="U1292" s="150" t="s">
        <v>8</v>
      </c>
      <c r="V1292" s="150" t="s">
        <v>1</v>
      </c>
      <c r="W1292" s="150" t="s">
        <v>8</v>
      </c>
      <c r="X1292" s="150" t="s">
        <v>8</v>
      </c>
      <c r="Y1292" s="150" t="s">
        <v>77</v>
      </c>
    </row>
    <row r="1293" spans="5:25" x14ac:dyDescent="0.25">
      <c r="E1293" s="2">
        <v>44390</v>
      </c>
      <c r="F1293" s="1">
        <f>COUNTIF(J1293:O1293,"M*")-COUNTIF(J1293:O1293,"MAL")</f>
        <v>3</v>
      </c>
      <c r="G1293" s="1">
        <f>COUNTIF(J1293:O1293,"J*")</f>
        <v>1</v>
      </c>
      <c r="H1293" s="1">
        <f>COUNTIF(J1293:O1293,"AM*")</f>
        <v>2</v>
      </c>
      <c r="I1293" s="289"/>
      <c r="J1293" s="150" t="s">
        <v>8</v>
      </c>
      <c r="K1293" s="150" t="s">
        <v>8</v>
      </c>
      <c r="L1293" s="150" t="s">
        <v>8</v>
      </c>
      <c r="M1293" s="150" t="s">
        <v>1</v>
      </c>
      <c r="N1293" s="150" t="s">
        <v>1</v>
      </c>
      <c r="O1293" s="150" t="s">
        <v>77</v>
      </c>
      <c r="P1293" s="297">
        <f>P1286+1</f>
        <v>28</v>
      </c>
      <c r="Q1293" s="1">
        <f>COUNTIF(U1293:Y1293,"M*")-COUNTIF(U1293:Y1293,"MAL")</f>
        <v>3</v>
      </c>
      <c r="R1293" s="1">
        <f>COUNTIF(U1293:Y1293,"J*")</f>
        <v>1</v>
      </c>
      <c r="S1293" s="1">
        <f>COUNTIF(U1293:Y1293,"AM*")</f>
        <v>1</v>
      </c>
      <c r="T1293" s="152"/>
      <c r="U1293" s="150" t="s">
        <v>8</v>
      </c>
      <c r="V1293" s="150" t="s">
        <v>1</v>
      </c>
      <c r="W1293" s="150" t="s">
        <v>8</v>
      </c>
      <c r="X1293" s="150" t="s">
        <v>8</v>
      </c>
      <c r="Y1293" s="150" t="s">
        <v>77</v>
      </c>
    </row>
    <row r="1294" spans="5:25" x14ac:dyDescent="0.25">
      <c r="E1294" s="2">
        <v>44391</v>
      </c>
      <c r="F1294" s="1">
        <f>COUNTIF(J1294:O1294,"M*")-COUNTIF(J1294:O1294,"MAL")</f>
        <v>3</v>
      </c>
      <c r="G1294" s="1">
        <f>COUNTIF(J1294:O1294,"J*")</f>
        <v>1</v>
      </c>
      <c r="H1294" s="1">
        <f>COUNTIF(J1294:O1294,"AM*")</f>
        <v>2</v>
      </c>
      <c r="I1294" s="295" t="s">
        <v>221</v>
      </c>
      <c r="J1294" s="150" t="s">
        <v>8</v>
      </c>
      <c r="K1294" s="150" t="s">
        <v>8</v>
      </c>
      <c r="L1294" s="150" t="s">
        <v>8</v>
      </c>
      <c r="M1294" s="150" t="s">
        <v>1</v>
      </c>
      <c r="N1294" s="150" t="s">
        <v>1</v>
      </c>
      <c r="O1294" s="150" t="s">
        <v>77</v>
      </c>
      <c r="P1294" s="297"/>
      <c r="Q1294" s="1">
        <f>COUNTIF(U1294:Y1294,"M*")-COUNTIF(U1294:Y1294,"MAL")</f>
        <v>3</v>
      </c>
      <c r="R1294" s="1">
        <f>COUNTIF(U1294:Y1294,"J*")</f>
        <v>1</v>
      </c>
      <c r="S1294" s="1">
        <f>COUNTIF(U1294:Y1294,"AM*")</f>
        <v>1</v>
      </c>
      <c r="T1294" s="152"/>
      <c r="U1294" s="150" t="s">
        <v>8</v>
      </c>
      <c r="V1294" s="150" t="s">
        <v>1</v>
      </c>
      <c r="W1294" s="150" t="s">
        <v>8</v>
      </c>
      <c r="X1294" s="150" t="s">
        <v>8</v>
      </c>
      <c r="Y1294" s="150" t="s">
        <v>77</v>
      </c>
    </row>
    <row r="1295" spans="5:25" x14ac:dyDescent="0.25">
      <c r="E1295" s="2">
        <v>44392</v>
      </c>
      <c r="F1295" s="1">
        <f>COUNTIF(J1295:O1295,"M*")-COUNTIF(J1295:O1295,"MAL")</f>
        <v>3</v>
      </c>
      <c r="G1295" s="1">
        <f>COUNTIF(J1295:O1295,"J*")</f>
        <v>1</v>
      </c>
      <c r="H1295" s="1">
        <f>COUNTIF(J1295:O1295,"AM*")</f>
        <v>2</v>
      </c>
      <c r="I1295" s="289"/>
      <c r="J1295" s="150" t="s">
        <v>8</v>
      </c>
      <c r="K1295" s="150" t="s">
        <v>8</v>
      </c>
      <c r="L1295" s="150" t="s">
        <v>8</v>
      </c>
      <c r="M1295" s="150" t="s">
        <v>1</v>
      </c>
      <c r="N1295" s="150" t="s">
        <v>1</v>
      </c>
      <c r="O1295" s="150" t="s">
        <v>77</v>
      </c>
      <c r="P1295" s="298"/>
      <c r="Q1295" s="1">
        <f>COUNTIF(U1295:Y1295,"M*")-COUNTIF(U1295:Y1295,"MAL")</f>
        <v>3</v>
      </c>
      <c r="R1295" s="1">
        <f>COUNTIF(U1295:Y1295,"J*")</f>
        <v>1</v>
      </c>
      <c r="S1295" s="1">
        <f>COUNTIF(U1295:Y1295,"AM*")</f>
        <v>1</v>
      </c>
      <c r="T1295" s="152"/>
      <c r="U1295" s="150" t="s">
        <v>8</v>
      </c>
      <c r="V1295" s="150" t="s">
        <v>1</v>
      </c>
      <c r="W1295" s="150" t="s">
        <v>8</v>
      </c>
      <c r="X1295" s="150" t="s">
        <v>8</v>
      </c>
      <c r="Y1295" s="150" t="s">
        <v>77</v>
      </c>
    </row>
    <row r="1296" spans="5:25" x14ac:dyDescent="0.25">
      <c r="E1296" s="2">
        <v>44393</v>
      </c>
      <c r="F1296" s="1">
        <f>COUNTIF(J1296:O1296,"M*")-COUNTIF(J1296:O1296,"MAL")</f>
        <v>3</v>
      </c>
      <c r="G1296" s="1">
        <f>COUNTIF(J1296:O1296,"J*")</f>
        <v>1</v>
      </c>
      <c r="H1296" s="1">
        <f>COUNTIF(J1296:O1296,"AM*")</f>
        <v>2</v>
      </c>
      <c r="I1296" s="289"/>
      <c r="J1296" s="150" t="s">
        <v>8</v>
      </c>
      <c r="K1296" s="150" t="s">
        <v>8</v>
      </c>
      <c r="L1296" s="150" t="s">
        <v>8</v>
      </c>
      <c r="M1296" s="150" t="s">
        <v>1</v>
      </c>
      <c r="N1296" s="150" t="s">
        <v>1</v>
      </c>
      <c r="O1296" s="150" t="s">
        <v>77</v>
      </c>
      <c r="P1296" s="298"/>
      <c r="Q1296" s="1">
        <f>COUNTIF(U1296:Y1296,"M*")-COUNTIF(U1296:Y1296,"MAL")</f>
        <v>3</v>
      </c>
      <c r="R1296" s="1">
        <f>COUNTIF(U1296:Y1296,"J*")</f>
        <v>1</v>
      </c>
      <c r="S1296" s="1">
        <f>COUNTIF(U1296:Y1296,"AM*")</f>
        <v>1</v>
      </c>
      <c r="T1296" s="152"/>
      <c r="U1296" s="150" t="s">
        <v>8</v>
      </c>
      <c r="V1296" s="150" t="s">
        <v>1</v>
      </c>
      <c r="W1296" s="150" t="s">
        <v>8</v>
      </c>
      <c r="X1296" s="150" t="s">
        <v>8</v>
      </c>
      <c r="Y1296" s="150" t="s">
        <v>77</v>
      </c>
    </row>
    <row r="1297" spans="5:25" x14ac:dyDescent="0.25">
      <c r="E1297" s="2">
        <v>44394</v>
      </c>
      <c r="I1297" s="290"/>
      <c r="P1297" s="291"/>
    </row>
    <row r="1298" spans="5:25" x14ac:dyDescent="0.25">
      <c r="E1298" s="2">
        <v>44395</v>
      </c>
      <c r="I1298" s="290"/>
      <c r="P1298" s="291"/>
    </row>
    <row r="1299" spans="5:25" x14ac:dyDescent="0.25">
      <c r="E1299" s="2">
        <v>44396</v>
      </c>
      <c r="F1299" s="1">
        <f>COUNTIF(J1299:O1299,"M*")-COUNTIF(J1299:O1299,"MAL")</f>
        <v>3</v>
      </c>
      <c r="G1299" s="1">
        <f>COUNTIF(J1299:O1299,"J*")</f>
        <v>1</v>
      </c>
      <c r="H1299" s="1">
        <f>COUNTIF(J1299:O1299,"AM*")</f>
        <v>2</v>
      </c>
      <c r="I1299" s="289"/>
      <c r="J1299" s="150" t="s">
        <v>77</v>
      </c>
      <c r="K1299" s="150" t="s">
        <v>8</v>
      </c>
      <c r="L1299" s="150" t="s">
        <v>8</v>
      </c>
      <c r="M1299" s="150" t="s">
        <v>8</v>
      </c>
      <c r="N1299" s="150" t="s">
        <v>1</v>
      </c>
      <c r="O1299" s="150" t="s">
        <v>1</v>
      </c>
      <c r="P1299" s="292" t="s">
        <v>59</v>
      </c>
      <c r="Q1299" s="1">
        <f>COUNTIF(U1299:Y1299,"M*")-COUNTIF(U1299:Y1299,"MAL")</f>
        <v>3</v>
      </c>
      <c r="R1299" s="1">
        <f>COUNTIF(U1299:Y1299,"J*")</f>
        <v>1</v>
      </c>
      <c r="S1299" s="1">
        <f>COUNTIF(U1299:Y1299,"AM*")</f>
        <v>1</v>
      </c>
      <c r="T1299" s="152"/>
      <c r="U1299" s="150" t="s">
        <v>8</v>
      </c>
      <c r="V1299" s="150" t="s">
        <v>1</v>
      </c>
      <c r="W1299" s="150" t="s">
        <v>8</v>
      </c>
      <c r="X1299" s="150" t="s">
        <v>8</v>
      </c>
      <c r="Y1299" s="150" t="s">
        <v>77</v>
      </c>
    </row>
    <row r="1300" spans="5:25" x14ac:dyDescent="0.25">
      <c r="E1300" s="2">
        <v>44397</v>
      </c>
      <c r="F1300" s="1">
        <f>COUNTIF(J1300:O1300,"M*")-COUNTIF(J1300:O1300,"MAL")</f>
        <v>3</v>
      </c>
      <c r="G1300" s="1">
        <f>COUNTIF(J1300:O1300,"J*")</f>
        <v>1</v>
      </c>
      <c r="H1300" s="1">
        <f>COUNTIF(J1300:O1300,"AM*")</f>
        <v>2</v>
      </c>
      <c r="I1300" s="289"/>
      <c r="J1300" s="150" t="s">
        <v>77</v>
      </c>
      <c r="K1300" s="150" t="s">
        <v>8</v>
      </c>
      <c r="L1300" s="150" t="s">
        <v>8</v>
      </c>
      <c r="M1300" s="150" t="s">
        <v>8</v>
      </c>
      <c r="N1300" s="150" t="s">
        <v>1</v>
      </c>
      <c r="O1300" s="150" t="s">
        <v>1</v>
      </c>
      <c r="P1300" s="297">
        <f>P1293+1</f>
        <v>29</v>
      </c>
      <c r="Q1300" s="1">
        <f>COUNTIF(U1300:Y1300,"M*")-COUNTIF(U1300:Y1300,"MAL")</f>
        <v>3</v>
      </c>
      <c r="R1300" s="1">
        <f>COUNTIF(U1300:Y1300,"J*")</f>
        <v>1</v>
      </c>
      <c r="S1300" s="1">
        <f>COUNTIF(U1300:Y1300,"AM*")</f>
        <v>1</v>
      </c>
      <c r="T1300" s="152"/>
      <c r="U1300" s="150" t="s">
        <v>8</v>
      </c>
      <c r="V1300" s="150" t="s">
        <v>1</v>
      </c>
      <c r="W1300" s="150" t="s">
        <v>8</v>
      </c>
      <c r="X1300" s="150" t="s">
        <v>8</v>
      </c>
      <c r="Y1300" s="150" t="s">
        <v>77</v>
      </c>
    </row>
    <row r="1301" spans="5:25" x14ac:dyDescent="0.25">
      <c r="E1301" s="2">
        <v>44398</v>
      </c>
      <c r="F1301" s="1">
        <f>COUNTIF(J1301:O1301,"M*")-COUNTIF(J1301:O1301,"MAL")</f>
        <v>3</v>
      </c>
      <c r="G1301" s="1">
        <f>COUNTIF(J1301:O1301,"J*")</f>
        <v>1</v>
      </c>
      <c r="H1301" s="1">
        <f>COUNTIF(J1301:O1301,"AM*")</f>
        <v>2</v>
      </c>
      <c r="I1301" s="289"/>
      <c r="J1301" s="150" t="s">
        <v>77</v>
      </c>
      <c r="K1301" s="150" t="s">
        <v>8</v>
      </c>
      <c r="L1301" s="150" t="s">
        <v>8</v>
      </c>
      <c r="M1301" s="150" t="s">
        <v>8</v>
      </c>
      <c r="N1301" s="150" t="s">
        <v>1</v>
      </c>
      <c r="O1301" s="150" t="s">
        <v>1</v>
      </c>
      <c r="P1301" s="297"/>
      <c r="Q1301" s="1">
        <f>COUNTIF(U1301:Y1301,"M*")-COUNTIF(U1301:Y1301,"MAL")</f>
        <v>3</v>
      </c>
      <c r="R1301" s="1">
        <f>COUNTIF(U1301:Y1301,"J*")</f>
        <v>1</v>
      </c>
      <c r="S1301" s="1">
        <f>COUNTIF(U1301:Y1301,"AM*")</f>
        <v>1</v>
      </c>
      <c r="T1301" s="152"/>
      <c r="U1301" s="150" t="s">
        <v>8</v>
      </c>
      <c r="V1301" s="150" t="s">
        <v>1</v>
      </c>
      <c r="W1301" s="150" t="s">
        <v>8</v>
      </c>
      <c r="X1301" s="150" t="s">
        <v>8</v>
      </c>
      <c r="Y1301" s="150" t="s">
        <v>77</v>
      </c>
    </row>
    <row r="1302" spans="5:25" x14ac:dyDescent="0.25">
      <c r="E1302" s="2">
        <v>44399</v>
      </c>
      <c r="F1302" s="1">
        <f>COUNTIF(J1302:O1302,"M*")-COUNTIF(J1302:O1302,"MAL")</f>
        <v>3</v>
      </c>
      <c r="G1302" s="1">
        <f>COUNTIF(J1302:O1302,"J*")</f>
        <v>1</v>
      </c>
      <c r="H1302" s="1">
        <f>COUNTIF(J1302:O1302,"AM*")</f>
        <v>2</v>
      </c>
      <c r="I1302" s="289"/>
      <c r="J1302" s="150" t="s">
        <v>77</v>
      </c>
      <c r="K1302" s="150" t="s">
        <v>8</v>
      </c>
      <c r="L1302" s="150" t="s">
        <v>8</v>
      </c>
      <c r="M1302" s="150" t="s">
        <v>8</v>
      </c>
      <c r="N1302" s="150" t="s">
        <v>1</v>
      </c>
      <c r="O1302" s="150" t="s">
        <v>1</v>
      </c>
      <c r="P1302" s="298"/>
      <c r="Q1302" s="1">
        <f>COUNTIF(U1302:Y1302,"M*")-COUNTIF(U1302:Y1302,"MAL")</f>
        <v>3</v>
      </c>
      <c r="R1302" s="1">
        <f>COUNTIF(U1302:Y1302,"J*")</f>
        <v>1</v>
      </c>
      <c r="S1302" s="1">
        <f>COUNTIF(U1302:Y1302,"AM*")</f>
        <v>1</v>
      </c>
      <c r="T1302" s="152"/>
      <c r="U1302" s="150" t="s">
        <v>8</v>
      </c>
      <c r="V1302" s="150" t="s">
        <v>1</v>
      </c>
      <c r="W1302" s="150" t="s">
        <v>8</v>
      </c>
      <c r="X1302" s="150" t="s">
        <v>8</v>
      </c>
      <c r="Y1302" s="150" t="s">
        <v>77</v>
      </c>
    </row>
    <row r="1303" spans="5:25" x14ac:dyDescent="0.25">
      <c r="E1303" s="2">
        <v>44400</v>
      </c>
      <c r="F1303" s="1">
        <f>COUNTIF(J1303:O1303,"M*")-COUNTIF(J1303:O1303,"MAL")</f>
        <v>3</v>
      </c>
      <c r="G1303" s="1">
        <f>COUNTIF(J1303:O1303,"J*")</f>
        <v>1</v>
      </c>
      <c r="H1303" s="1">
        <f>COUNTIF(J1303:O1303,"AM*")</f>
        <v>2</v>
      </c>
      <c r="I1303" s="289"/>
      <c r="J1303" s="150" t="s">
        <v>77</v>
      </c>
      <c r="K1303" s="150" t="s">
        <v>8</v>
      </c>
      <c r="L1303" s="150" t="s">
        <v>8</v>
      </c>
      <c r="M1303" s="150" t="s">
        <v>8</v>
      </c>
      <c r="N1303" s="150" t="s">
        <v>1</v>
      </c>
      <c r="O1303" s="150" t="s">
        <v>1</v>
      </c>
      <c r="P1303" s="298"/>
      <c r="Q1303" s="1">
        <f>COUNTIF(U1303:Y1303,"M*")-COUNTIF(U1303:Y1303,"MAL")</f>
        <v>3</v>
      </c>
      <c r="R1303" s="1">
        <f>COUNTIF(U1303:Y1303,"J*")</f>
        <v>1</v>
      </c>
      <c r="S1303" s="1">
        <f>COUNTIF(U1303:Y1303,"AM*")</f>
        <v>1</v>
      </c>
      <c r="T1303" s="152"/>
      <c r="U1303" s="150" t="s">
        <v>8</v>
      </c>
      <c r="V1303" s="150" t="s">
        <v>1</v>
      </c>
      <c r="W1303" s="150" t="s">
        <v>8</v>
      </c>
      <c r="X1303" s="150" t="s">
        <v>8</v>
      </c>
      <c r="Y1303" s="150" t="s">
        <v>77</v>
      </c>
    </row>
    <row r="1304" spans="5:25" x14ac:dyDescent="0.25">
      <c r="E1304" s="2">
        <v>44401</v>
      </c>
      <c r="I1304" s="290"/>
      <c r="P1304" s="291"/>
    </row>
    <row r="1305" spans="5:25" x14ac:dyDescent="0.25">
      <c r="E1305" s="2">
        <v>44402</v>
      </c>
      <c r="I1305" s="290"/>
      <c r="P1305" s="291"/>
    </row>
    <row r="1306" spans="5:25" x14ac:dyDescent="0.25">
      <c r="E1306" s="2">
        <v>44403</v>
      </c>
      <c r="F1306" s="1">
        <f>COUNTIF(J1306:O1306,"M*")-COUNTIF(J1306:O1306,"MAL")</f>
        <v>3</v>
      </c>
      <c r="G1306" s="1">
        <f>COUNTIF(J1306:O1306,"J*")</f>
        <v>1</v>
      </c>
      <c r="H1306" s="1">
        <f>COUNTIF(J1306:O1306,"AM*")</f>
        <v>2</v>
      </c>
      <c r="I1306" s="289"/>
      <c r="J1306" s="150" t="s">
        <v>1</v>
      </c>
      <c r="K1306" s="150" t="s">
        <v>77</v>
      </c>
      <c r="L1306" s="150" t="s">
        <v>8</v>
      </c>
      <c r="M1306" s="150" t="s">
        <v>8</v>
      </c>
      <c r="N1306" s="150" t="s">
        <v>8</v>
      </c>
      <c r="O1306" s="150" t="s">
        <v>1</v>
      </c>
      <c r="P1306" s="292" t="s">
        <v>59</v>
      </c>
      <c r="Q1306" s="1">
        <f>COUNTIF(U1306:Y1306,"M*")-COUNTIF(U1306:Y1306,"MAL")</f>
        <v>3</v>
      </c>
      <c r="R1306" s="1">
        <f>COUNTIF(U1306:Y1306,"J*")</f>
        <v>1</v>
      </c>
      <c r="S1306" s="1">
        <f>COUNTIF(U1306:Y1306,"AM*")</f>
        <v>1</v>
      </c>
      <c r="T1306" s="152"/>
      <c r="U1306" s="150" t="s">
        <v>8</v>
      </c>
      <c r="V1306" s="150" t="s">
        <v>1</v>
      </c>
      <c r="W1306" s="150" t="s">
        <v>8</v>
      </c>
      <c r="X1306" s="150" t="s">
        <v>8</v>
      </c>
      <c r="Y1306" s="150" t="s">
        <v>77</v>
      </c>
    </row>
    <row r="1307" spans="5:25" x14ac:dyDescent="0.25">
      <c r="E1307" s="2">
        <v>44404</v>
      </c>
      <c r="F1307" s="1">
        <f>COUNTIF(J1307:O1307,"M*")-COUNTIF(J1307:O1307,"MAL")</f>
        <v>3</v>
      </c>
      <c r="G1307" s="1">
        <f>COUNTIF(J1307:O1307,"J*")</f>
        <v>1</v>
      </c>
      <c r="H1307" s="1">
        <f>COUNTIF(J1307:O1307,"AM*")</f>
        <v>2</v>
      </c>
      <c r="I1307" s="289"/>
      <c r="J1307" s="150" t="s">
        <v>1</v>
      </c>
      <c r="K1307" s="150" t="s">
        <v>77</v>
      </c>
      <c r="L1307" s="150" t="s">
        <v>8</v>
      </c>
      <c r="M1307" s="150" t="s">
        <v>8</v>
      </c>
      <c r="N1307" s="150" t="s">
        <v>8</v>
      </c>
      <c r="O1307" s="150" t="s">
        <v>1</v>
      </c>
      <c r="P1307" s="297">
        <f>P1300+1</f>
        <v>30</v>
      </c>
      <c r="Q1307" s="1">
        <f>COUNTIF(U1307:Y1307,"M*")-COUNTIF(U1307:Y1307,"MAL")</f>
        <v>3</v>
      </c>
      <c r="R1307" s="1">
        <f>COUNTIF(U1307:Y1307,"J*")</f>
        <v>1</v>
      </c>
      <c r="S1307" s="1">
        <f>COUNTIF(U1307:Y1307,"AM*")</f>
        <v>1</v>
      </c>
      <c r="T1307" s="152"/>
      <c r="U1307" s="150" t="s">
        <v>8</v>
      </c>
      <c r="V1307" s="150" t="s">
        <v>1</v>
      </c>
      <c r="W1307" s="150" t="s">
        <v>8</v>
      </c>
      <c r="X1307" s="150" t="s">
        <v>8</v>
      </c>
      <c r="Y1307" s="150" t="s">
        <v>77</v>
      </c>
    </row>
    <row r="1308" spans="5:25" x14ac:dyDescent="0.25">
      <c r="E1308" s="2">
        <v>44405</v>
      </c>
      <c r="F1308" s="1">
        <f>COUNTIF(J1308:O1308,"M*")-COUNTIF(J1308:O1308,"MAL")</f>
        <v>3</v>
      </c>
      <c r="G1308" s="1">
        <f>COUNTIF(J1308:O1308,"J*")</f>
        <v>1</v>
      </c>
      <c r="H1308" s="1">
        <f>COUNTIF(J1308:O1308,"AM*")</f>
        <v>2</v>
      </c>
      <c r="I1308" s="289"/>
      <c r="J1308" s="150" t="s">
        <v>1</v>
      </c>
      <c r="K1308" s="150" t="s">
        <v>77</v>
      </c>
      <c r="L1308" s="150" t="s">
        <v>8</v>
      </c>
      <c r="M1308" s="150" t="s">
        <v>8</v>
      </c>
      <c r="N1308" s="150" t="s">
        <v>8</v>
      </c>
      <c r="O1308" s="150" t="s">
        <v>1</v>
      </c>
      <c r="P1308" s="297"/>
      <c r="Q1308" s="1">
        <f>COUNTIF(U1308:Y1308,"M*")-COUNTIF(U1308:Y1308,"MAL")</f>
        <v>3</v>
      </c>
      <c r="R1308" s="1">
        <f>COUNTIF(U1308:Y1308,"J*")</f>
        <v>1</v>
      </c>
      <c r="S1308" s="1">
        <f>COUNTIF(U1308:Y1308,"AM*")</f>
        <v>1</v>
      </c>
      <c r="T1308" s="152"/>
      <c r="U1308" s="150" t="s">
        <v>8</v>
      </c>
      <c r="V1308" s="150" t="s">
        <v>1</v>
      </c>
      <c r="W1308" s="150" t="s">
        <v>8</v>
      </c>
      <c r="X1308" s="150" t="s">
        <v>8</v>
      </c>
      <c r="Y1308" s="150" t="s">
        <v>77</v>
      </c>
    </row>
    <row r="1309" spans="5:25" x14ac:dyDescent="0.25">
      <c r="E1309" s="2">
        <v>44406</v>
      </c>
      <c r="F1309" s="1">
        <f>COUNTIF(J1309:O1309,"M*")-COUNTIF(J1309:O1309,"MAL")</f>
        <v>3</v>
      </c>
      <c r="G1309" s="1">
        <f>COUNTIF(J1309:O1309,"J*")</f>
        <v>1</v>
      </c>
      <c r="H1309" s="1">
        <f>COUNTIF(J1309:O1309,"AM*")</f>
        <v>2</v>
      </c>
      <c r="I1309" s="289"/>
      <c r="J1309" s="150" t="s">
        <v>1</v>
      </c>
      <c r="K1309" s="150" t="s">
        <v>77</v>
      </c>
      <c r="L1309" s="150" t="s">
        <v>8</v>
      </c>
      <c r="M1309" s="150" t="s">
        <v>8</v>
      </c>
      <c r="N1309" s="150" t="s">
        <v>8</v>
      </c>
      <c r="O1309" s="150" t="s">
        <v>1</v>
      </c>
      <c r="P1309" s="298"/>
      <c r="Q1309" s="1">
        <f>COUNTIF(U1309:Y1309,"M*")-COUNTIF(U1309:Y1309,"MAL")</f>
        <v>3</v>
      </c>
      <c r="R1309" s="1">
        <f>COUNTIF(U1309:Y1309,"J*")</f>
        <v>1</v>
      </c>
      <c r="S1309" s="1">
        <f>COUNTIF(U1309:Y1309,"AM*")</f>
        <v>1</v>
      </c>
      <c r="T1309" s="152"/>
      <c r="U1309" s="150" t="s">
        <v>8</v>
      </c>
      <c r="V1309" s="150" t="s">
        <v>1</v>
      </c>
      <c r="W1309" s="150" t="s">
        <v>8</v>
      </c>
      <c r="X1309" s="150" t="s">
        <v>8</v>
      </c>
      <c r="Y1309" s="150" t="s">
        <v>77</v>
      </c>
    </row>
    <row r="1310" spans="5:25" x14ac:dyDescent="0.25">
      <c r="E1310" s="2">
        <v>44407</v>
      </c>
      <c r="F1310" s="1">
        <f>COUNTIF(J1310:O1310,"M*")-COUNTIF(J1310:O1310,"MAL")</f>
        <v>3</v>
      </c>
      <c r="G1310" s="1">
        <f>COUNTIF(J1310:O1310,"J*")</f>
        <v>1</v>
      </c>
      <c r="H1310" s="1">
        <f>COUNTIF(J1310:O1310,"AM*")</f>
        <v>2</v>
      </c>
      <c r="I1310" s="289"/>
      <c r="J1310" s="150" t="s">
        <v>1</v>
      </c>
      <c r="K1310" s="150" t="s">
        <v>77</v>
      </c>
      <c r="L1310" s="150" t="s">
        <v>8</v>
      </c>
      <c r="M1310" s="150" t="s">
        <v>8</v>
      </c>
      <c r="N1310" s="150" t="s">
        <v>8</v>
      </c>
      <c r="O1310" s="150" t="s">
        <v>1</v>
      </c>
      <c r="P1310" s="298"/>
      <c r="Q1310" s="1">
        <f>COUNTIF(U1310:Y1310,"M*")-COUNTIF(U1310:Y1310,"MAL")</f>
        <v>3</v>
      </c>
      <c r="R1310" s="1">
        <f>COUNTIF(U1310:Y1310,"J*")</f>
        <v>1</v>
      </c>
      <c r="S1310" s="1">
        <f>COUNTIF(U1310:Y1310,"AM*")</f>
        <v>1</v>
      </c>
      <c r="T1310" s="152"/>
      <c r="U1310" s="150" t="s">
        <v>8</v>
      </c>
      <c r="V1310" s="150" t="s">
        <v>1</v>
      </c>
      <c r="W1310" s="150" t="s">
        <v>8</v>
      </c>
      <c r="X1310" s="150" t="s">
        <v>8</v>
      </c>
      <c r="Y1310" s="150" t="s">
        <v>77</v>
      </c>
    </row>
    <row r="1311" spans="5:25" x14ac:dyDescent="0.25">
      <c r="E1311" s="2">
        <v>44408</v>
      </c>
      <c r="I1311" s="290"/>
      <c r="P1311" s="291"/>
    </row>
    <row r="1312" spans="5:25" x14ac:dyDescent="0.25">
      <c r="E1312" s="2">
        <v>44409</v>
      </c>
      <c r="I1312" s="290"/>
      <c r="P1312" s="291"/>
    </row>
    <row r="1313" spans="5:25" x14ac:dyDescent="0.25">
      <c r="E1313" s="2">
        <v>44410</v>
      </c>
      <c r="F1313" s="1">
        <f>COUNTIF(J1313:O1313,"M*")-COUNTIF(J1313:O1313,"MAL")</f>
        <v>3</v>
      </c>
      <c r="G1313" s="1">
        <f>COUNTIF(J1313:O1313,"J*")</f>
        <v>1</v>
      </c>
      <c r="H1313" s="1">
        <f>COUNTIF(J1313:O1313,"AM*")</f>
        <v>2</v>
      </c>
      <c r="I1313" s="289"/>
      <c r="J1313" s="150" t="s">
        <v>1</v>
      </c>
      <c r="K1313" s="150" t="s">
        <v>1</v>
      </c>
      <c r="L1313" s="150" t="s">
        <v>77</v>
      </c>
      <c r="M1313" s="150" t="s">
        <v>8</v>
      </c>
      <c r="N1313" s="150" t="s">
        <v>8</v>
      </c>
      <c r="O1313" s="150" t="s">
        <v>8</v>
      </c>
      <c r="P1313" s="292" t="s">
        <v>59</v>
      </c>
      <c r="Q1313" s="1">
        <f>COUNTIF(U1313:Y1313,"M*")-COUNTIF(U1313:Y1313,"MAL")</f>
        <v>3</v>
      </c>
      <c r="R1313" s="1">
        <f>COUNTIF(U1313:Y1313,"J*")</f>
        <v>1</v>
      </c>
      <c r="S1313" s="1">
        <f>COUNTIF(U1313:Y1313,"AM*")</f>
        <v>1</v>
      </c>
      <c r="T1313" s="152"/>
      <c r="U1313" s="150" t="s">
        <v>8</v>
      </c>
      <c r="V1313" s="150" t="s">
        <v>1</v>
      </c>
      <c r="W1313" s="150" t="s">
        <v>8</v>
      </c>
      <c r="X1313" s="150" t="s">
        <v>8</v>
      </c>
      <c r="Y1313" s="150" t="s">
        <v>77</v>
      </c>
    </row>
    <row r="1314" spans="5:25" x14ac:dyDescent="0.25">
      <c r="E1314" s="2">
        <v>44411</v>
      </c>
      <c r="F1314" s="1">
        <f>COUNTIF(J1314:O1314,"M*")-COUNTIF(J1314:O1314,"MAL")</f>
        <v>3</v>
      </c>
      <c r="G1314" s="1">
        <f>COUNTIF(J1314:O1314,"J*")</f>
        <v>1</v>
      </c>
      <c r="H1314" s="1">
        <f>COUNTIF(J1314:O1314,"AM*")</f>
        <v>2</v>
      </c>
      <c r="I1314" s="289"/>
      <c r="J1314" s="150" t="s">
        <v>1</v>
      </c>
      <c r="K1314" s="150" t="s">
        <v>1</v>
      </c>
      <c r="L1314" s="150" t="s">
        <v>77</v>
      </c>
      <c r="M1314" s="150" t="s">
        <v>8</v>
      </c>
      <c r="N1314" s="150" t="s">
        <v>8</v>
      </c>
      <c r="O1314" s="150" t="s">
        <v>8</v>
      </c>
      <c r="P1314" s="297">
        <f>P1307+1</f>
        <v>31</v>
      </c>
      <c r="Q1314" s="1">
        <f>COUNTIF(U1314:Y1314,"M*")-COUNTIF(U1314:Y1314,"MAL")</f>
        <v>3</v>
      </c>
      <c r="R1314" s="1">
        <f>COUNTIF(U1314:Y1314,"J*")</f>
        <v>1</v>
      </c>
      <c r="S1314" s="1">
        <f>COUNTIF(U1314:Y1314,"AM*")</f>
        <v>1</v>
      </c>
      <c r="T1314" s="152"/>
      <c r="U1314" s="150" t="s">
        <v>8</v>
      </c>
      <c r="V1314" s="150" t="s">
        <v>1</v>
      </c>
      <c r="W1314" s="150" t="s">
        <v>8</v>
      </c>
      <c r="X1314" s="150" t="s">
        <v>8</v>
      </c>
      <c r="Y1314" s="150" t="s">
        <v>77</v>
      </c>
    </row>
    <row r="1315" spans="5:25" x14ac:dyDescent="0.25">
      <c r="E1315" s="2">
        <v>44412</v>
      </c>
      <c r="F1315" s="1">
        <f>COUNTIF(J1315:O1315,"M*")-COUNTIF(J1315:O1315,"MAL")</f>
        <v>3</v>
      </c>
      <c r="G1315" s="1">
        <f>COUNTIF(J1315:O1315,"J*")</f>
        <v>1</v>
      </c>
      <c r="H1315" s="1">
        <f>COUNTIF(J1315:O1315,"AM*")</f>
        <v>2</v>
      </c>
      <c r="I1315" s="289"/>
      <c r="J1315" s="150" t="s">
        <v>1</v>
      </c>
      <c r="K1315" s="150" t="s">
        <v>1</v>
      </c>
      <c r="L1315" s="150" t="s">
        <v>77</v>
      </c>
      <c r="M1315" s="150" t="s">
        <v>8</v>
      </c>
      <c r="N1315" s="150" t="s">
        <v>8</v>
      </c>
      <c r="O1315" s="150" t="s">
        <v>8</v>
      </c>
      <c r="P1315" s="297"/>
      <c r="Q1315" s="1">
        <f>COUNTIF(U1315:Y1315,"M*")-COUNTIF(U1315:Y1315,"MAL")</f>
        <v>3</v>
      </c>
      <c r="R1315" s="1">
        <f>COUNTIF(U1315:Y1315,"J*")</f>
        <v>1</v>
      </c>
      <c r="S1315" s="1">
        <f>COUNTIF(U1315:Y1315,"AM*")</f>
        <v>1</v>
      </c>
      <c r="T1315" s="152"/>
      <c r="U1315" s="150" t="s">
        <v>8</v>
      </c>
      <c r="V1315" s="150" t="s">
        <v>1</v>
      </c>
      <c r="W1315" s="150" t="s">
        <v>8</v>
      </c>
      <c r="X1315" s="150" t="s">
        <v>8</v>
      </c>
      <c r="Y1315" s="150" t="s">
        <v>77</v>
      </c>
    </row>
    <row r="1316" spans="5:25" x14ac:dyDescent="0.25">
      <c r="E1316" s="2">
        <v>44413</v>
      </c>
      <c r="F1316" s="1">
        <f>COUNTIF(J1316:O1316,"M*")-COUNTIF(J1316:O1316,"MAL")</f>
        <v>3</v>
      </c>
      <c r="G1316" s="1">
        <f>COUNTIF(J1316:O1316,"J*")</f>
        <v>1</v>
      </c>
      <c r="H1316" s="1">
        <f>COUNTIF(J1316:O1316,"AM*")</f>
        <v>2</v>
      </c>
      <c r="I1316" s="289"/>
      <c r="J1316" s="150" t="s">
        <v>1</v>
      </c>
      <c r="K1316" s="150" t="s">
        <v>1</v>
      </c>
      <c r="L1316" s="150" t="s">
        <v>77</v>
      </c>
      <c r="M1316" s="150" t="s">
        <v>8</v>
      </c>
      <c r="N1316" s="150" t="s">
        <v>8</v>
      </c>
      <c r="O1316" s="150" t="s">
        <v>8</v>
      </c>
      <c r="P1316" s="298"/>
      <c r="Q1316" s="1">
        <f>COUNTIF(U1316:Y1316,"M*")-COUNTIF(U1316:Y1316,"MAL")</f>
        <v>3</v>
      </c>
      <c r="R1316" s="1">
        <f>COUNTIF(U1316:Y1316,"J*")</f>
        <v>1</v>
      </c>
      <c r="S1316" s="1">
        <f>COUNTIF(U1316:Y1316,"AM*")</f>
        <v>1</v>
      </c>
      <c r="T1316" s="152"/>
      <c r="U1316" s="150" t="s">
        <v>8</v>
      </c>
      <c r="V1316" s="150" t="s">
        <v>1</v>
      </c>
      <c r="W1316" s="150" t="s">
        <v>8</v>
      </c>
      <c r="X1316" s="150" t="s">
        <v>8</v>
      </c>
      <c r="Y1316" s="150" t="s">
        <v>77</v>
      </c>
    </row>
    <row r="1317" spans="5:25" x14ac:dyDescent="0.25">
      <c r="E1317" s="2">
        <v>44414</v>
      </c>
      <c r="F1317" s="1">
        <f>COUNTIF(J1317:O1317,"M*")-COUNTIF(J1317:O1317,"MAL")</f>
        <v>3</v>
      </c>
      <c r="G1317" s="1">
        <f>COUNTIF(J1317:O1317,"J*")</f>
        <v>1</v>
      </c>
      <c r="H1317" s="1">
        <f>COUNTIF(J1317:O1317,"AM*")</f>
        <v>2</v>
      </c>
      <c r="I1317" s="289"/>
      <c r="J1317" s="150" t="s">
        <v>1</v>
      </c>
      <c r="K1317" s="150" t="s">
        <v>1</v>
      </c>
      <c r="L1317" s="150" t="s">
        <v>77</v>
      </c>
      <c r="M1317" s="150" t="s">
        <v>8</v>
      </c>
      <c r="N1317" s="150" t="s">
        <v>8</v>
      </c>
      <c r="O1317" s="150" t="s">
        <v>8</v>
      </c>
      <c r="P1317" s="298"/>
      <c r="Q1317" s="1">
        <f>COUNTIF(U1317:Y1317,"M*")-COUNTIF(U1317:Y1317,"MAL")</f>
        <v>3</v>
      </c>
      <c r="R1317" s="1">
        <f>COUNTIF(U1317:Y1317,"J*")</f>
        <v>1</v>
      </c>
      <c r="S1317" s="1">
        <f>COUNTIF(U1317:Y1317,"AM*")</f>
        <v>1</v>
      </c>
      <c r="T1317" s="152"/>
      <c r="U1317" s="150" t="s">
        <v>8</v>
      </c>
      <c r="V1317" s="150" t="s">
        <v>1</v>
      </c>
      <c r="W1317" s="150" t="s">
        <v>8</v>
      </c>
      <c r="X1317" s="150" t="s">
        <v>8</v>
      </c>
      <c r="Y1317" s="150" t="s">
        <v>77</v>
      </c>
    </row>
    <row r="1318" spans="5:25" x14ac:dyDescent="0.25">
      <c r="E1318" s="2">
        <v>44415</v>
      </c>
      <c r="I1318" s="290"/>
      <c r="P1318" s="291"/>
    </row>
    <row r="1319" spans="5:25" x14ac:dyDescent="0.25">
      <c r="E1319" s="2">
        <v>44416</v>
      </c>
      <c r="I1319" s="290"/>
      <c r="P1319" s="291"/>
    </row>
    <row r="1320" spans="5:25" x14ac:dyDescent="0.25">
      <c r="E1320" s="2">
        <v>44417</v>
      </c>
      <c r="F1320" s="1">
        <f>COUNTIF(J1320:O1320,"M*")-COUNTIF(J1320:O1320,"MAL")</f>
        <v>3</v>
      </c>
      <c r="G1320" s="1">
        <f>COUNTIF(J1320:O1320,"J*")</f>
        <v>1</v>
      </c>
      <c r="H1320" s="1">
        <f>COUNTIF(J1320:O1320,"AM*")</f>
        <v>2</v>
      </c>
      <c r="I1320" s="289"/>
      <c r="J1320" s="150" t="s">
        <v>8</v>
      </c>
      <c r="K1320" s="150" t="s">
        <v>1</v>
      </c>
      <c r="L1320" s="150" t="s">
        <v>1</v>
      </c>
      <c r="M1320" s="150" t="s">
        <v>77</v>
      </c>
      <c r="N1320" s="150" t="s">
        <v>8</v>
      </c>
      <c r="O1320" s="150" t="s">
        <v>8</v>
      </c>
      <c r="P1320" s="292" t="s">
        <v>59</v>
      </c>
      <c r="Q1320" s="1">
        <f>COUNTIF(U1320:Y1320,"M*")-COUNTIF(U1320:Y1320,"MAL")</f>
        <v>3</v>
      </c>
      <c r="R1320" s="1">
        <f>COUNTIF(U1320:Y1320,"J*")</f>
        <v>1</v>
      </c>
      <c r="S1320" s="1">
        <f>COUNTIF(U1320:Y1320,"AM*")</f>
        <v>1</v>
      </c>
      <c r="T1320" s="152"/>
      <c r="U1320" s="150" t="s">
        <v>8</v>
      </c>
      <c r="V1320" s="150" t="s">
        <v>1</v>
      </c>
      <c r="W1320" s="150" t="s">
        <v>8</v>
      </c>
      <c r="X1320" s="150" t="s">
        <v>8</v>
      </c>
      <c r="Y1320" s="150" t="s">
        <v>77</v>
      </c>
    </row>
    <row r="1321" spans="5:25" x14ac:dyDescent="0.25">
      <c r="E1321" s="2">
        <v>44418</v>
      </c>
      <c r="F1321" s="1">
        <f>COUNTIF(J1321:O1321,"M*")-COUNTIF(J1321:O1321,"MAL")</f>
        <v>3</v>
      </c>
      <c r="G1321" s="1">
        <f>COUNTIF(J1321:O1321,"J*")</f>
        <v>1</v>
      </c>
      <c r="H1321" s="1">
        <f>COUNTIF(J1321:O1321,"AM*")</f>
        <v>2</v>
      </c>
      <c r="I1321" s="289"/>
      <c r="J1321" s="150" t="s">
        <v>8</v>
      </c>
      <c r="K1321" s="150" t="s">
        <v>1</v>
      </c>
      <c r="L1321" s="150" t="s">
        <v>1</v>
      </c>
      <c r="M1321" s="150" t="s">
        <v>77</v>
      </c>
      <c r="N1321" s="150" t="s">
        <v>8</v>
      </c>
      <c r="O1321" s="150" t="s">
        <v>8</v>
      </c>
      <c r="P1321" s="297">
        <f>P1314+1</f>
        <v>32</v>
      </c>
      <c r="Q1321" s="1">
        <f>COUNTIF(U1321:Y1321,"M*")-COUNTIF(U1321:Y1321,"MAL")</f>
        <v>3</v>
      </c>
      <c r="R1321" s="1">
        <f>COUNTIF(U1321:Y1321,"J*")</f>
        <v>1</v>
      </c>
      <c r="S1321" s="1">
        <f>COUNTIF(U1321:Y1321,"AM*")</f>
        <v>1</v>
      </c>
      <c r="T1321" s="152"/>
      <c r="U1321" s="150" t="s">
        <v>8</v>
      </c>
      <c r="V1321" s="150" t="s">
        <v>1</v>
      </c>
      <c r="W1321" s="150" t="s">
        <v>8</v>
      </c>
      <c r="X1321" s="150" t="s">
        <v>8</v>
      </c>
      <c r="Y1321" s="150" t="s">
        <v>77</v>
      </c>
    </row>
    <row r="1322" spans="5:25" x14ac:dyDescent="0.25">
      <c r="E1322" s="2">
        <v>44419</v>
      </c>
      <c r="F1322" s="1">
        <f>COUNTIF(J1322:O1322,"M*")-COUNTIF(J1322:O1322,"MAL")</f>
        <v>3</v>
      </c>
      <c r="G1322" s="1">
        <f>COUNTIF(J1322:O1322,"J*")</f>
        <v>1</v>
      </c>
      <c r="H1322" s="1">
        <f>COUNTIF(J1322:O1322,"AM*")</f>
        <v>2</v>
      </c>
      <c r="I1322" s="289"/>
      <c r="J1322" s="150" t="s">
        <v>8</v>
      </c>
      <c r="K1322" s="150" t="s">
        <v>1</v>
      </c>
      <c r="L1322" s="150" t="s">
        <v>1</v>
      </c>
      <c r="M1322" s="150" t="s">
        <v>77</v>
      </c>
      <c r="N1322" s="150" t="s">
        <v>8</v>
      </c>
      <c r="O1322" s="150" t="s">
        <v>8</v>
      </c>
      <c r="P1322" s="297"/>
      <c r="Q1322" s="1">
        <f>COUNTIF(U1322:Y1322,"M*")-COUNTIF(U1322:Y1322,"MAL")</f>
        <v>3</v>
      </c>
      <c r="R1322" s="1">
        <f>COUNTIF(U1322:Y1322,"J*")</f>
        <v>1</v>
      </c>
      <c r="S1322" s="1">
        <f>COUNTIF(U1322:Y1322,"AM*")</f>
        <v>1</v>
      </c>
      <c r="T1322" s="152"/>
      <c r="U1322" s="150" t="s">
        <v>8</v>
      </c>
      <c r="V1322" s="150" t="s">
        <v>1</v>
      </c>
      <c r="W1322" s="150" t="s">
        <v>8</v>
      </c>
      <c r="X1322" s="150" t="s">
        <v>8</v>
      </c>
      <c r="Y1322" s="150" t="s">
        <v>77</v>
      </c>
    </row>
    <row r="1323" spans="5:25" x14ac:dyDescent="0.25">
      <c r="E1323" s="2">
        <v>44420</v>
      </c>
      <c r="F1323" s="1">
        <f>COUNTIF(J1323:O1323,"M*")-COUNTIF(J1323:O1323,"MAL")</f>
        <v>3</v>
      </c>
      <c r="G1323" s="1">
        <f>COUNTIF(J1323:O1323,"J*")</f>
        <v>1</v>
      </c>
      <c r="H1323" s="1">
        <f>COUNTIF(J1323:O1323,"AM*")</f>
        <v>2</v>
      </c>
      <c r="I1323" s="289"/>
      <c r="J1323" s="150" t="s">
        <v>8</v>
      </c>
      <c r="K1323" s="150" t="s">
        <v>1</v>
      </c>
      <c r="L1323" s="150" t="s">
        <v>1</v>
      </c>
      <c r="M1323" s="150" t="s">
        <v>77</v>
      </c>
      <c r="N1323" s="150" t="s">
        <v>8</v>
      </c>
      <c r="O1323" s="150" t="s">
        <v>8</v>
      </c>
      <c r="P1323" s="298"/>
      <c r="Q1323" s="1">
        <f>COUNTIF(U1323:Y1323,"M*")-COUNTIF(U1323:Y1323,"MAL")</f>
        <v>3</v>
      </c>
      <c r="R1323" s="1">
        <f>COUNTIF(U1323:Y1323,"J*")</f>
        <v>1</v>
      </c>
      <c r="S1323" s="1">
        <f>COUNTIF(U1323:Y1323,"AM*")</f>
        <v>1</v>
      </c>
      <c r="T1323" s="152"/>
      <c r="U1323" s="150" t="s">
        <v>8</v>
      </c>
      <c r="V1323" s="150" t="s">
        <v>1</v>
      </c>
      <c r="W1323" s="150" t="s">
        <v>8</v>
      </c>
      <c r="X1323" s="150" t="s">
        <v>8</v>
      </c>
      <c r="Y1323" s="150" t="s">
        <v>77</v>
      </c>
    </row>
    <row r="1324" spans="5:25" x14ac:dyDescent="0.25">
      <c r="E1324" s="2">
        <v>44421</v>
      </c>
      <c r="F1324" s="1">
        <f>COUNTIF(J1324:O1324,"M*")-COUNTIF(J1324:O1324,"MAL")</f>
        <v>3</v>
      </c>
      <c r="G1324" s="1">
        <f>COUNTIF(J1324:O1324,"J*")</f>
        <v>1</v>
      </c>
      <c r="H1324" s="1">
        <f>COUNTIF(J1324:O1324,"AM*")</f>
        <v>2</v>
      </c>
      <c r="I1324" s="289"/>
      <c r="J1324" s="150" t="s">
        <v>8</v>
      </c>
      <c r="K1324" s="150" t="s">
        <v>1</v>
      </c>
      <c r="L1324" s="150" t="s">
        <v>1</v>
      </c>
      <c r="M1324" s="150" t="s">
        <v>77</v>
      </c>
      <c r="N1324" s="150" t="s">
        <v>8</v>
      </c>
      <c r="O1324" s="150" t="s">
        <v>8</v>
      </c>
      <c r="P1324" s="298"/>
      <c r="Q1324" s="1">
        <f>COUNTIF(U1324:Y1324,"M*")-COUNTIF(U1324:Y1324,"MAL")</f>
        <v>3</v>
      </c>
      <c r="R1324" s="1">
        <f>COUNTIF(U1324:Y1324,"J*")</f>
        <v>1</v>
      </c>
      <c r="S1324" s="1">
        <f>COUNTIF(U1324:Y1324,"AM*")</f>
        <v>1</v>
      </c>
      <c r="T1324" s="152"/>
      <c r="U1324" s="150" t="s">
        <v>8</v>
      </c>
      <c r="V1324" s="150" t="s">
        <v>1</v>
      </c>
      <c r="W1324" s="150" t="s">
        <v>8</v>
      </c>
      <c r="X1324" s="150" t="s">
        <v>8</v>
      </c>
      <c r="Y1324" s="150" t="s">
        <v>77</v>
      </c>
    </row>
    <row r="1325" spans="5:25" x14ac:dyDescent="0.25">
      <c r="E1325" s="2">
        <v>44422</v>
      </c>
      <c r="I1325" s="290"/>
      <c r="P1325" s="291"/>
    </row>
    <row r="1326" spans="5:25" x14ac:dyDescent="0.25">
      <c r="E1326" s="2">
        <v>44423</v>
      </c>
      <c r="I1326" s="296" t="s">
        <v>214</v>
      </c>
      <c r="P1326" s="291"/>
    </row>
    <row r="1327" spans="5:25" x14ac:dyDescent="0.25">
      <c r="E1327" s="2">
        <v>44424</v>
      </c>
      <c r="F1327" s="1">
        <f>COUNTIF(J1327:O1327,"M*")-COUNTIF(J1327:O1327,"MAL")</f>
        <v>3</v>
      </c>
      <c r="G1327" s="1">
        <f>COUNTIF(J1327:O1327,"J*")</f>
        <v>1</v>
      </c>
      <c r="H1327" s="1">
        <f>COUNTIF(J1327:O1327,"AM*")</f>
        <v>2</v>
      </c>
      <c r="I1327" s="289"/>
      <c r="J1327" s="150" t="s">
        <v>8</v>
      </c>
      <c r="K1327" s="150" t="s">
        <v>8</v>
      </c>
      <c r="L1327" s="150" t="s">
        <v>1</v>
      </c>
      <c r="M1327" s="150" t="s">
        <v>1</v>
      </c>
      <c r="N1327" s="150" t="s">
        <v>77</v>
      </c>
      <c r="O1327" s="150" t="s">
        <v>8</v>
      </c>
      <c r="P1327" s="292" t="s">
        <v>59</v>
      </c>
      <c r="Q1327" s="1">
        <f>COUNTIF(U1327:Y1327,"M*")-COUNTIF(U1327:Y1327,"MAL")</f>
        <v>3</v>
      </c>
      <c r="R1327" s="1">
        <f>COUNTIF(U1327:Y1327,"J*")</f>
        <v>1</v>
      </c>
      <c r="S1327" s="1">
        <f>COUNTIF(U1327:Y1327,"AM*")</f>
        <v>1</v>
      </c>
      <c r="T1327" s="152"/>
      <c r="U1327" s="150" t="s">
        <v>8</v>
      </c>
      <c r="V1327" s="150" t="s">
        <v>1</v>
      </c>
      <c r="W1327" s="150" t="s">
        <v>8</v>
      </c>
      <c r="X1327" s="150" t="s">
        <v>8</v>
      </c>
      <c r="Y1327" s="150" t="s">
        <v>77</v>
      </c>
    </row>
    <row r="1328" spans="5:25" x14ac:dyDescent="0.25">
      <c r="E1328" s="2">
        <v>44425</v>
      </c>
      <c r="F1328" s="1">
        <f>COUNTIF(J1328:O1328,"M*")-COUNTIF(J1328:O1328,"MAL")</f>
        <v>3</v>
      </c>
      <c r="G1328" s="1">
        <f>COUNTIF(J1328:O1328,"J*")</f>
        <v>1</v>
      </c>
      <c r="H1328" s="1">
        <f>COUNTIF(J1328:O1328,"AM*")</f>
        <v>2</v>
      </c>
      <c r="I1328" s="289"/>
      <c r="J1328" s="150" t="s">
        <v>8</v>
      </c>
      <c r="K1328" s="150" t="s">
        <v>8</v>
      </c>
      <c r="L1328" s="150" t="s">
        <v>1</v>
      </c>
      <c r="M1328" s="150" t="s">
        <v>1</v>
      </c>
      <c r="N1328" s="150" t="s">
        <v>77</v>
      </c>
      <c r="O1328" s="150" t="s">
        <v>8</v>
      </c>
      <c r="P1328" s="297">
        <f>P1321+1</f>
        <v>33</v>
      </c>
      <c r="Q1328" s="1">
        <f>COUNTIF(U1328:Y1328,"M*")-COUNTIF(U1328:Y1328,"MAL")</f>
        <v>3</v>
      </c>
      <c r="R1328" s="1">
        <f>COUNTIF(U1328:Y1328,"J*")</f>
        <v>1</v>
      </c>
      <c r="S1328" s="1">
        <f>COUNTIF(U1328:Y1328,"AM*")</f>
        <v>1</v>
      </c>
      <c r="T1328" s="152"/>
      <c r="U1328" s="150" t="s">
        <v>8</v>
      </c>
      <c r="V1328" s="150" t="s">
        <v>1</v>
      </c>
      <c r="W1328" s="150" t="s">
        <v>8</v>
      </c>
      <c r="X1328" s="150" t="s">
        <v>8</v>
      </c>
      <c r="Y1328" s="150" t="s">
        <v>77</v>
      </c>
    </row>
    <row r="1329" spans="5:25" x14ac:dyDescent="0.25">
      <c r="E1329" s="2">
        <v>44426</v>
      </c>
      <c r="F1329" s="1">
        <f>COUNTIF(J1329:O1329,"M*")-COUNTIF(J1329:O1329,"MAL")</f>
        <v>3</v>
      </c>
      <c r="G1329" s="1">
        <f>COUNTIF(J1329:O1329,"J*")</f>
        <v>1</v>
      </c>
      <c r="H1329" s="1">
        <f>COUNTIF(J1329:O1329,"AM*")</f>
        <v>2</v>
      </c>
      <c r="I1329" s="289"/>
      <c r="J1329" s="150" t="s">
        <v>8</v>
      </c>
      <c r="K1329" s="150" t="s">
        <v>8</v>
      </c>
      <c r="L1329" s="150" t="s">
        <v>1</v>
      </c>
      <c r="M1329" s="150" t="s">
        <v>1</v>
      </c>
      <c r="N1329" s="150" t="s">
        <v>77</v>
      </c>
      <c r="O1329" s="150" t="s">
        <v>8</v>
      </c>
      <c r="P1329" s="297"/>
      <c r="Q1329" s="1">
        <f>COUNTIF(U1329:Y1329,"M*")-COUNTIF(U1329:Y1329,"MAL")</f>
        <v>3</v>
      </c>
      <c r="R1329" s="1">
        <f>COUNTIF(U1329:Y1329,"J*")</f>
        <v>1</v>
      </c>
      <c r="S1329" s="1">
        <f>COUNTIF(U1329:Y1329,"AM*")</f>
        <v>1</v>
      </c>
      <c r="T1329" s="152"/>
      <c r="U1329" s="150" t="s">
        <v>8</v>
      </c>
      <c r="V1329" s="150" t="s">
        <v>1</v>
      </c>
      <c r="W1329" s="150" t="s">
        <v>8</v>
      </c>
      <c r="X1329" s="150" t="s">
        <v>8</v>
      </c>
      <c r="Y1329" s="150" t="s">
        <v>77</v>
      </c>
    </row>
    <row r="1330" spans="5:25" x14ac:dyDescent="0.25">
      <c r="E1330" s="2">
        <v>44427</v>
      </c>
      <c r="F1330" s="1">
        <f>COUNTIF(J1330:O1330,"M*")-COUNTIF(J1330:O1330,"MAL")</f>
        <v>3</v>
      </c>
      <c r="G1330" s="1">
        <f>COUNTIF(J1330:O1330,"J*")</f>
        <v>1</v>
      </c>
      <c r="H1330" s="1">
        <f>COUNTIF(J1330:O1330,"AM*")</f>
        <v>2</v>
      </c>
      <c r="I1330" s="289"/>
      <c r="J1330" s="150" t="s">
        <v>8</v>
      </c>
      <c r="K1330" s="150" t="s">
        <v>8</v>
      </c>
      <c r="L1330" s="150" t="s">
        <v>1</v>
      </c>
      <c r="M1330" s="150" t="s">
        <v>1</v>
      </c>
      <c r="N1330" s="150" t="s">
        <v>77</v>
      </c>
      <c r="O1330" s="150" t="s">
        <v>8</v>
      </c>
      <c r="P1330" s="298"/>
      <c r="Q1330" s="1">
        <f>COUNTIF(U1330:Y1330,"M*")-COUNTIF(U1330:Y1330,"MAL")</f>
        <v>3</v>
      </c>
      <c r="R1330" s="1">
        <f>COUNTIF(U1330:Y1330,"J*")</f>
        <v>1</v>
      </c>
      <c r="S1330" s="1">
        <f>COUNTIF(U1330:Y1330,"AM*")</f>
        <v>1</v>
      </c>
      <c r="T1330" s="152"/>
      <c r="U1330" s="150" t="s">
        <v>8</v>
      </c>
      <c r="V1330" s="150" t="s">
        <v>1</v>
      </c>
      <c r="W1330" s="150" t="s">
        <v>8</v>
      </c>
      <c r="X1330" s="150" t="s">
        <v>8</v>
      </c>
      <c r="Y1330" s="150" t="s">
        <v>77</v>
      </c>
    </row>
    <row r="1331" spans="5:25" x14ac:dyDescent="0.25">
      <c r="E1331" s="2">
        <v>44428</v>
      </c>
      <c r="F1331" s="1">
        <f>COUNTIF(J1331:O1331,"M*")-COUNTIF(J1331:O1331,"MAL")</f>
        <v>3</v>
      </c>
      <c r="G1331" s="1">
        <f>COUNTIF(J1331:O1331,"J*")</f>
        <v>1</v>
      </c>
      <c r="H1331" s="1">
        <f>COUNTIF(J1331:O1331,"AM*")</f>
        <v>2</v>
      </c>
      <c r="I1331" s="289"/>
      <c r="J1331" s="150" t="s">
        <v>8</v>
      </c>
      <c r="K1331" s="150" t="s">
        <v>8</v>
      </c>
      <c r="L1331" s="150" t="s">
        <v>1</v>
      </c>
      <c r="M1331" s="150" t="s">
        <v>1</v>
      </c>
      <c r="N1331" s="150" t="s">
        <v>77</v>
      </c>
      <c r="O1331" s="150" t="s">
        <v>8</v>
      </c>
      <c r="P1331" s="298"/>
      <c r="Q1331" s="1">
        <f>COUNTIF(U1331:Y1331,"M*")-COUNTIF(U1331:Y1331,"MAL")</f>
        <v>3</v>
      </c>
      <c r="R1331" s="1">
        <f>COUNTIF(U1331:Y1331,"J*")</f>
        <v>1</v>
      </c>
      <c r="S1331" s="1">
        <f>COUNTIF(U1331:Y1331,"AM*")</f>
        <v>1</v>
      </c>
      <c r="T1331" s="152"/>
      <c r="U1331" s="150" t="s">
        <v>8</v>
      </c>
      <c r="V1331" s="150" t="s">
        <v>1</v>
      </c>
      <c r="W1331" s="150" t="s">
        <v>8</v>
      </c>
      <c r="X1331" s="150" t="s">
        <v>8</v>
      </c>
      <c r="Y1331" s="150" t="s">
        <v>77</v>
      </c>
    </row>
    <row r="1332" spans="5:25" x14ac:dyDescent="0.25">
      <c r="E1332" s="2">
        <v>44429</v>
      </c>
      <c r="I1332" s="290"/>
      <c r="P1332" s="291"/>
    </row>
    <row r="1333" spans="5:25" x14ac:dyDescent="0.25">
      <c r="E1333" s="2">
        <v>44430</v>
      </c>
      <c r="I1333" s="290"/>
      <c r="P1333" s="291"/>
    </row>
    <row r="1334" spans="5:25" x14ac:dyDescent="0.25">
      <c r="E1334" s="2">
        <v>44431</v>
      </c>
      <c r="F1334" s="1">
        <f>COUNTIF(J1334:O1334,"M*")-COUNTIF(J1334:O1334,"MAL")</f>
        <v>3</v>
      </c>
      <c r="G1334" s="1">
        <f>COUNTIF(J1334:O1334,"J*")</f>
        <v>1</v>
      </c>
      <c r="H1334" s="1">
        <f>COUNTIF(J1334:O1334,"AM*")</f>
        <v>2</v>
      </c>
      <c r="I1334" s="289"/>
      <c r="J1334" s="150" t="s">
        <v>8</v>
      </c>
      <c r="K1334" s="150" t="s">
        <v>8</v>
      </c>
      <c r="L1334" s="150" t="s">
        <v>8</v>
      </c>
      <c r="M1334" s="150" t="s">
        <v>1</v>
      </c>
      <c r="N1334" s="150" t="s">
        <v>1</v>
      </c>
      <c r="O1334" s="150" t="s">
        <v>77</v>
      </c>
      <c r="P1334" s="292" t="s">
        <v>59</v>
      </c>
      <c r="Q1334" s="1">
        <f>COUNTIF(U1334:Y1334,"M*")-COUNTIF(U1334:Y1334,"MAL")</f>
        <v>3</v>
      </c>
      <c r="R1334" s="1">
        <f>COUNTIF(U1334:Y1334,"J*")</f>
        <v>1</v>
      </c>
      <c r="S1334" s="1">
        <f>COUNTIF(U1334:Y1334,"AM*")</f>
        <v>1</v>
      </c>
      <c r="T1334" s="152"/>
      <c r="U1334" s="150" t="s">
        <v>8</v>
      </c>
      <c r="V1334" s="150" t="s">
        <v>1</v>
      </c>
      <c r="W1334" s="150" t="s">
        <v>8</v>
      </c>
      <c r="X1334" s="150" t="s">
        <v>8</v>
      </c>
      <c r="Y1334" s="150" t="s">
        <v>77</v>
      </c>
    </row>
    <row r="1335" spans="5:25" x14ac:dyDescent="0.25">
      <c r="E1335" s="2">
        <v>44432</v>
      </c>
      <c r="F1335" s="1">
        <f>COUNTIF(J1335:O1335,"M*")-COUNTIF(J1335:O1335,"MAL")</f>
        <v>3</v>
      </c>
      <c r="G1335" s="1">
        <f>COUNTIF(J1335:O1335,"J*")</f>
        <v>1</v>
      </c>
      <c r="H1335" s="1">
        <f>COUNTIF(J1335:O1335,"AM*")</f>
        <v>2</v>
      </c>
      <c r="I1335" s="289"/>
      <c r="J1335" s="150" t="s">
        <v>8</v>
      </c>
      <c r="K1335" s="150" t="s">
        <v>8</v>
      </c>
      <c r="L1335" s="150" t="s">
        <v>8</v>
      </c>
      <c r="M1335" s="150" t="s">
        <v>1</v>
      </c>
      <c r="N1335" s="150" t="s">
        <v>1</v>
      </c>
      <c r="O1335" s="150" t="s">
        <v>77</v>
      </c>
      <c r="P1335" s="297">
        <f>P1328+1</f>
        <v>34</v>
      </c>
      <c r="Q1335" s="1">
        <f>COUNTIF(U1335:Y1335,"M*")-COUNTIF(U1335:Y1335,"MAL")</f>
        <v>3</v>
      </c>
      <c r="R1335" s="1">
        <f>COUNTIF(U1335:Y1335,"J*")</f>
        <v>1</v>
      </c>
      <c r="S1335" s="1">
        <f>COUNTIF(U1335:Y1335,"AM*")</f>
        <v>1</v>
      </c>
      <c r="T1335" s="152"/>
      <c r="U1335" s="150" t="s">
        <v>8</v>
      </c>
      <c r="V1335" s="150" t="s">
        <v>1</v>
      </c>
      <c r="W1335" s="150" t="s">
        <v>8</v>
      </c>
      <c r="X1335" s="150" t="s">
        <v>8</v>
      </c>
      <c r="Y1335" s="150" t="s">
        <v>77</v>
      </c>
    </row>
    <row r="1336" spans="5:25" x14ac:dyDescent="0.25">
      <c r="E1336" s="2">
        <v>44433</v>
      </c>
      <c r="F1336" s="1">
        <f>COUNTIF(J1336:O1336,"M*")-COUNTIF(J1336:O1336,"MAL")</f>
        <v>3</v>
      </c>
      <c r="G1336" s="1">
        <f>COUNTIF(J1336:O1336,"J*")</f>
        <v>1</v>
      </c>
      <c r="H1336" s="1">
        <f>COUNTIF(J1336:O1336,"AM*")</f>
        <v>2</v>
      </c>
      <c r="I1336" s="289"/>
      <c r="J1336" s="150" t="s">
        <v>8</v>
      </c>
      <c r="K1336" s="150" t="s">
        <v>8</v>
      </c>
      <c r="L1336" s="150" t="s">
        <v>8</v>
      </c>
      <c r="M1336" s="150" t="s">
        <v>1</v>
      </c>
      <c r="N1336" s="150" t="s">
        <v>1</v>
      </c>
      <c r="O1336" s="150" t="s">
        <v>77</v>
      </c>
      <c r="P1336" s="297"/>
      <c r="Q1336" s="1">
        <f>COUNTIF(U1336:Y1336,"M*")-COUNTIF(U1336:Y1336,"MAL")</f>
        <v>3</v>
      </c>
      <c r="R1336" s="1">
        <f>COUNTIF(U1336:Y1336,"J*")</f>
        <v>1</v>
      </c>
      <c r="S1336" s="1">
        <f>COUNTIF(U1336:Y1336,"AM*")</f>
        <v>1</v>
      </c>
      <c r="T1336" s="152"/>
      <c r="U1336" s="150" t="s">
        <v>8</v>
      </c>
      <c r="V1336" s="150" t="s">
        <v>1</v>
      </c>
      <c r="W1336" s="150" t="s">
        <v>8</v>
      </c>
      <c r="X1336" s="150" t="s">
        <v>8</v>
      </c>
      <c r="Y1336" s="150" t="s">
        <v>77</v>
      </c>
    </row>
    <row r="1337" spans="5:25" x14ac:dyDescent="0.25">
      <c r="E1337" s="2">
        <v>44434</v>
      </c>
      <c r="F1337" s="1">
        <f>COUNTIF(J1337:O1337,"M*")-COUNTIF(J1337:O1337,"MAL")</f>
        <v>3</v>
      </c>
      <c r="G1337" s="1">
        <f>COUNTIF(J1337:O1337,"J*")</f>
        <v>1</v>
      </c>
      <c r="H1337" s="1">
        <f>COUNTIF(J1337:O1337,"AM*")</f>
        <v>2</v>
      </c>
      <c r="I1337" s="289"/>
      <c r="J1337" s="150" t="s">
        <v>8</v>
      </c>
      <c r="K1337" s="150" t="s">
        <v>8</v>
      </c>
      <c r="L1337" s="150" t="s">
        <v>8</v>
      </c>
      <c r="M1337" s="150" t="s">
        <v>1</v>
      </c>
      <c r="N1337" s="150" t="s">
        <v>1</v>
      </c>
      <c r="O1337" s="150" t="s">
        <v>77</v>
      </c>
      <c r="P1337" s="298"/>
      <c r="Q1337" s="1">
        <f>COUNTIF(U1337:Y1337,"M*")-COUNTIF(U1337:Y1337,"MAL")</f>
        <v>3</v>
      </c>
      <c r="R1337" s="1">
        <f>COUNTIF(U1337:Y1337,"J*")</f>
        <v>1</v>
      </c>
      <c r="S1337" s="1">
        <f>COUNTIF(U1337:Y1337,"AM*")</f>
        <v>1</v>
      </c>
      <c r="T1337" s="152"/>
      <c r="U1337" s="150" t="s">
        <v>8</v>
      </c>
      <c r="V1337" s="150" t="s">
        <v>1</v>
      </c>
      <c r="W1337" s="150" t="s">
        <v>8</v>
      </c>
      <c r="X1337" s="150" t="s">
        <v>8</v>
      </c>
      <c r="Y1337" s="150" t="s">
        <v>77</v>
      </c>
    </row>
    <row r="1338" spans="5:25" x14ac:dyDescent="0.25">
      <c r="E1338" s="2">
        <v>44435</v>
      </c>
      <c r="F1338" s="1">
        <f>COUNTIF(J1338:O1338,"M*")-COUNTIF(J1338:O1338,"MAL")</f>
        <v>3</v>
      </c>
      <c r="G1338" s="1">
        <f>COUNTIF(J1338:O1338,"J*")</f>
        <v>1</v>
      </c>
      <c r="H1338" s="1">
        <f>COUNTIF(J1338:O1338,"AM*")</f>
        <v>2</v>
      </c>
      <c r="I1338" s="289"/>
      <c r="J1338" s="150" t="s">
        <v>8</v>
      </c>
      <c r="K1338" s="150" t="s">
        <v>8</v>
      </c>
      <c r="L1338" s="150" t="s">
        <v>8</v>
      </c>
      <c r="M1338" s="150" t="s">
        <v>1</v>
      </c>
      <c r="N1338" s="150" t="s">
        <v>1</v>
      </c>
      <c r="O1338" s="150" t="s">
        <v>77</v>
      </c>
      <c r="P1338" s="298"/>
      <c r="Q1338" s="1">
        <f>COUNTIF(U1338:Y1338,"M*")-COUNTIF(U1338:Y1338,"MAL")</f>
        <v>3</v>
      </c>
      <c r="R1338" s="1">
        <f>COUNTIF(U1338:Y1338,"J*")</f>
        <v>1</v>
      </c>
      <c r="S1338" s="1">
        <f>COUNTIF(U1338:Y1338,"AM*")</f>
        <v>1</v>
      </c>
      <c r="T1338" s="152"/>
      <c r="U1338" s="150" t="s">
        <v>8</v>
      </c>
      <c r="V1338" s="150" t="s">
        <v>1</v>
      </c>
      <c r="W1338" s="150" t="s">
        <v>8</v>
      </c>
      <c r="X1338" s="150" t="s">
        <v>8</v>
      </c>
      <c r="Y1338" s="150" t="s">
        <v>77</v>
      </c>
    </row>
    <row r="1339" spans="5:25" x14ac:dyDescent="0.25">
      <c r="E1339" s="2">
        <v>44436</v>
      </c>
      <c r="I1339" s="290"/>
      <c r="P1339" s="291"/>
    </row>
    <row r="1340" spans="5:25" x14ac:dyDescent="0.25">
      <c r="E1340" s="2">
        <v>44437</v>
      </c>
      <c r="I1340" s="290"/>
      <c r="P1340" s="291"/>
    </row>
    <row r="1341" spans="5:25" x14ac:dyDescent="0.25">
      <c r="E1341" s="2">
        <v>44438</v>
      </c>
      <c r="F1341" s="1">
        <f>COUNTIF(J1341:O1341,"M*")-COUNTIF(J1341:O1341,"MAL")</f>
        <v>3</v>
      </c>
      <c r="G1341" s="1">
        <f>COUNTIF(J1341:O1341,"J*")</f>
        <v>1</v>
      </c>
      <c r="H1341" s="1">
        <f>COUNTIF(J1341:O1341,"AM*")</f>
        <v>2</v>
      </c>
      <c r="I1341" s="290"/>
      <c r="J1341" s="150" t="s">
        <v>77</v>
      </c>
      <c r="K1341" s="150" t="s">
        <v>8</v>
      </c>
      <c r="L1341" s="150" t="s">
        <v>8</v>
      </c>
      <c r="M1341" s="150" t="s">
        <v>8</v>
      </c>
      <c r="N1341" s="150" t="s">
        <v>1</v>
      </c>
      <c r="O1341" s="150" t="s">
        <v>1</v>
      </c>
      <c r="P1341" s="292" t="s">
        <v>59</v>
      </c>
      <c r="Q1341" s="1">
        <f>COUNTIF(U1341:Y1341,"M*")-COUNTIF(U1341:Y1341,"MAL")</f>
        <v>3</v>
      </c>
      <c r="R1341" s="1">
        <f>COUNTIF(U1341:Y1341,"J*")</f>
        <v>1</v>
      </c>
      <c r="S1341" s="1">
        <f>COUNTIF(U1341:Y1341,"AM*")</f>
        <v>1</v>
      </c>
      <c r="T1341" s="152"/>
      <c r="U1341" s="150" t="s">
        <v>8</v>
      </c>
      <c r="V1341" s="150" t="s">
        <v>1</v>
      </c>
      <c r="W1341" s="150" t="s">
        <v>8</v>
      </c>
      <c r="X1341" s="150" t="s">
        <v>8</v>
      </c>
      <c r="Y1341" s="150" t="s">
        <v>77</v>
      </c>
    </row>
    <row r="1342" spans="5:25" x14ac:dyDescent="0.25">
      <c r="E1342" s="2">
        <v>44439</v>
      </c>
      <c r="F1342" s="1">
        <f>COUNTIF(J1342:O1342,"M*")-COUNTIF(J1342:O1342,"MAL")</f>
        <v>3</v>
      </c>
      <c r="G1342" s="1">
        <f>COUNTIF(J1342:O1342,"J*")</f>
        <v>1</v>
      </c>
      <c r="H1342" s="1">
        <f>COUNTIF(J1342:O1342,"AM*")</f>
        <v>2</v>
      </c>
      <c r="I1342" s="290"/>
      <c r="J1342" s="150" t="s">
        <v>77</v>
      </c>
      <c r="K1342" s="150" t="s">
        <v>8</v>
      </c>
      <c r="L1342" s="150" t="s">
        <v>8</v>
      </c>
      <c r="M1342" s="150" t="s">
        <v>8</v>
      </c>
      <c r="N1342" s="150" t="s">
        <v>1</v>
      </c>
      <c r="O1342" s="150" t="s">
        <v>1</v>
      </c>
      <c r="P1342" s="297">
        <f>P1335+1</f>
        <v>35</v>
      </c>
      <c r="Q1342" s="1">
        <f>COUNTIF(U1342:Y1342,"M*")-COUNTIF(U1342:Y1342,"MAL")</f>
        <v>3</v>
      </c>
      <c r="R1342" s="1">
        <f>COUNTIF(U1342:Y1342,"J*")</f>
        <v>1</v>
      </c>
      <c r="S1342" s="1">
        <f>COUNTIF(U1342:Y1342,"AM*")</f>
        <v>1</v>
      </c>
      <c r="T1342" s="152"/>
      <c r="U1342" s="150" t="s">
        <v>8</v>
      </c>
      <c r="V1342" s="150" t="s">
        <v>1</v>
      </c>
      <c r="W1342" s="150" t="s">
        <v>8</v>
      </c>
      <c r="X1342" s="150" t="s">
        <v>8</v>
      </c>
      <c r="Y1342" s="150" t="s">
        <v>77</v>
      </c>
    </row>
    <row r="1343" spans="5:25" x14ac:dyDescent="0.25">
      <c r="E1343" s="2">
        <v>44440</v>
      </c>
      <c r="F1343" s="1">
        <f>COUNTIF(J1343:O1343,"M*")-COUNTIF(J1343:O1343,"MAL")</f>
        <v>3</v>
      </c>
      <c r="G1343" s="1">
        <f>COUNTIF(J1343:O1343,"J*")</f>
        <v>1</v>
      </c>
      <c r="H1343" s="1">
        <f>COUNTIF(J1343:O1343,"AM*")</f>
        <v>2</v>
      </c>
      <c r="I1343" s="152"/>
      <c r="J1343" s="150" t="s">
        <v>77</v>
      </c>
      <c r="K1343" s="150" t="s">
        <v>8</v>
      </c>
      <c r="L1343" s="150" t="s">
        <v>8</v>
      </c>
      <c r="M1343" s="150" t="s">
        <v>8</v>
      </c>
      <c r="N1343" s="150" t="s">
        <v>1</v>
      </c>
      <c r="O1343" s="150" t="s">
        <v>1</v>
      </c>
      <c r="P1343" s="297"/>
      <c r="Q1343" s="1">
        <f>COUNTIF(U1343:Y1343,"M*")-COUNTIF(U1343:Y1343,"MAL")</f>
        <v>3</v>
      </c>
      <c r="R1343" s="1">
        <f>COUNTIF(U1343:Y1343,"J*")</f>
        <v>1</v>
      </c>
      <c r="S1343" s="1">
        <f>COUNTIF(U1343:Y1343,"AM*")</f>
        <v>1</v>
      </c>
      <c r="T1343" s="152"/>
      <c r="U1343" s="150" t="s">
        <v>8</v>
      </c>
      <c r="V1343" s="150" t="s">
        <v>1</v>
      </c>
      <c r="W1343" s="150" t="s">
        <v>8</v>
      </c>
      <c r="X1343" s="150" t="s">
        <v>8</v>
      </c>
      <c r="Y1343" s="150" t="s">
        <v>77</v>
      </c>
    </row>
    <row r="1344" spans="5:25" x14ac:dyDescent="0.25">
      <c r="E1344" s="2">
        <v>44441</v>
      </c>
      <c r="F1344" s="1">
        <f>COUNTIF(J1344:O1344,"M*")-COUNTIF(J1344:O1344,"MAL")</f>
        <v>3</v>
      </c>
      <c r="G1344" s="1">
        <f>COUNTIF(J1344:O1344,"J*")</f>
        <v>1</v>
      </c>
      <c r="H1344" s="1">
        <f>COUNTIF(J1344:O1344,"AM*")</f>
        <v>2</v>
      </c>
      <c r="I1344" s="152"/>
      <c r="J1344" s="150" t="s">
        <v>77</v>
      </c>
      <c r="K1344" s="150" t="s">
        <v>8</v>
      </c>
      <c r="L1344" s="150" t="s">
        <v>8</v>
      </c>
      <c r="M1344" s="150" t="s">
        <v>8</v>
      </c>
      <c r="N1344" s="150" t="s">
        <v>1</v>
      </c>
      <c r="O1344" s="150" t="s">
        <v>1</v>
      </c>
      <c r="P1344" s="298"/>
      <c r="Q1344" s="1">
        <f>COUNTIF(U1344:Y1344,"M*")-COUNTIF(U1344:Y1344,"MAL")</f>
        <v>3</v>
      </c>
      <c r="R1344" s="1">
        <f>COUNTIF(U1344:Y1344,"J*")</f>
        <v>1</v>
      </c>
      <c r="S1344" s="1">
        <f>COUNTIF(U1344:Y1344,"AM*")</f>
        <v>1</v>
      </c>
      <c r="T1344" s="152"/>
      <c r="U1344" s="150" t="s">
        <v>8</v>
      </c>
      <c r="V1344" s="150" t="s">
        <v>1</v>
      </c>
      <c r="W1344" s="150" t="s">
        <v>8</v>
      </c>
      <c r="X1344" s="150" t="s">
        <v>8</v>
      </c>
      <c r="Y1344" s="150" t="s">
        <v>77</v>
      </c>
    </row>
    <row r="1345" spans="5:25" x14ac:dyDescent="0.25">
      <c r="E1345" s="2">
        <v>44442</v>
      </c>
      <c r="F1345" s="1">
        <f>COUNTIF(J1345:O1345,"M*")-COUNTIF(J1345:O1345,"MAL")</f>
        <v>3</v>
      </c>
      <c r="G1345" s="1">
        <f>COUNTIF(J1345:O1345,"J*")</f>
        <v>1</v>
      </c>
      <c r="H1345" s="1">
        <f>COUNTIF(J1345:O1345,"AM*")</f>
        <v>2</v>
      </c>
      <c r="I1345" s="152"/>
      <c r="J1345" s="150" t="s">
        <v>77</v>
      </c>
      <c r="K1345" s="150" t="s">
        <v>8</v>
      </c>
      <c r="L1345" s="150" t="s">
        <v>8</v>
      </c>
      <c r="M1345" s="150" t="s">
        <v>8</v>
      </c>
      <c r="N1345" s="150" t="s">
        <v>1</v>
      </c>
      <c r="O1345" s="150" t="s">
        <v>1</v>
      </c>
      <c r="P1345" s="298"/>
      <c r="Q1345" s="1">
        <f>COUNTIF(U1345:Y1345,"M*")-COUNTIF(U1345:Y1345,"MAL")</f>
        <v>3</v>
      </c>
      <c r="R1345" s="1">
        <f>COUNTIF(U1345:Y1345,"J*")</f>
        <v>1</v>
      </c>
      <c r="S1345" s="1">
        <f>COUNTIF(U1345:Y1345,"AM*")</f>
        <v>1</v>
      </c>
      <c r="T1345" s="152"/>
      <c r="U1345" s="150" t="s">
        <v>8</v>
      </c>
      <c r="V1345" s="150" t="s">
        <v>1</v>
      </c>
      <c r="W1345" s="150" t="s">
        <v>8</v>
      </c>
      <c r="X1345" s="150" t="s">
        <v>8</v>
      </c>
      <c r="Y1345" s="150" t="s">
        <v>77</v>
      </c>
    </row>
    <row r="1346" spans="5:25" x14ac:dyDescent="0.25">
      <c r="E1346" s="2">
        <v>44443</v>
      </c>
      <c r="P1346" s="291"/>
    </row>
    <row r="1347" spans="5:25" x14ac:dyDescent="0.25">
      <c r="E1347" s="2">
        <v>44444</v>
      </c>
      <c r="P1347" s="291"/>
    </row>
    <row r="1348" spans="5:25" x14ac:dyDescent="0.25">
      <c r="E1348" s="2">
        <v>44445</v>
      </c>
      <c r="F1348" s="1">
        <f>COUNTIF(J1348:O1348,"M*")-COUNTIF(J1348:O1348,"MAL")</f>
        <v>3</v>
      </c>
      <c r="G1348" s="1">
        <f>COUNTIF(J1348:O1348,"J*")</f>
        <v>1</v>
      </c>
      <c r="H1348" s="1">
        <f>COUNTIF(J1348:O1348,"AM*")</f>
        <v>2</v>
      </c>
      <c r="I1348" s="152"/>
      <c r="J1348" s="150" t="s">
        <v>1</v>
      </c>
      <c r="K1348" s="150" t="s">
        <v>77</v>
      </c>
      <c r="L1348" s="150" t="s">
        <v>8</v>
      </c>
      <c r="M1348" s="150" t="s">
        <v>8</v>
      </c>
      <c r="N1348" s="150" t="s">
        <v>8</v>
      </c>
      <c r="O1348" s="150" t="s">
        <v>1</v>
      </c>
      <c r="P1348" s="292" t="s">
        <v>59</v>
      </c>
      <c r="Q1348" s="1">
        <f>COUNTIF(U1348:Y1348,"M*")-COUNTIF(U1348:Y1348,"MAL")</f>
        <v>3</v>
      </c>
      <c r="R1348" s="1">
        <f>COUNTIF(U1348:Y1348,"J*")</f>
        <v>1</v>
      </c>
      <c r="S1348" s="1">
        <f>COUNTIF(U1348:Y1348,"AM*")</f>
        <v>1</v>
      </c>
      <c r="T1348" s="152"/>
      <c r="U1348" s="150" t="s">
        <v>8</v>
      </c>
      <c r="V1348" s="150" t="s">
        <v>1</v>
      </c>
      <c r="W1348" s="150" t="s">
        <v>8</v>
      </c>
      <c r="X1348" s="150" t="s">
        <v>8</v>
      </c>
      <c r="Y1348" s="150" t="s">
        <v>77</v>
      </c>
    </row>
    <row r="1349" spans="5:25" x14ac:dyDescent="0.25">
      <c r="E1349" s="2">
        <v>44446</v>
      </c>
      <c r="F1349" s="1">
        <f>COUNTIF(J1349:O1349,"M*")-COUNTIF(J1349:O1349,"MAL")</f>
        <v>3</v>
      </c>
      <c r="G1349" s="1">
        <f>COUNTIF(J1349:O1349,"J*")</f>
        <v>1</v>
      </c>
      <c r="H1349" s="1">
        <f>COUNTIF(J1349:O1349,"AM*")</f>
        <v>2</v>
      </c>
      <c r="I1349" s="152"/>
      <c r="J1349" s="150" t="s">
        <v>1</v>
      </c>
      <c r="K1349" s="150" t="s">
        <v>77</v>
      </c>
      <c r="L1349" s="150" t="s">
        <v>8</v>
      </c>
      <c r="M1349" s="150" t="s">
        <v>8</v>
      </c>
      <c r="N1349" s="150" t="s">
        <v>8</v>
      </c>
      <c r="O1349" s="150" t="s">
        <v>1</v>
      </c>
      <c r="P1349" s="297">
        <f>P1342+1</f>
        <v>36</v>
      </c>
      <c r="Q1349" s="1">
        <f>COUNTIF(U1349:Y1349,"M*")-COUNTIF(U1349:Y1349,"MAL")</f>
        <v>3</v>
      </c>
      <c r="R1349" s="1">
        <f>COUNTIF(U1349:Y1349,"J*")</f>
        <v>1</v>
      </c>
      <c r="S1349" s="1">
        <f>COUNTIF(U1349:Y1349,"AM*")</f>
        <v>1</v>
      </c>
      <c r="T1349" s="152"/>
      <c r="U1349" s="150" t="s">
        <v>8</v>
      </c>
      <c r="V1349" s="150" t="s">
        <v>1</v>
      </c>
      <c r="W1349" s="150" t="s">
        <v>8</v>
      </c>
      <c r="X1349" s="150" t="s">
        <v>8</v>
      </c>
      <c r="Y1349" s="150" t="s">
        <v>77</v>
      </c>
    </row>
    <row r="1350" spans="5:25" x14ac:dyDescent="0.25">
      <c r="E1350" s="2">
        <v>44447</v>
      </c>
      <c r="F1350" s="1">
        <f>COUNTIF(J1350:O1350,"M*")-COUNTIF(J1350:O1350,"MAL")</f>
        <v>3</v>
      </c>
      <c r="G1350" s="1">
        <f>COUNTIF(J1350:O1350,"J*")</f>
        <v>1</v>
      </c>
      <c r="H1350" s="1">
        <f>COUNTIF(J1350:O1350,"AM*")</f>
        <v>2</v>
      </c>
      <c r="I1350" s="152"/>
      <c r="J1350" s="150" t="s">
        <v>1</v>
      </c>
      <c r="K1350" s="150" t="s">
        <v>77</v>
      </c>
      <c r="L1350" s="150" t="s">
        <v>8</v>
      </c>
      <c r="M1350" s="150" t="s">
        <v>8</v>
      </c>
      <c r="N1350" s="150" t="s">
        <v>8</v>
      </c>
      <c r="O1350" s="150" t="s">
        <v>1</v>
      </c>
      <c r="P1350" s="297"/>
      <c r="Q1350" s="1">
        <f>COUNTIF(U1350:Y1350,"M*")-COUNTIF(U1350:Y1350,"MAL")</f>
        <v>3</v>
      </c>
      <c r="R1350" s="1">
        <f>COUNTIF(U1350:Y1350,"J*")</f>
        <v>1</v>
      </c>
      <c r="S1350" s="1">
        <f>COUNTIF(U1350:Y1350,"AM*")</f>
        <v>1</v>
      </c>
      <c r="T1350" s="152"/>
      <c r="U1350" s="150" t="s">
        <v>8</v>
      </c>
      <c r="V1350" s="150" t="s">
        <v>1</v>
      </c>
      <c r="W1350" s="150" t="s">
        <v>8</v>
      </c>
      <c r="X1350" s="150" t="s">
        <v>8</v>
      </c>
      <c r="Y1350" s="150" t="s">
        <v>77</v>
      </c>
    </row>
    <row r="1351" spans="5:25" x14ac:dyDescent="0.25">
      <c r="E1351" s="2">
        <v>44448</v>
      </c>
      <c r="F1351" s="1">
        <f>COUNTIF(J1351:O1351,"M*")-COUNTIF(J1351:O1351,"MAL")</f>
        <v>3</v>
      </c>
      <c r="G1351" s="1">
        <f>COUNTIF(J1351:O1351,"J*")</f>
        <v>1</v>
      </c>
      <c r="H1351" s="1">
        <f>COUNTIF(J1351:O1351,"AM*")</f>
        <v>2</v>
      </c>
      <c r="I1351" s="152"/>
      <c r="J1351" s="150" t="s">
        <v>1</v>
      </c>
      <c r="K1351" s="150" t="s">
        <v>77</v>
      </c>
      <c r="L1351" s="150" t="s">
        <v>8</v>
      </c>
      <c r="M1351" s="150" t="s">
        <v>8</v>
      </c>
      <c r="N1351" s="150" t="s">
        <v>8</v>
      </c>
      <c r="O1351" s="150" t="s">
        <v>1</v>
      </c>
      <c r="P1351" s="298"/>
      <c r="Q1351" s="1">
        <f>COUNTIF(U1351:Y1351,"M*")-COUNTIF(U1351:Y1351,"MAL")</f>
        <v>3</v>
      </c>
      <c r="R1351" s="1">
        <f>COUNTIF(U1351:Y1351,"J*")</f>
        <v>1</v>
      </c>
      <c r="S1351" s="1">
        <f>COUNTIF(U1351:Y1351,"AM*")</f>
        <v>1</v>
      </c>
      <c r="T1351" s="152"/>
      <c r="U1351" s="150" t="s">
        <v>8</v>
      </c>
      <c r="V1351" s="150" t="s">
        <v>1</v>
      </c>
      <c r="W1351" s="150" t="s">
        <v>8</v>
      </c>
      <c r="X1351" s="150" t="s">
        <v>8</v>
      </c>
      <c r="Y1351" s="150" t="s">
        <v>77</v>
      </c>
    </row>
    <row r="1352" spans="5:25" x14ac:dyDescent="0.25">
      <c r="E1352" s="2">
        <v>44449</v>
      </c>
      <c r="F1352" s="1">
        <f>COUNTIF(J1352:O1352,"M*")-COUNTIF(J1352:O1352,"MAL")</f>
        <v>3</v>
      </c>
      <c r="G1352" s="1">
        <f>COUNTIF(J1352:O1352,"J*")</f>
        <v>1</v>
      </c>
      <c r="H1352" s="1">
        <f>COUNTIF(J1352:O1352,"AM*")</f>
        <v>2</v>
      </c>
      <c r="I1352" s="152"/>
      <c r="J1352" s="150" t="s">
        <v>1</v>
      </c>
      <c r="K1352" s="150" t="s">
        <v>77</v>
      </c>
      <c r="L1352" s="150" t="s">
        <v>8</v>
      </c>
      <c r="M1352" s="150" t="s">
        <v>8</v>
      </c>
      <c r="N1352" s="150" t="s">
        <v>8</v>
      </c>
      <c r="O1352" s="150" t="s">
        <v>1</v>
      </c>
      <c r="P1352" s="298"/>
      <c r="Q1352" s="1">
        <f>COUNTIF(U1352:Y1352,"M*")-COUNTIF(U1352:Y1352,"MAL")</f>
        <v>3</v>
      </c>
      <c r="R1352" s="1">
        <f>COUNTIF(U1352:Y1352,"J*")</f>
        <v>1</v>
      </c>
      <c r="S1352" s="1">
        <f>COUNTIF(U1352:Y1352,"AM*")</f>
        <v>1</v>
      </c>
      <c r="T1352" s="152"/>
      <c r="U1352" s="150" t="s">
        <v>8</v>
      </c>
      <c r="V1352" s="150" t="s">
        <v>1</v>
      </c>
      <c r="W1352" s="150" t="s">
        <v>8</v>
      </c>
      <c r="X1352" s="150" t="s">
        <v>8</v>
      </c>
      <c r="Y1352" s="150" t="s">
        <v>77</v>
      </c>
    </row>
    <row r="1353" spans="5:25" x14ac:dyDescent="0.25">
      <c r="E1353" s="2">
        <v>44450</v>
      </c>
      <c r="P1353" s="291"/>
    </row>
    <row r="1354" spans="5:25" x14ac:dyDescent="0.25">
      <c r="E1354" s="2">
        <v>44451</v>
      </c>
      <c r="P1354" s="291"/>
    </row>
    <row r="1355" spans="5:25" x14ac:dyDescent="0.25">
      <c r="E1355" s="2">
        <v>44452</v>
      </c>
      <c r="F1355" s="1">
        <f>COUNTIF(J1355:O1355,"M*")-COUNTIF(J1355:O1355,"MAL")</f>
        <v>3</v>
      </c>
      <c r="G1355" s="1">
        <f>COUNTIF(J1355:O1355,"J*")</f>
        <v>1</v>
      </c>
      <c r="H1355" s="1">
        <f>COUNTIF(J1355:O1355,"AM*")</f>
        <v>2</v>
      </c>
      <c r="I1355" s="152"/>
      <c r="J1355" s="150" t="s">
        <v>1</v>
      </c>
      <c r="K1355" s="150" t="s">
        <v>1</v>
      </c>
      <c r="L1355" s="150" t="s">
        <v>77</v>
      </c>
      <c r="M1355" s="150" t="s">
        <v>8</v>
      </c>
      <c r="N1355" s="150" t="s">
        <v>8</v>
      </c>
      <c r="O1355" s="150" t="s">
        <v>8</v>
      </c>
      <c r="P1355" s="292" t="s">
        <v>59</v>
      </c>
      <c r="Q1355" s="1">
        <f>COUNTIF(U1355:Y1355,"M*")-COUNTIF(U1355:Y1355,"MAL")</f>
        <v>3</v>
      </c>
      <c r="R1355" s="1">
        <f>COUNTIF(U1355:Y1355,"J*")</f>
        <v>1</v>
      </c>
      <c r="S1355" s="1">
        <f>COUNTIF(U1355:Y1355,"AM*")</f>
        <v>1</v>
      </c>
      <c r="T1355" s="152"/>
      <c r="U1355" s="150" t="s">
        <v>8</v>
      </c>
      <c r="V1355" s="150" t="s">
        <v>1</v>
      </c>
      <c r="W1355" s="150" t="s">
        <v>8</v>
      </c>
      <c r="X1355" s="150" t="s">
        <v>8</v>
      </c>
      <c r="Y1355" s="150" t="s">
        <v>77</v>
      </c>
    </row>
    <row r="1356" spans="5:25" x14ac:dyDescent="0.25">
      <c r="E1356" s="2">
        <v>44453</v>
      </c>
      <c r="F1356" s="1">
        <f>COUNTIF(J1356:O1356,"M*")-COUNTIF(J1356:O1356,"MAL")</f>
        <v>3</v>
      </c>
      <c r="G1356" s="1">
        <f>COUNTIF(J1356:O1356,"J*")</f>
        <v>1</v>
      </c>
      <c r="H1356" s="1">
        <f>COUNTIF(J1356:O1356,"AM*")</f>
        <v>2</v>
      </c>
      <c r="I1356" s="152"/>
      <c r="J1356" s="150" t="s">
        <v>1</v>
      </c>
      <c r="K1356" s="150" t="s">
        <v>1</v>
      </c>
      <c r="L1356" s="150" t="s">
        <v>77</v>
      </c>
      <c r="M1356" s="150" t="s">
        <v>8</v>
      </c>
      <c r="N1356" s="150" t="s">
        <v>8</v>
      </c>
      <c r="O1356" s="150" t="s">
        <v>8</v>
      </c>
      <c r="P1356" s="297">
        <f>P1349+1</f>
        <v>37</v>
      </c>
      <c r="Q1356" s="1">
        <f>COUNTIF(U1356:Y1356,"M*")-COUNTIF(U1356:Y1356,"MAL")</f>
        <v>3</v>
      </c>
      <c r="R1356" s="1">
        <f>COUNTIF(U1356:Y1356,"J*")</f>
        <v>1</v>
      </c>
      <c r="S1356" s="1">
        <f>COUNTIF(U1356:Y1356,"AM*")</f>
        <v>1</v>
      </c>
      <c r="T1356" s="152"/>
      <c r="U1356" s="150" t="s">
        <v>8</v>
      </c>
      <c r="V1356" s="150" t="s">
        <v>1</v>
      </c>
      <c r="W1356" s="150" t="s">
        <v>8</v>
      </c>
      <c r="X1356" s="150" t="s">
        <v>8</v>
      </c>
      <c r="Y1356" s="150" t="s">
        <v>77</v>
      </c>
    </row>
    <row r="1357" spans="5:25" x14ac:dyDescent="0.25">
      <c r="E1357" s="2">
        <v>44454</v>
      </c>
      <c r="F1357" s="1">
        <f>COUNTIF(J1357:O1357,"M*")-COUNTIF(J1357:O1357,"MAL")</f>
        <v>3</v>
      </c>
      <c r="G1357" s="1">
        <f>COUNTIF(J1357:O1357,"J*")</f>
        <v>1</v>
      </c>
      <c r="H1357" s="1">
        <f>COUNTIF(J1357:O1357,"AM*")</f>
        <v>2</v>
      </c>
      <c r="I1357" s="152"/>
      <c r="J1357" s="150" t="s">
        <v>1</v>
      </c>
      <c r="K1357" s="150" t="s">
        <v>1</v>
      </c>
      <c r="L1357" s="150" t="s">
        <v>77</v>
      </c>
      <c r="M1357" s="150" t="s">
        <v>8</v>
      </c>
      <c r="N1357" s="150" t="s">
        <v>8</v>
      </c>
      <c r="O1357" s="150" t="s">
        <v>8</v>
      </c>
      <c r="P1357" s="297"/>
      <c r="Q1357" s="1">
        <f>COUNTIF(U1357:Y1357,"M*")-COUNTIF(U1357:Y1357,"MAL")</f>
        <v>3</v>
      </c>
      <c r="R1357" s="1">
        <f>COUNTIF(U1357:Y1357,"J*")</f>
        <v>1</v>
      </c>
      <c r="S1357" s="1">
        <f>COUNTIF(U1357:Y1357,"AM*")</f>
        <v>1</v>
      </c>
      <c r="T1357" s="152"/>
      <c r="U1357" s="150" t="s">
        <v>8</v>
      </c>
      <c r="V1357" s="150" t="s">
        <v>1</v>
      </c>
      <c r="W1357" s="150" t="s">
        <v>8</v>
      </c>
      <c r="X1357" s="150" t="s">
        <v>8</v>
      </c>
      <c r="Y1357" s="150" t="s">
        <v>77</v>
      </c>
    </row>
    <row r="1358" spans="5:25" x14ac:dyDescent="0.25">
      <c r="E1358" s="2">
        <v>44455</v>
      </c>
      <c r="F1358" s="1">
        <f>COUNTIF(J1358:O1358,"M*")-COUNTIF(J1358:O1358,"MAL")</f>
        <v>3</v>
      </c>
      <c r="G1358" s="1">
        <f>COUNTIF(J1358:O1358,"J*")</f>
        <v>1</v>
      </c>
      <c r="H1358" s="1">
        <f>COUNTIF(J1358:O1358,"AM*")</f>
        <v>2</v>
      </c>
      <c r="I1358" s="152"/>
      <c r="J1358" s="150" t="s">
        <v>1</v>
      </c>
      <c r="K1358" s="150" t="s">
        <v>1</v>
      </c>
      <c r="L1358" s="150" t="s">
        <v>77</v>
      </c>
      <c r="M1358" s="150" t="s">
        <v>8</v>
      </c>
      <c r="N1358" s="150" t="s">
        <v>8</v>
      </c>
      <c r="O1358" s="150" t="s">
        <v>8</v>
      </c>
      <c r="P1358" s="298"/>
      <c r="Q1358" s="1">
        <f>COUNTIF(U1358:Y1358,"M*")-COUNTIF(U1358:Y1358,"MAL")</f>
        <v>3</v>
      </c>
      <c r="R1358" s="1">
        <f>COUNTIF(U1358:Y1358,"J*")</f>
        <v>1</v>
      </c>
      <c r="S1358" s="1">
        <f>COUNTIF(U1358:Y1358,"AM*")</f>
        <v>1</v>
      </c>
      <c r="T1358" s="152"/>
      <c r="U1358" s="150" t="s">
        <v>8</v>
      </c>
      <c r="V1358" s="150" t="s">
        <v>1</v>
      </c>
      <c r="W1358" s="150" t="s">
        <v>8</v>
      </c>
      <c r="X1358" s="150" t="s">
        <v>8</v>
      </c>
      <c r="Y1358" s="150" t="s">
        <v>77</v>
      </c>
    </row>
    <row r="1359" spans="5:25" x14ac:dyDescent="0.25">
      <c r="E1359" s="2">
        <v>44456</v>
      </c>
      <c r="F1359" s="1">
        <f>COUNTIF(J1359:O1359,"M*")-COUNTIF(J1359:O1359,"MAL")</f>
        <v>3</v>
      </c>
      <c r="G1359" s="1">
        <f>COUNTIF(J1359:O1359,"J*")</f>
        <v>1</v>
      </c>
      <c r="H1359" s="1">
        <f>COUNTIF(J1359:O1359,"AM*")</f>
        <v>2</v>
      </c>
      <c r="I1359" s="152"/>
      <c r="J1359" s="150" t="s">
        <v>1</v>
      </c>
      <c r="K1359" s="150" t="s">
        <v>1</v>
      </c>
      <c r="L1359" s="150" t="s">
        <v>77</v>
      </c>
      <c r="M1359" s="150" t="s">
        <v>8</v>
      </c>
      <c r="N1359" s="150" t="s">
        <v>8</v>
      </c>
      <c r="O1359" s="150" t="s">
        <v>8</v>
      </c>
      <c r="P1359" s="298"/>
      <c r="Q1359" s="1">
        <f>COUNTIF(U1359:Y1359,"M*")-COUNTIF(U1359:Y1359,"MAL")</f>
        <v>3</v>
      </c>
      <c r="R1359" s="1">
        <f>COUNTIF(U1359:Y1359,"J*")</f>
        <v>1</v>
      </c>
      <c r="S1359" s="1">
        <f>COUNTIF(U1359:Y1359,"AM*")</f>
        <v>1</v>
      </c>
      <c r="T1359" s="152"/>
      <c r="U1359" s="150" t="s">
        <v>8</v>
      </c>
      <c r="V1359" s="150" t="s">
        <v>1</v>
      </c>
      <c r="W1359" s="150" t="s">
        <v>8</v>
      </c>
      <c r="X1359" s="150" t="s">
        <v>8</v>
      </c>
      <c r="Y1359" s="150" t="s">
        <v>77</v>
      </c>
    </row>
    <row r="1360" spans="5:25" x14ac:dyDescent="0.25">
      <c r="E1360" s="2">
        <v>44457</v>
      </c>
      <c r="P1360" s="291"/>
    </row>
    <row r="1361" spans="5:25" x14ac:dyDescent="0.25">
      <c r="E1361" s="2">
        <v>44458</v>
      </c>
      <c r="P1361" s="291"/>
    </row>
    <row r="1362" spans="5:25" x14ac:dyDescent="0.25">
      <c r="E1362" s="2">
        <v>44459</v>
      </c>
      <c r="F1362" s="1">
        <f>COUNTIF(J1362:O1362,"M*")-COUNTIF(J1362:O1362,"MAL")</f>
        <v>3</v>
      </c>
      <c r="G1362" s="1">
        <f>COUNTIF(J1362:O1362,"J*")</f>
        <v>1</v>
      </c>
      <c r="H1362" s="1">
        <f>COUNTIF(J1362:O1362,"AM*")</f>
        <v>2</v>
      </c>
      <c r="I1362" s="152"/>
      <c r="J1362" s="150" t="s">
        <v>8</v>
      </c>
      <c r="K1362" s="150" t="s">
        <v>1</v>
      </c>
      <c r="L1362" s="150" t="s">
        <v>1</v>
      </c>
      <c r="M1362" s="150" t="s">
        <v>77</v>
      </c>
      <c r="N1362" s="150" t="s">
        <v>8</v>
      </c>
      <c r="O1362" s="150" t="s">
        <v>8</v>
      </c>
      <c r="P1362" s="292" t="s">
        <v>59</v>
      </c>
      <c r="Q1362" s="1">
        <f>COUNTIF(U1362:Y1362,"M*")-COUNTIF(U1362:Y1362,"MAL")</f>
        <v>3</v>
      </c>
      <c r="R1362" s="1">
        <f>COUNTIF(U1362:Y1362,"J*")</f>
        <v>1</v>
      </c>
      <c r="S1362" s="1">
        <f>COUNTIF(U1362:Y1362,"AM*")</f>
        <v>1</v>
      </c>
      <c r="T1362" s="152"/>
      <c r="U1362" s="150" t="s">
        <v>8</v>
      </c>
      <c r="V1362" s="150" t="s">
        <v>1</v>
      </c>
      <c r="W1362" s="150" t="s">
        <v>8</v>
      </c>
      <c r="X1362" s="150" t="s">
        <v>8</v>
      </c>
      <c r="Y1362" s="150" t="s">
        <v>77</v>
      </c>
    </row>
    <row r="1363" spans="5:25" x14ac:dyDescent="0.25">
      <c r="E1363" s="2">
        <v>44460</v>
      </c>
      <c r="F1363" s="1">
        <f>COUNTIF(J1363:O1363,"M*")-COUNTIF(J1363:O1363,"MAL")</f>
        <v>3</v>
      </c>
      <c r="G1363" s="1">
        <f>COUNTIF(J1363:O1363,"J*")</f>
        <v>1</v>
      </c>
      <c r="H1363" s="1">
        <f>COUNTIF(J1363:O1363,"AM*")</f>
        <v>2</v>
      </c>
      <c r="I1363" s="152"/>
      <c r="J1363" s="150" t="s">
        <v>8</v>
      </c>
      <c r="K1363" s="150" t="s">
        <v>1</v>
      </c>
      <c r="L1363" s="150" t="s">
        <v>1</v>
      </c>
      <c r="M1363" s="150" t="s">
        <v>77</v>
      </c>
      <c r="N1363" s="150" t="s">
        <v>8</v>
      </c>
      <c r="O1363" s="150" t="s">
        <v>8</v>
      </c>
      <c r="P1363" s="297">
        <f>P1356+1</f>
        <v>38</v>
      </c>
      <c r="Q1363" s="1">
        <f>COUNTIF(U1363:Y1363,"M*")-COUNTIF(U1363:Y1363,"MAL")</f>
        <v>3</v>
      </c>
      <c r="R1363" s="1">
        <f>COUNTIF(U1363:Y1363,"J*")</f>
        <v>1</v>
      </c>
      <c r="S1363" s="1">
        <f>COUNTIF(U1363:Y1363,"AM*")</f>
        <v>1</v>
      </c>
      <c r="T1363" s="152"/>
      <c r="U1363" s="150" t="s">
        <v>8</v>
      </c>
      <c r="V1363" s="150" t="s">
        <v>1</v>
      </c>
      <c r="W1363" s="150" t="s">
        <v>8</v>
      </c>
      <c r="X1363" s="150" t="s">
        <v>8</v>
      </c>
      <c r="Y1363" s="150" t="s">
        <v>77</v>
      </c>
    </row>
    <row r="1364" spans="5:25" x14ac:dyDescent="0.25">
      <c r="E1364" s="2">
        <v>44461</v>
      </c>
      <c r="F1364" s="1">
        <f>COUNTIF(J1364:O1364,"M*")-COUNTIF(J1364:O1364,"MAL")</f>
        <v>3</v>
      </c>
      <c r="G1364" s="1">
        <f>COUNTIF(J1364:O1364,"J*")</f>
        <v>1</v>
      </c>
      <c r="H1364" s="1">
        <f>COUNTIF(J1364:O1364,"AM*")</f>
        <v>2</v>
      </c>
      <c r="I1364" s="152"/>
      <c r="J1364" s="150" t="s">
        <v>8</v>
      </c>
      <c r="K1364" s="150" t="s">
        <v>1</v>
      </c>
      <c r="L1364" s="150" t="s">
        <v>1</v>
      </c>
      <c r="M1364" s="150" t="s">
        <v>77</v>
      </c>
      <c r="N1364" s="150" t="s">
        <v>8</v>
      </c>
      <c r="O1364" s="150" t="s">
        <v>8</v>
      </c>
      <c r="P1364" s="297"/>
      <c r="Q1364" s="1">
        <f>COUNTIF(U1364:Y1364,"M*")-COUNTIF(U1364:Y1364,"MAL")</f>
        <v>3</v>
      </c>
      <c r="R1364" s="1">
        <f>COUNTIF(U1364:Y1364,"J*")</f>
        <v>1</v>
      </c>
      <c r="S1364" s="1">
        <f>COUNTIF(U1364:Y1364,"AM*")</f>
        <v>1</v>
      </c>
      <c r="T1364" s="152"/>
      <c r="U1364" s="150" t="s">
        <v>8</v>
      </c>
      <c r="V1364" s="150" t="s">
        <v>1</v>
      </c>
      <c r="W1364" s="150" t="s">
        <v>8</v>
      </c>
      <c r="X1364" s="150" t="s">
        <v>8</v>
      </c>
      <c r="Y1364" s="150" t="s">
        <v>77</v>
      </c>
    </row>
    <row r="1365" spans="5:25" x14ac:dyDescent="0.25">
      <c r="E1365" s="2">
        <v>44462</v>
      </c>
      <c r="F1365" s="1">
        <f>COUNTIF(J1365:O1365,"M*")-COUNTIF(J1365:O1365,"MAL")</f>
        <v>3</v>
      </c>
      <c r="G1365" s="1">
        <f>COUNTIF(J1365:O1365,"J*")</f>
        <v>1</v>
      </c>
      <c r="H1365" s="1">
        <f>COUNTIF(J1365:O1365,"AM*")</f>
        <v>2</v>
      </c>
      <c r="I1365" s="152"/>
      <c r="J1365" s="150" t="s">
        <v>8</v>
      </c>
      <c r="K1365" s="150" t="s">
        <v>1</v>
      </c>
      <c r="L1365" s="150" t="s">
        <v>1</v>
      </c>
      <c r="M1365" s="150" t="s">
        <v>77</v>
      </c>
      <c r="N1365" s="150" t="s">
        <v>8</v>
      </c>
      <c r="O1365" s="150" t="s">
        <v>8</v>
      </c>
      <c r="P1365" s="298"/>
      <c r="Q1365" s="1">
        <f>COUNTIF(U1365:Y1365,"M*")-COUNTIF(U1365:Y1365,"MAL")</f>
        <v>3</v>
      </c>
      <c r="R1365" s="1">
        <f>COUNTIF(U1365:Y1365,"J*")</f>
        <v>1</v>
      </c>
      <c r="S1365" s="1">
        <f>COUNTIF(U1365:Y1365,"AM*")</f>
        <v>1</v>
      </c>
      <c r="T1365" s="152"/>
      <c r="U1365" s="150" t="s">
        <v>8</v>
      </c>
      <c r="V1365" s="150" t="s">
        <v>1</v>
      </c>
      <c r="W1365" s="150" t="s">
        <v>8</v>
      </c>
      <c r="X1365" s="150" t="s">
        <v>8</v>
      </c>
      <c r="Y1365" s="150" t="s">
        <v>77</v>
      </c>
    </row>
    <row r="1366" spans="5:25" x14ac:dyDescent="0.25">
      <c r="E1366" s="2">
        <v>44463</v>
      </c>
      <c r="F1366" s="1">
        <f>COUNTIF(J1366:O1366,"M*")-COUNTIF(J1366:O1366,"MAL")</f>
        <v>3</v>
      </c>
      <c r="G1366" s="1">
        <f>COUNTIF(J1366:O1366,"J*")</f>
        <v>1</v>
      </c>
      <c r="H1366" s="1">
        <f>COUNTIF(J1366:O1366,"AM*")</f>
        <v>2</v>
      </c>
      <c r="I1366" s="152"/>
      <c r="J1366" s="150" t="s">
        <v>8</v>
      </c>
      <c r="K1366" s="150" t="s">
        <v>1</v>
      </c>
      <c r="L1366" s="150" t="s">
        <v>1</v>
      </c>
      <c r="M1366" s="150" t="s">
        <v>77</v>
      </c>
      <c r="N1366" s="150" t="s">
        <v>8</v>
      </c>
      <c r="O1366" s="150" t="s">
        <v>8</v>
      </c>
      <c r="P1366" s="298"/>
      <c r="Q1366" s="1">
        <f>COUNTIF(U1366:Y1366,"M*")-COUNTIF(U1366:Y1366,"MAL")</f>
        <v>3</v>
      </c>
      <c r="R1366" s="1">
        <f>COUNTIF(U1366:Y1366,"J*")</f>
        <v>1</v>
      </c>
      <c r="S1366" s="1">
        <f>COUNTIF(U1366:Y1366,"AM*")</f>
        <v>1</v>
      </c>
      <c r="T1366" s="152"/>
      <c r="U1366" s="150" t="s">
        <v>8</v>
      </c>
      <c r="V1366" s="150" t="s">
        <v>1</v>
      </c>
      <c r="W1366" s="150" t="s">
        <v>8</v>
      </c>
      <c r="X1366" s="150" t="s">
        <v>8</v>
      </c>
      <c r="Y1366" s="150" t="s">
        <v>77</v>
      </c>
    </row>
    <row r="1367" spans="5:25" x14ac:dyDescent="0.25">
      <c r="E1367" s="2">
        <v>44464</v>
      </c>
      <c r="P1367" s="291"/>
    </row>
    <row r="1368" spans="5:25" x14ac:dyDescent="0.25">
      <c r="E1368" s="2">
        <v>44465</v>
      </c>
      <c r="P1368" s="291"/>
    </row>
    <row r="1369" spans="5:25" x14ac:dyDescent="0.25">
      <c r="E1369" s="2">
        <v>44466</v>
      </c>
      <c r="F1369" s="1">
        <f>COUNTIF(J1369:O1369,"M*")-COUNTIF(J1369:O1369,"MAL")</f>
        <v>3</v>
      </c>
      <c r="G1369" s="1">
        <f>COUNTIF(J1369:O1369,"J*")</f>
        <v>1</v>
      </c>
      <c r="H1369" s="1">
        <f>COUNTIF(J1369:O1369,"AM*")</f>
        <v>2</v>
      </c>
      <c r="I1369" s="152"/>
      <c r="J1369" s="150" t="s">
        <v>8</v>
      </c>
      <c r="K1369" s="150" t="s">
        <v>8</v>
      </c>
      <c r="L1369" s="150" t="s">
        <v>1</v>
      </c>
      <c r="M1369" s="150" t="s">
        <v>1</v>
      </c>
      <c r="N1369" s="150" t="s">
        <v>77</v>
      </c>
      <c r="O1369" s="150" t="s">
        <v>8</v>
      </c>
      <c r="P1369" s="292" t="s">
        <v>59</v>
      </c>
      <c r="Q1369" s="1">
        <f>COUNTIF(U1369:Y1369,"M*")-COUNTIF(U1369:Y1369,"MAL")</f>
        <v>3</v>
      </c>
      <c r="R1369" s="1">
        <f>COUNTIF(U1369:Y1369,"J*")</f>
        <v>1</v>
      </c>
      <c r="S1369" s="1">
        <f>COUNTIF(U1369:Y1369,"AM*")</f>
        <v>1</v>
      </c>
      <c r="T1369" s="152"/>
      <c r="U1369" s="150" t="s">
        <v>8</v>
      </c>
      <c r="V1369" s="150" t="s">
        <v>1</v>
      </c>
      <c r="W1369" s="150" t="s">
        <v>8</v>
      </c>
      <c r="X1369" s="150" t="s">
        <v>8</v>
      </c>
      <c r="Y1369" s="150" t="s">
        <v>77</v>
      </c>
    </row>
    <row r="1370" spans="5:25" x14ac:dyDescent="0.25">
      <c r="E1370" s="2">
        <v>44467</v>
      </c>
      <c r="F1370" s="1">
        <f>COUNTIF(J1370:O1370,"M*")-COUNTIF(J1370:O1370,"MAL")</f>
        <v>3</v>
      </c>
      <c r="G1370" s="1">
        <f>COUNTIF(J1370:O1370,"J*")</f>
        <v>1</v>
      </c>
      <c r="H1370" s="1">
        <f>COUNTIF(J1370:O1370,"AM*")</f>
        <v>2</v>
      </c>
      <c r="I1370" s="152"/>
      <c r="J1370" s="150" t="s">
        <v>8</v>
      </c>
      <c r="K1370" s="150" t="s">
        <v>8</v>
      </c>
      <c r="L1370" s="150" t="s">
        <v>1</v>
      </c>
      <c r="M1370" s="150" t="s">
        <v>1</v>
      </c>
      <c r="N1370" s="150" t="s">
        <v>77</v>
      </c>
      <c r="O1370" s="150" t="s">
        <v>8</v>
      </c>
      <c r="P1370" s="297">
        <f>P1363+1</f>
        <v>39</v>
      </c>
      <c r="Q1370" s="1">
        <f>COUNTIF(U1370:Y1370,"M*")-COUNTIF(U1370:Y1370,"MAL")</f>
        <v>3</v>
      </c>
      <c r="R1370" s="1">
        <f>COUNTIF(U1370:Y1370,"J*")</f>
        <v>1</v>
      </c>
      <c r="S1370" s="1">
        <f>COUNTIF(U1370:Y1370,"AM*")</f>
        <v>1</v>
      </c>
      <c r="T1370" s="152"/>
      <c r="U1370" s="150" t="s">
        <v>8</v>
      </c>
      <c r="V1370" s="150" t="s">
        <v>1</v>
      </c>
      <c r="W1370" s="150" t="s">
        <v>8</v>
      </c>
      <c r="X1370" s="150" t="s">
        <v>8</v>
      </c>
      <c r="Y1370" s="150" t="s">
        <v>77</v>
      </c>
    </row>
    <row r="1371" spans="5:25" x14ac:dyDescent="0.25">
      <c r="E1371" s="2">
        <v>44468</v>
      </c>
      <c r="F1371" s="1">
        <f>COUNTIF(J1371:O1371,"M*")-COUNTIF(J1371:O1371,"MAL")</f>
        <v>3</v>
      </c>
      <c r="G1371" s="1">
        <f>COUNTIF(J1371:O1371,"J*")</f>
        <v>1</v>
      </c>
      <c r="H1371" s="1">
        <f>COUNTIF(J1371:O1371,"AM*")</f>
        <v>2</v>
      </c>
      <c r="I1371" s="152"/>
      <c r="J1371" s="150" t="s">
        <v>8</v>
      </c>
      <c r="K1371" s="150" t="s">
        <v>8</v>
      </c>
      <c r="L1371" s="150" t="s">
        <v>1</v>
      </c>
      <c r="M1371" s="150" t="s">
        <v>1</v>
      </c>
      <c r="N1371" s="150" t="s">
        <v>77</v>
      </c>
      <c r="O1371" s="150" t="s">
        <v>8</v>
      </c>
      <c r="P1371" s="297"/>
      <c r="Q1371" s="1">
        <f>COUNTIF(U1371:Y1371,"M*")-COUNTIF(U1371:Y1371,"MAL")</f>
        <v>3</v>
      </c>
      <c r="R1371" s="1">
        <f>COUNTIF(U1371:Y1371,"J*")</f>
        <v>1</v>
      </c>
      <c r="S1371" s="1">
        <f>COUNTIF(U1371:Y1371,"AM*")</f>
        <v>1</v>
      </c>
      <c r="T1371" s="152"/>
      <c r="U1371" s="150" t="s">
        <v>8</v>
      </c>
      <c r="V1371" s="150" t="s">
        <v>1</v>
      </c>
      <c r="W1371" s="150" t="s">
        <v>8</v>
      </c>
      <c r="X1371" s="150" t="s">
        <v>8</v>
      </c>
      <c r="Y1371" s="150" t="s">
        <v>77</v>
      </c>
    </row>
    <row r="1372" spans="5:25" x14ac:dyDescent="0.25">
      <c r="E1372" s="2">
        <v>44469</v>
      </c>
      <c r="F1372" s="1">
        <f>COUNTIF(J1372:O1372,"M*")-COUNTIF(J1372:O1372,"MAL")</f>
        <v>3</v>
      </c>
      <c r="G1372" s="1">
        <f>COUNTIF(J1372:O1372,"J*")</f>
        <v>1</v>
      </c>
      <c r="H1372" s="1">
        <f>COUNTIF(J1372:O1372,"AM*")</f>
        <v>2</v>
      </c>
      <c r="I1372" s="152"/>
      <c r="J1372" s="150" t="s">
        <v>8</v>
      </c>
      <c r="K1372" s="150" t="s">
        <v>8</v>
      </c>
      <c r="L1372" s="150" t="s">
        <v>1</v>
      </c>
      <c r="M1372" s="150" t="s">
        <v>1</v>
      </c>
      <c r="N1372" s="150" t="s">
        <v>77</v>
      </c>
      <c r="O1372" s="150" t="s">
        <v>8</v>
      </c>
      <c r="P1372" s="298"/>
      <c r="Q1372" s="1">
        <f>COUNTIF(U1372:Y1372,"M*")-COUNTIF(U1372:Y1372,"MAL")</f>
        <v>3</v>
      </c>
      <c r="R1372" s="1">
        <f>COUNTIF(U1372:Y1372,"J*")</f>
        <v>1</v>
      </c>
      <c r="S1372" s="1">
        <f>COUNTIF(U1372:Y1372,"AM*")</f>
        <v>1</v>
      </c>
      <c r="T1372" s="152"/>
      <c r="U1372" s="150" t="s">
        <v>8</v>
      </c>
      <c r="V1372" s="150" t="s">
        <v>1</v>
      </c>
      <c r="W1372" s="150" t="s">
        <v>8</v>
      </c>
      <c r="X1372" s="150" t="s">
        <v>8</v>
      </c>
      <c r="Y1372" s="150" t="s">
        <v>77</v>
      </c>
    </row>
    <row r="1373" spans="5:25" x14ac:dyDescent="0.25">
      <c r="E1373" s="2">
        <v>44470</v>
      </c>
      <c r="F1373" s="1">
        <f>COUNTIF(J1373:O1373,"M*")-COUNTIF(J1373:O1373,"MAL")</f>
        <v>3</v>
      </c>
      <c r="G1373" s="1">
        <f>COUNTIF(J1373:O1373,"J*")</f>
        <v>1</v>
      </c>
      <c r="H1373" s="1">
        <f>COUNTIF(J1373:O1373,"AM*")</f>
        <v>2</v>
      </c>
      <c r="I1373" s="152"/>
      <c r="J1373" s="150" t="s">
        <v>8</v>
      </c>
      <c r="K1373" s="150" t="s">
        <v>8</v>
      </c>
      <c r="L1373" s="150" t="s">
        <v>1</v>
      </c>
      <c r="M1373" s="150" t="s">
        <v>1</v>
      </c>
      <c r="N1373" s="150" t="s">
        <v>77</v>
      </c>
      <c r="O1373" s="150" t="s">
        <v>8</v>
      </c>
      <c r="P1373" s="298"/>
      <c r="Q1373" s="1">
        <f>COUNTIF(U1373:Y1373,"M*")-COUNTIF(U1373:Y1373,"MAL")</f>
        <v>3</v>
      </c>
      <c r="R1373" s="1">
        <f>COUNTIF(U1373:Y1373,"J*")</f>
        <v>1</v>
      </c>
      <c r="S1373" s="1">
        <f>COUNTIF(U1373:Y1373,"AM*")</f>
        <v>1</v>
      </c>
      <c r="T1373" s="152"/>
      <c r="U1373" s="150" t="s">
        <v>8</v>
      </c>
      <c r="V1373" s="150" t="s">
        <v>1</v>
      </c>
      <c r="W1373" s="150" t="s">
        <v>8</v>
      </c>
      <c r="X1373" s="150" t="s">
        <v>8</v>
      </c>
      <c r="Y1373" s="150" t="s">
        <v>77</v>
      </c>
    </row>
    <row r="1374" spans="5:25" x14ac:dyDescent="0.25">
      <c r="E1374" s="2">
        <v>44471</v>
      </c>
      <c r="P1374" s="291"/>
    </row>
    <row r="1375" spans="5:25" x14ac:dyDescent="0.25">
      <c r="E1375" s="2">
        <v>44472</v>
      </c>
      <c r="P1375" s="291"/>
    </row>
    <row r="1376" spans="5:25" x14ac:dyDescent="0.25">
      <c r="E1376" s="2">
        <v>44473</v>
      </c>
      <c r="F1376" s="1">
        <f>COUNTIF(J1376:O1376,"M*")-COUNTIF(J1376:O1376,"MAL")</f>
        <v>3</v>
      </c>
      <c r="G1376" s="1">
        <f>COUNTIF(J1376:O1376,"J*")</f>
        <v>1</v>
      </c>
      <c r="H1376" s="1">
        <f>COUNTIF(J1376:O1376,"AM*")</f>
        <v>2</v>
      </c>
      <c r="I1376" s="152"/>
      <c r="J1376" s="150" t="s">
        <v>8</v>
      </c>
      <c r="K1376" s="150" t="s">
        <v>8</v>
      </c>
      <c r="L1376" s="150" t="s">
        <v>8</v>
      </c>
      <c r="M1376" s="150" t="s">
        <v>1</v>
      </c>
      <c r="N1376" s="150" t="s">
        <v>1</v>
      </c>
      <c r="O1376" s="150" t="s">
        <v>77</v>
      </c>
      <c r="P1376" s="292" t="s">
        <v>59</v>
      </c>
      <c r="Q1376" s="1">
        <f>COUNTIF(U1376:Y1376,"M*")-COUNTIF(U1376:Y1376,"MAL")</f>
        <v>3</v>
      </c>
      <c r="R1376" s="1">
        <f>COUNTIF(U1376:Y1376,"J*")</f>
        <v>1</v>
      </c>
      <c r="S1376" s="1">
        <f>COUNTIF(U1376:Y1376,"AM*")</f>
        <v>1</v>
      </c>
      <c r="T1376" s="152"/>
      <c r="U1376" s="150" t="s">
        <v>8</v>
      </c>
      <c r="V1376" s="150" t="s">
        <v>1</v>
      </c>
      <c r="W1376" s="150" t="s">
        <v>8</v>
      </c>
      <c r="X1376" s="150" t="s">
        <v>8</v>
      </c>
      <c r="Y1376" s="150" t="s">
        <v>77</v>
      </c>
    </row>
    <row r="1377" spans="5:25" x14ac:dyDescent="0.25">
      <c r="E1377" s="2">
        <v>44474</v>
      </c>
      <c r="F1377" s="1">
        <f>COUNTIF(J1377:O1377,"M*")-COUNTIF(J1377:O1377,"MAL")</f>
        <v>3</v>
      </c>
      <c r="G1377" s="1">
        <f>COUNTIF(J1377:O1377,"J*")</f>
        <v>1</v>
      </c>
      <c r="H1377" s="1">
        <f>COUNTIF(J1377:O1377,"AM*")</f>
        <v>2</v>
      </c>
      <c r="I1377" s="152"/>
      <c r="J1377" s="150" t="s">
        <v>8</v>
      </c>
      <c r="K1377" s="150" t="s">
        <v>8</v>
      </c>
      <c r="L1377" s="150" t="s">
        <v>8</v>
      </c>
      <c r="M1377" s="150" t="s">
        <v>1</v>
      </c>
      <c r="N1377" s="150" t="s">
        <v>1</v>
      </c>
      <c r="O1377" s="150" t="s">
        <v>77</v>
      </c>
      <c r="P1377" s="297">
        <f>P1370+1</f>
        <v>40</v>
      </c>
      <c r="Q1377" s="1">
        <f>COUNTIF(U1377:Y1377,"M*")-COUNTIF(U1377:Y1377,"MAL")</f>
        <v>3</v>
      </c>
      <c r="R1377" s="1">
        <f>COUNTIF(U1377:Y1377,"J*")</f>
        <v>1</v>
      </c>
      <c r="S1377" s="1">
        <f>COUNTIF(U1377:Y1377,"AM*")</f>
        <v>1</v>
      </c>
      <c r="T1377" s="152"/>
      <c r="U1377" s="150" t="s">
        <v>8</v>
      </c>
      <c r="V1377" s="150" t="s">
        <v>1</v>
      </c>
      <c r="W1377" s="150" t="s">
        <v>8</v>
      </c>
      <c r="X1377" s="150" t="s">
        <v>8</v>
      </c>
      <c r="Y1377" s="150" t="s">
        <v>77</v>
      </c>
    </row>
    <row r="1378" spans="5:25" x14ac:dyDescent="0.25">
      <c r="E1378" s="2">
        <v>44475</v>
      </c>
      <c r="F1378" s="1">
        <f>COUNTIF(J1378:O1378,"M*")-COUNTIF(J1378:O1378,"MAL")</f>
        <v>3</v>
      </c>
      <c r="G1378" s="1">
        <f>COUNTIF(J1378:O1378,"J*")</f>
        <v>1</v>
      </c>
      <c r="H1378" s="1">
        <f>COUNTIF(J1378:O1378,"AM*")</f>
        <v>2</v>
      </c>
      <c r="I1378" s="152"/>
      <c r="J1378" s="150" t="s">
        <v>8</v>
      </c>
      <c r="K1378" s="150" t="s">
        <v>8</v>
      </c>
      <c r="L1378" s="150" t="s">
        <v>8</v>
      </c>
      <c r="M1378" s="150" t="s">
        <v>1</v>
      </c>
      <c r="N1378" s="150" t="s">
        <v>1</v>
      </c>
      <c r="O1378" s="150" t="s">
        <v>77</v>
      </c>
      <c r="P1378" s="297"/>
      <c r="Q1378" s="1">
        <f>COUNTIF(U1378:Y1378,"M*")-COUNTIF(U1378:Y1378,"MAL")</f>
        <v>3</v>
      </c>
      <c r="R1378" s="1">
        <f>COUNTIF(U1378:Y1378,"J*")</f>
        <v>1</v>
      </c>
      <c r="S1378" s="1">
        <f>COUNTIF(U1378:Y1378,"AM*")</f>
        <v>1</v>
      </c>
      <c r="T1378" s="152"/>
      <c r="U1378" s="150" t="s">
        <v>8</v>
      </c>
      <c r="V1378" s="150" t="s">
        <v>1</v>
      </c>
      <c r="W1378" s="150" t="s">
        <v>8</v>
      </c>
      <c r="X1378" s="150" t="s">
        <v>8</v>
      </c>
      <c r="Y1378" s="150" t="s">
        <v>77</v>
      </c>
    </row>
    <row r="1379" spans="5:25" x14ac:dyDescent="0.25">
      <c r="E1379" s="2">
        <v>44476</v>
      </c>
      <c r="F1379" s="1">
        <f>COUNTIF(J1379:O1379,"M*")-COUNTIF(J1379:O1379,"MAL")</f>
        <v>3</v>
      </c>
      <c r="G1379" s="1">
        <f>COUNTIF(J1379:O1379,"J*")</f>
        <v>1</v>
      </c>
      <c r="H1379" s="1">
        <f>COUNTIF(J1379:O1379,"AM*")</f>
        <v>2</v>
      </c>
      <c r="I1379" s="152"/>
      <c r="J1379" s="150" t="s">
        <v>8</v>
      </c>
      <c r="K1379" s="150" t="s">
        <v>8</v>
      </c>
      <c r="L1379" s="150" t="s">
        <v>8</v>
      </c>
      <c r="M1379" s="150" t="s">
        <v>1</v>
      </c>
      <c r="N1379" s="150" t="s">
        <v>1</v>
      </c>
      <c r="O1379" s="150" t="s">
        <v>77</v>
      </c>
      <c r="P1379" s="298"/>
      <c r="Q1379" s="1">
        <f>COUNTIF(U1379:Y1379,"M*")-COUNTIF(U1379:Y1379,"MAL")</f>
        <v>3</v>
      </c>
      <c r="R1379" s="1">
        <f>COUNTIF(U1379:Y1379,"J*")</f>
        <v>1</v>
      </c>
      <c r="S1379" s="1">
        <f>COUNTIF(U1379:Y1379,"AM*")</f>
        <v>1</v>
      </c>
      <c r="T1379" s="152"/>
      <c r="U1379" s="150" t="s">
        <v>8</v>
      </c>
      <c r="V1379" s="150" t="s">
        <v>1</v>
      </c>
      <c r="W1379" s="150" t="s">
        <v>8</v>
      </c>
      <c r="X1379" s="150" t="s">
        <v>8</v>
      </c>
      <c r="Y1379" s="150" t="s">
        <v>77</v>
      </c>
    </row>
    <row r="1380" spans="5:25" x14ac:dyDescent="0.25">
      <c r="E1380" s="2">
        <v>44477</v>
      </c>
      <c r="F1380" s="1">
        <f>COUNTIF(J1380:O1380,"M*")-COUNTIF(J1380:O1380,"MAL")</f>
        <v>3</v>
      </c>
      <c r="G1380" s="1">
        <f>COUNTIF(J1380:O1380,"J*")</f>
        <v>1</v>
      </c>
      <c r="H1380" s="1">
        <f>COUNTIF(J1380:O1380,"AM*")</f>
        <v>2</v>
      </c>
      <c r="I1380" s="152"/>
      <c r="J1380" s="150" t="s">
        <v>8</v>
      </c>
      <c r="K1380" s="150" t="s">
        <v>8</v>
      </c>
      <c r="L1380" s="150" t="s">
        <v>8</v>
      </c>
      <c r="M1380" s="150" t="s">
        <v>1</v>
      </c>
      <c r="N1380" s="150" t="s">
        <v>1</v>
      </c>
      <c r="O1380" s="150" t="s">
        <v>77</v>
      </c>
      <c r="P1380" s="298"/>
      <c r="Q1380" s="1">
        <f>COUNTIF(U1380:Y1380,"M*")-COUNTIF(U1380:Y1380,"MAL")</f>
        <v>3</v>
      </c>
      <c r="R1380" s="1">
        <f>COUNTIF(U1380:Y1380,"J*")</f>
        <v>1</v>
      </c>
      <c r="S1380" s="1">
        <f>COUNTIF(U1380:Y1380,"AM*")</f>
        <v>1</v>
      </c>
      <c r="T1380" s="152"/>
      <c r="U1380" s="150" t="s">
        <v>8</v>
      </c>
      <c r="V1380" s="150" t="s">
        <v>1</v>
      </c>
      <c r="W1380" s="150" t="s">
        <v>8</v>
      </c>
      <c r="X1380" s="150" t="s">
        <v>8</v>
      </c>
      <c r="Y1380" s="150" t="s">
        <v>77</v>
      </c>
    </row>
    <row r="1381" spans="5:25" x14ac:dyDescent="0.25">
      <c r="E1381" s="2">
        <v>44478</v>
      </c>
      <c r="P1381" s="291"/>
    </row>
    <row r="1382" spans="5:25" x14ac:dyDescent="0.25">
      <c r="E1382" s="2">
        <v>44479</v>
      </c>
      <c r="P1382" s="291"/>
    </row>
    <row r="1383" spans="5:25" x14ac:dyDescent="0.25">
      <c r="E1383" s="2">
        <v>44480</v>
      </c>
      <c r="F1383" s="1">
        <f>COUNTIF(J1383:O1383,"M*")-COUNTIF(J1383:O1383,"MAL")</f>
        <v>3</v>
      </c>
      <c r="G1383" s="1">
        <f>COUNTIF(J1383:O1383,"J*")</f>
        <v>1</v>
      </c>
      <c r="H1383" s="1">
        <f>COUNTIF(J1383:O1383,"AM*")</f>
        <v>2</v>
      </c>
      <c r="I1383" s="152"/>
      <c r="J1383" s="150" t="s">
        <v>77</v>
      </c>
      <c r="K1383" s="150" t="s">
        <v>8</v>
      </c>
      <c r="L1383" s="150" t="s">
        <v>8</v>
      </c>
      <c r="M1383" s="150" t="s">
        <v>8</v>
      </c>
      <c r="N1383" s="150" t="s">
        <v>1</v>
      </c>
      <c r="O1383" s="150" t="s">
        <v>1</v>
      </c>
      <c r="P1383" s="292" t="s">
        <v>59</v>
      </c>
      <c r="Q1383" s="1">
        <f>COUNTIF(U1383:Y1383,"M*")-COUNTIF(U1383:Y1383,"MAL")</f>
        <v>3</v>
      </c>
      <c r="R1383" s="1">
        <f>COUNTIF(U1383:Y1383,"J*")</f>
        <v>1</v>
      </c>
      <c r="S1383" s="1">
        <f>COUNTIF(U1383:Y1383,"AM*")</f>
        <v>1</v>
      </c>
      <c r="T1383" s="152"/>
      <c r="U1383" s="150" t="s">
        <v>8</v>
      </c>
      <c r="V1383" s="150" t="s">
        <v>1</v>
      </c>
      <c r="W1383" s="150" t="s">
        <v>8</v>
      </c>
      <c r="X1383" s="150" t="s">
        <v>8</v>
      </c>
      <c r="Y1383" s="150" t="s">
        <v>77</v>
      </c>
    </row>
    <row r="1384" spans="5:25" x14ac:dyDescent="0.25">
      <c r="E1384" s="2">
        <v>44481</v>
      </c>
      <c r="F1384" s="1">
        <f>COUNTIF(J1384:O1384,"M*")-COUNTIF(J1384:O1384,"MAL")</f>
        <v>3</v>
      </c>
      <c r="G1384" s="1">
        <f>COUNTIF(J1384:O1384,"J*")</f>
        <v>1</v>
      </c>
      <c r="H1384" s="1">
        <f>COUNTIF(J1384:O1384,"AM*")</f>
        <v>2</v>
      </c>
      <c r="I1384" s="152"/>
      <c r="J1384" s="150" t="s">
        <v>77</v>
      </c>
      <c r="K1384" s="150" t="s">
        <v>8</v>
      </c>
      <c r="L1384" s="150" t="s">
        <v>8</v>
      </c>
      <c r="M1384" s="150" t="s">
        <v>8</v>
      </c>
      <c r="N1384" s="150" t="s">
        <v>1</v>
      </c>
      <c r="O1384" s="150" t="s">
        <v>1</v>
      </c>
      <c r="P1384" s="297">
        <f>P1377+1</f>
        <v>41</v>
      </c>
      <c r="Q1384" s="1">
        <f>COUNTIF(U1384:Y1384,"M*")-COUNTIF(U1384:Y1384,"MAL")</f>
        <v>3</v>
      </c>
      <c r="R1384" s="1">
        <f>COUNTIF(U1384:Y1384,"J*")</f>
        <v>1</v>
      </c>
      <c r="S1384" s="1">
        <f>COUNTIF(U1384:Y1384,"AM*")</f>
        <v>1</v>
      </c>
      <c r="T1384" s="152"/>
      <c r="U1384" s="150" t="s">
        <v>8</v>
      </c>
      <c r="V1384" s="150" t="s">
        <v>1</v>
      </c>
      <c r="W1384" s="150" t="s">
        <v>8</v>
      </c>
      <c r="X1384" s="150" t="s">
        <v>8</v>
      </c>
      <c r="Y1384" s="150" t="s">
        <v>77</v>
      </c>
    </row>
    <row r="1385" spans="5:25" x14ac:dyDescent="0.25">
      <c r="E1385" s="2">
        <v>44482</v>
      </c>
      <c r="F1385" s="1">
        <f>COUNTIF(J1385:O1385,"M*")-COUNTIF(J1385:O1385,"MAL")</f>
        <v>3</v>
      </c>
      <c r="G1385" s="1">
        <f>COUNTIF(J1385:O1385,"J*")</f>
        <v>1</v>
      </c>
      <c r="H1385" s="1">
        <f>COUNTIF(J1385:O1385,"AM*")</f>
        <v>2</v>
      </c>
      <c r="I1385" s="152"/>
      <c r="J1385" s="150" t="s">
        <v>77</v>
      </c>
      <c r="K1385" s="150" t="s">
        <v>8</v>
      </c>
      <c r="L1385" s="150" t="s">
        <v>8</v>
      </c>
      <c r="M1385" s="150" t="s">
        <v>8</v>
      </c>
      <c r="N1385" s="150" t="s">
        <v>1</v>
      </c>
      <c r="O1385" s="150" t="s">
        <v>1</v>
      </c>
      <c r="P1385" s="297"/>
      <c r="Q1385" s="1">
        <f>COUNTIF(U1385:Y1385,"M*")-COUNTIF(U1385:Y1385,"MAL")</f>
        <v>3</v>
      </c>
      <c r="R1385" s="1">
        <f>COUNTIF(U1385:Y1385,"J*")</f>
        <v>1</v>
      </c>
      <c r="S1385" s="1">
        <f>COUNTIF(U1385:Y1385,"AM*")</f>
        <v>1</v>
      </c>
      <c r="T1385" s="152"/>
      <c r="U1385" s="150" t="s">
        <v>8</v>
      </c>
      <c r="V1385" s="150" t="s">
        <v>1</v>
      </c>
      <c r="W1385" s="150" t="s">
        <v>8</v>
      </c>
      <c r="X1385" s="150" t="s">
        <v>8</v>
      </c>
      <c r="Y1385" s="150" t="s">
        <v>77</v>
      </c>
    </row>
    <row r="1386" spans="5:25" x14ac:dyDescent="0.25">
      <c r="E1386" s="2">
        <v>44483</v>
      </c>
      <c r="F1386" s="1">
        <f>COUNTIF(J1386:O1386,"M*")-COUNTIF(J1386:O1386,"MAL")</f>
        <v>3</v>
      </c>
      <c r="G1386" s="1">
        <f>COUNTIF(J1386:O1386,"J*")</f>
        <v>1</v>
      </c>
      <c r="H1386" s="1">
        <f>COUNTIF(J1386:O1386,"AM*")</f>
        <v>2</v>
      </c>
      <c r="I1386" s="152"/>
      <c r="J1386" s="150" t="s">
        <v>77</v>
      </c>
      <c r="K1386" s="150" t="s">
        <v>8</v>
      </c>
      <c r="L1386" s="150" t="s">
        <v>8</v>
      </c>
      <c r="M1386" s="150" t="s">
        <v>8</v>
      </c>
      <c r="N1386" s="150" t="s">
        <v>1</v>
      </c>
      <c r="O1386" s="150" t="s">
        <v>1</v>
      </c>
      <c r="P1386" s="298"/>
      <c r="Q1386" s="1">
        <f>COUNTIF(U1386:Y1386,"M*")-COUNTIF(U1386:Y1386,"MAL")</f>
        <v>3</v>
      </c>
      <c r="R1386" s="1">
        <f>COUNTIF(U1386:Y1386,"J*")</f>
        <v>1</v>
      </c>
      <c r="S1386" s="1">
        <f>COUNTIF(U1386:Y1386,"AM*")</f>
        <v>1</v>
      </c>
      <c r="T1386" s="152"/>
      <c r="U1386" s="150" t="s">
        <v>8</v>
      </c>
      <c r="V1386" s="150" t="s">
        <v>1</v>
      </c>
      <c r="W1386" s="150" t="s">
        <v>8</v>
      </c>
      <c r="X1386" s="150" t="s">
        <v>8</v>
      </c>
      <c r="Y1386" s="150" t="s">
        <v>77</v>
      </c>
    </row>
    <row r="1387" spans="5:25" x14ac:dyDescent="0.25">
      <c r="E1387" s="2">
        <v>44484</v>
      </c>
      <c r="F1387" s="1">
        <f>COUNTIF(J1387:O1387,"M*")-COUNTIF(J1387:O1387,"MAL")</f>
        <v>3</v>
      </c>
      <c r="G1387" s="1">
        <f>COUNTIF(J1387:O1387,"J*")</f>
        <v>1</v>
      </c>
      <c r="H1387" s="1">
        <f>COUNTIF(J1387:O1387,"AM*")</f>
        <v>2</v>
      </c>
      <c r="I1387" s="152"/>
      <c r="J1387" s="150" t="s">
        <v>77</v>
      </c>
      <c r="K1387" s="150" t="s">
        <v>8</v>
      </c>
      <c r="L1387" s="150" t="s">
        <v>8</v>
      </c>
      <c r="M1387" s="150" t="s">
        <v>8</v>
      </c>
      <c r="N1387" s="150" t="s">
        <v>1</v>
      </c>
      <c r="O1387" s="150" t="s">
        <v>1</v>
      </c>
      <c r="P1387" s="298"/>
      <c r="Q1387" s="1">
        <f>COUNTIF(U1387:Y1387,"M*")-COUNTIF(U1387:Y1387,"MAL")</f>
        <v>3</v>
      </c>
      <c r="R1387" s="1">
        <f>COUNTIF(U1387:Y1387,"J*")</f>
        <v>1</v>
      </c>
      <c r="S1387" s="1">
        <f>COUNTIF(U1387:Y1387,"AM*")</f>
        <v>1</v>
      </c>
      <c r="T1387" s="152"/>
      <c r="U1387" s="150" t="s">
        <v>8</v>
      </c>
      <c r="V1387" s="150" t="s">
        <v>1</v>
      </c>
      <c r="W1387" s="150" t="s">
        <v>8</v>
      </c>
      <c r="X1387" s="150" t="s">
        <v>8</v>
      </c>
      <c r="Y1387" s="150" t="s">
        <v>77</v>
      </c>
    </row>
    <row r="1388" spans="5:25" x14ac:dyDescent="0.25">
      <c r="E1388" s="2">
        <v>44485</v>
      </c>
      <c r="I1388" s="293"/>
      <c r="P1388" s="291"/>
    </row>
    <row r="1389" spans="5:25" x14ac:dyDescent="0.25">
      <c r="E1389" s="2">
        <v>44486</v>
      </c>
      <c r="I1389" s="293"/>
      <c r="P1389" s="291"/>
    </row>
    <row r="1390" spans="5:25" x14ac:dyDescent="0.25">
      <c r="E1390" s="2">
        <v>44487</v>
      </c>
      <c r="F1390" s="1">
        <f>COUNTIF(J1390:O1390,"M*")-COUNTIF(J1390:O1390,"MAL")</f>
        <v>3</v>
      </c>
      <c r="G1390" s="1">
        <f>COUNTIF(J1390:O1390,"J*")</f>
        <v>1</v>
      </c>
      <c r="H1390" s="1">
        <f>COUNTIF(J1390:O1390,"AM*")</f>
        <v>2</v>
      </c>
      <c r="I1390" s="294"/>
      <c r="J1390" s="150" t="s">
        <v>1</v>
      </c>
      <c r="K1390" s="150" t="s">
        <v>77</v>
      </c>
      <c r="L1390" s="150" t="s">
        <v>8</v>
      </c>
      <c r="M1390" s="150" t="s">
        <v>8</v>
      </c>
      <c r="N1390" s="150" t="s">
        <v>8</v>
      </c>
      <c r="O1390" s="150" t="s">
        <v>1</v>
      </c>
      <c r="P1390" s="292" t="s">
        <v>59</v>
      </c>
      <c r="Q1390" s="1">
        <f>COUNTIF(U1390:Y1390,"M*")-COUNTIF(U1390:Y1390,"MAL")</f>
        <v>3</v>
      </c>
      <c r="R1390" s="1">
        <f>COUNTIF(U1390:Y1390,"J*")</f>
        <v>1</v>
      </c>
      <c r="S1390" s="1">
        <f>COUNTIF(U1390:Y1390,"AM*")</f>
        <v>1</v>
      </c>
      <c r="T1390" s="152"/>
      <c r="U1390" s="150" t="s">
        <v>8</v>
      </c>
      <c r="V1390" s="150" t="s">
        <v>1</v>
      </c>
      <c r="W1390" s="150" t="s">
        <v>8</v>
      </c>
      <c r="X1390" s="150" t="s">
        <v>8</v>
      </c>
      <c r="Y1390" s="150" t="s">
        <v>77</v>
      </c>
    </row>
    <row r="1391" spans="5:25" x14ac:dyDescent="0.25">
      <c r="E1391" s="2">
        <v>44488</v>
      </c>
      <c r="F1391" s="1">
        <f>COUNTIF(J1391:O1391,"M*")-COUNTIF(J1391:O1391,"MAL")</f>
        <v>3</v>
      </c>
      <c r="G1391" s="1">
        <f>COUNTIF(J1391:O1391,"J*")</f>
        <v>1</v>
      </c>
      <c r="H1391" s="1">
        <f>COUNTIF(J1391:O1391,"AM*")</f>
        <v>2</v>
      </c>
      <c r="I1391" s="294"/>
      <c r="J1391" s="150" t="s">
        <v>1</v>
      </c>
      <c r="K1391" s="150" t="s">
        <v>77</v>
      </c>
      <c r="L1391" s="150" t="s">
        <v>8</v>
      </c>
      <c r="M1391" s="150" t="s">
        <v>8</v>
      </c>
      <c r="N1391" s="150" t="s">
        <v>8</v>
      </c>
      <c r="O1391" s="150" t="s">
        <v>1</v>
      </c>
      <c r="P1391" s="297">
        <f>P1384+1</f>
        <v>42</v>
      </c>
      <c r="Q1391" s="1">
        <f>COUNTIF(U1391:Y1391,"M*")-COUNTIF(U1391:Y1391,"MAL")</f>
        <v>3</v>
      </c>
      <c r="R1391" s="1">
        <f>COUNTIF(U1391:Y1391,"J*")</f>
        <v>1</v>
      </c>
      <c r="S1391" s="1">
        <f>COUNTIF(U1391:Y1391,"AM*")</f>
        <v>1</v>
      </c>
      <c r="T1391" s="152"/>
      <c r="U1391" s="150" t="s">
        <v>8</v>
      </c>
      <c r="V1391" s="150" t="s">
        <v>1</v>
      </c>
      <c r="W1391" s="150" t="s">
        <v>8</v>
      </c>
      <c r="X1391" s="150" t="s">
        <v>8</v>
      </c>
      <c r="Y1391" s="150" t="s">
        <v>77</v>
      </c>
    </row>
    <row r="1392" spans="5:25" x14ac:dyDescent="0.25">
      <c r="E1392" s="2">
        <v>44489</v>
      </c>
      <c r="F1392" s="1">
        <f>COUNTIF(J1392:O1392,"M*")-COUNTIF(J1392:O1392,"MAL")</f>
        <v>3</v>
      </c>
      <c r="G1392" s="1">
        <f>COUNTIF(J1392:O1392,"J*")</f>
        <v>1</v>
      </c>
      <c r="H1392" s="1">
        <f>COUNTIF(J1392:O1392,"AM*")</f>
        <v>2</v>
      </c>
      <c r="I1392" s="294"/>
      <c r="J1392" s="150" t="s">
        <v>1</v>
      </c>
      <c r="K1392" s="150" t="s">
        <v>77</v>
      </c>
      <c r="L1392" s="150" t="s">
        <v>8</v>
      </c>
      <c r="M1392" s="150" t="s">
        <v>8</v>
      </c>
      <c r="N1392" s="150" t="s">
        <v>8</v>
      </c>
      <c r="O1392" s="150" t="s">
        <v>1</v>
      </c>
      <c r="P1392" s="297"/>
      <c r="Q1392" s="1">
        <f>COUNTIF(U1392:Y1392,"M*")-COUNTIF(U1392:Y1392,"MAL")</f>
        <v>3</v>
      </c>
      <c r="R1392" s="1">
        <f>COUNTIF(U1392:Y1392,"J*")</f>
        <v>1</v>
      </c>
      <c r="S1392" s="1">
        <f>COUNTIF(U1392:Y1392,"AM*")</f>
        <v>1</v>
      </c>
      <c r="T1392" s="152"/>
      <c r="U1392" s="150" t="s">
        <v>8</v>
      </c>
      <c r="V1392" s="150" t="s">
        <v>1</v>
      </c>
      <c r="W1392" s="150" t="s">
        <v>8</v>
      </c>
      <c r="X1392" s="150" t="s">
        <v>8</v>
      </c>
      <c r="Y1392" s="150" t="s">
        <v>77</v>
      </c>
    </row>
    <row r="1393" spans="5:25" x14ac:dyDescent="0.25">
      <c r="E1393" s="2">
        <v>44490</v>
      </c>
      <c r="F1393" s="1">
        <f>COUNTIF(J1393:O1393,"M*")-COUNTIF(J1393:O1393,"MAL")</f>
        <v>3</v>
      </c>
      <c r="G1393" s="1">
        <f>COUNTIF(J1393:O1393,"J*")</f>
        <v>1</v>
      </c>
      <c r="H1393" s="1">
        <f>COUNTIF(J1393:O1393,"AM*")</f>
        <v>2</v>
      </c>
      <c r="I1393" s="294"/>
      <c r="J1393" s="150" t="s">
        <v>1</v>
      </c>
      <c r="K1393" s="150" t="s">
        <v>77</v>
      </c>
      <c r="L1393" s="150" t="s">
        <v>8</v>
      </c>
      <c r="M1393" s="150" t="s">
        <v>8</v>
      </c>
      <c r="N1393" s="150" t="s">
        <v>8</v>
      </c>
      <c r="O1393" s="150" t="s">
        <v>1</v>
      </c>
      <c r="P1393" s="298"/>
      <c r="Q1393" s="1">
        <f>COUNTIF(U1393:Y1393,"M*")-COUNTIF(U1393:Y1393,"MAL")</f>
        <v>3</v>
      </c>
      <c r="R1393" s="1">
        <f>COUNTIF(U1393:Y1393,"J*")</f>
        <v>1</v>
      </c>
      <c r="S1393" s="1">
        <f>COUNTIF(U1393:Y1393,"AM*")</f>
        <v>1</v>
      </c>
      <c r="T1393" s="152"/>
      <c r="U1393" s="150" t="s">
        <v>8</v>
      </c>
      <c r="V1393" s="150" t="s">
        <v>1</v>
      </c>
      <c r="W1393" s="150" t="s">
        <v>8</v>
      </c>
      <c r="X1393" s="150" t="s">
        <v>8</v>
      </c>
      <c r="Y1393" s="150" t="s">
        <v>77</v>
      </c>
    </row>
    <row r="1394" spans="5:25" x14ac:dyDescent="0.25">
      <c r="E1394" s="2">
        <v>44491</v>
      </c>
      <c r="F1394" s="1">
        <f>COUNTIF(J1394:O1394,"M*")-COUNTIF(J1394:O1394,"MAL")</f>
        <v>3</v>
      </c>
      <c r="G1394" s="1">
        <f>COUNTIF(J1394:O1394,"J*")</f>
        <v>1</v>
      </c>
      <c r="H1394" s="1">
        <f>COUNTIF(J1394:O1394,"AM*")</f>
        <v>2</v>
      </c>
      <c r="I1394" s="294"/>
      <c r="J1394" s="150" t="s">
        <v>1</v>
      </c>
      <c r="K1394" s="150" t="s">
        <v>77</v>
      </c>
      <c r="L1394" s="150" t="s">
        <v>8</v>
      </c>
      <c r="M1394" s="150" t="s">
        <v>8</v>
      </c>
      <c r="N1394" s="150" t="s">
        <v>8</v>
      </c>
      <c r="O1394" s="150" t="s">
        <v>1</v>
      </c>
      <c r="P1394" s="298"/>
      <c r="Q1394" s="1">
        <f>COUNTIF(U1394:Y1394,"M*")-COUNTIF(U1394:Y1394,"MAL")</f>
        <v>3</v>
      </c>
      <c r="R1394" s="1">
        <f>COUNTIF(U1394:Y1394,"J*")</f>
        <v>1</v>
      </c>
      <c r="S1394" s="1">
        <f>COUNTIF(U1394:Y1394,"AM*")</f>
        <v>1</v>
      </c>
      <c r="T1394" s="152"/>
      <c r="U1394" s="150" t="s">
        <v>8</v>
      </c>
      <c r="V1394" s="150" t="s">
        <v>1</v>
      </c>
      <c r="W1394" s="150" t="s">
        <v>8</v>
      </c>
      <c r="X1394" s="150" t="s">
        <v>8</v>
      </c>
      <c r="Y1394" s="150" t="s">
        <v>77</v>
      </c>
    </row>
    <row r="1395" spans="5:25" x14ac:dyDescent="0.25">
      <c r="E1395" s="2">
        <v>44492</v>
      </c>
      <c r="I1395" s="293"/>
      <c r="P1395" s="291"/>
    </row>
    <row r="1396" spans="5:25" x14ac:dyDescent="0.25">
      <c r="E1396" s="2">
        <v>44493</v>
      </c>
      <c r="I1396" s="293"/>
      <c r="P1396" s="291"/>
    </row>
    <row r="1397" spans="5:25" x14ac:dyDescent="0.25">
      <c r="E1397" s="2">
        <v>44494</v>
      </c>
      <c r="F1397" s="1">
        <f>COUNTIF(J1397:O1397,"M*")-COUNTIF(J1397:O1397,"MAL")</f>
        <v>3</v>
      </c>
      <c r="G1397" s="1">
        <f>COUNTIF(J1397:O1397,"J*")</f>
        <v>1</v>
      </c>
      <c r="H1397" s="1">
        <f>COUNTIF(J1397:O1397,"AM*")</f>
        <v>2</v>
      </c>
      <c r="I1397" s="294"/>
      <c r="J1397" s="150" t="s">
        <v>1</v>
      </c>
      <c r="K1397" s="150" t="s">
        <v>1</v>
      </c>
      <c r="L1397" s="150" t="s">
        <v>77</v>
      </c>
      <c r="M1397" s="150" t="s">
        <v>8</v>
      </c>
      <c r="N1397" s="150" t="s">
        <v>8</v>
      </c>
      <c r="O1397" s="150" t="s">
        <v>8</v>
      </c>
      <c r="P1397" s="292" t="s">
        <v>59</v>
      </c>
      <c r="Q1397" s="1">
        <f>COUNTIF(U1397:Y1397,"M*")-COUNTIF(U1397:Y1397,"MAL")</f>
        <v>3</v>
      </c>
      <c r="R1397" s="1">
        <f>COUNTIF(U1397:Y1397,"J*")</f>
        <v>1</v>
      </c>
      <c r="S1397" s="1">
        <f>COUNTIF(U1397:Y1397,"AM*")</f>
        <v>1</v>
      </c>
      <c r="T1397" s="152"/>
      <c r="U1397" s="150" t="s">
        <v>8</v>
      </c>
      <c r="V1397" s="150" t="s">
        <v>1</v>
      </c>
      <c r="W1397" s="150" t="s">
        <v>8</v>
      </c>
      <c r="X1397" s="150" t="s">
        <v>8</v>
      </c>
      <c r="Y1397" s="150" t="s">
        <v>77</v>
      </c>
    </row>
    <row r="1398" spans="5:25" x14ac:dyDescent="0.25">
      <c r="E1398" s="2">
        <v>44495</v>
      </c>
      <c r="F1398" s="1">
        <f>COUNTIF(J1398:O1398,"M*")-COUNTIF(J1398:O1398,"MAL")</f>
        <v>3</v>
      </c>
      <c r="G1398" s="1">
        <f>COUNTIF(J1398:O1398,"J*")</f>
        <v>1</v>
      </c>
      <c r="H1398" s="1">
        <f>COUNTIF(J1398:O1398,"AM*")</f>
        <v>2</v>
      </c>
      <c r="I1398" s="294"/>
      <c r="J1398" s="150" t="s">
        <v>1</v>
      </c>
      <c r="K1398" s="150" t="s">
        <v>1</v>
      </c>
      <c r="L1398" s="150" t="s">
        <v>77</v>
      </c>
      <c r="M1398" s="150" t="s">
        <v>8</v>
      </c>
      <c r="N1398" s="150" t="s">
        <v>8</v>
      </c>
      <c r="O1398" s="150" t="s">
        <v>8</v>
      </c>
      <c r="P1398" s="297">
        <f>P1391+1</f>
        <v>43</v>
      </c>
      <c r="Q1398" s="1">
        <f>COUNTIF(U1398:Y1398,"M*")-COUNTIF(U1398:Y1398,"MAL")</f>
        <v>3</v>
      </c>
      <c r="R1398" s="1">
        <f>COUNTIF(U1398:Y1398,"J*")</f>
        <v>1</v>
      </c>
      <c r="S1398" s="1">
        <f>COUNTIF(U1398:Y1398,"AM*")</f>
        <v>1</v>
      </c>
      <c r="T1398" s="152"/>
      <c r="U1398" s="150" t="s">
        <v>8</v>
      </c>
      <c r="V1398" s="150" t="s">
        <v>1</v>
      </c>
      <c r="W1398" s="150" t="s">
        <v>8</v>
      </c>
      <c r="X1398" s="150" t="s">
        <v>8</v>
      </c>
      <c r="Y1398" s="150" t="s">
        <v>77</v>
      </c>
    </row>
    <row r="1399" spans="5:25" x14ac:dyDescent="0.25">
      <c r="E1399" s="2">
        <v>44496</v>
      </c>
      <c r="F1399" s="1">
        <f>COUNTIF(J1399:O1399,"M*")-COUNTIF(J1399:O1399,"MAL")</f>
        <v>3</v>
      </c>
      <c r="G1399" s="1">
        <f>COUNTIF(J1399:O1399,"J*")</f>
        <v>1</v>
      </c>
      <c r="H1399" s="1">
        <f>COUNTIF(J1399:O1399,"AM*")</f>
        <v>2</v>
      </c>
      <c r="I1399" s="294"/>
      <c r="J1399" s="150" t="s">
        <v>1</v>
      </c>
      <c r="K1399" s="150" t="s">
        <v>1</v>
      </c>
      <c r="L1399" s="150" t="s">
        <v>77</v>
      </c>
      <c r="M1399" s="150" t="s">
        <v>8</v>
      </c>
      <c r="N1399" s="150" t="s">
        <v>8</v>
      </c>
      <c r="O1399" s="150" t="s">
        <v>8</v>
      </c>
      <c r="P1399" s="297"/>
      <c r="Q1399" s="1">
        <f>COUNTIF(U1399:Y1399,"M*")-COUNTIF(U1399:Y1399,"MAL")</f>
        <v>3</v>
      </c>
      <c r="R1399" s="1">
        <f>COUNTIF(U1399:Y1399,"J*")</f>
        <v>1</v>
      </c>
      <c r="S1399" s="1">
        <f>COUNTIF(U1399:Y1399,"AM*")</f>
        <v>1</v>
      </c>
      <c r="T1399" s="152"/>
      <c r="U1399" s="150" t="s">
        <v>8</v>
      </c>
      <c r="V1399" s="150" t="s">
        <v>1</v>
      </c>
      <c r="W1399" s="150" t="s">
        <v>8</v>
      </c>
      <c r="X1399" s="150" t="s">
        <v>8</v>
      </c>
      <c r="Y1399" s="150" t="s">
        <v>77</v>
      </c>
    </row>
    <row r="1400" spans="5:25" x14ac:dyDescent="0.25">
      <c r="E1400" s="2">
        <v>44497</v>
      </c>
      <c r="F1400" s="1">
        <f>COUNTIF(J1400:O1400,"M*")-COUNTIF(J1400:O1400,"MAL")</f>
        <v>3</v>
      </c>
      <c r="G1400" s="1">
        <f>COUNTIF(J1400:O1400,"J*")</f>
        <v>1</v>
      </c>
      <c r="H1400" s="1">
        <f>COUNTIF(J1400:O1400,"AM*")</f>
        <v>2</v>
      </c>
      <c r="I1400" s="294"/>
      <c r="J1400" s="150" t="s">
        <v>1</v>
      </c>
      <c r="K1400" s="150" t="s">
        <v>1</v>
      </c>
      <c r="L1400" s="150" t="s">
        <v>77</v>
      </c>
      <c r="M1400" s="150" t="s">
        <v>8</v>
      </c>
      <c r="N1400" s="150" t="s">
        <v>8</v>
      </c>
      <c r="O1400" s="150" t="s">
        <v>8</v>
      </c>
      <c r="P1400" s="298"/>
      <c r="Q1400" s="1">
        <f>COUNTIF(U1400:Y1400,"M*")-COUNTIF(U1400:Y1400,"MAL")</f>
        <v>3</v>
      </c>
      <c r="R1400" s="1">
        <f>COUNTIF(U1400:Y1400,"J*")</f>
        <v>1</v>
      </c>
      <c r="S1400" s="1">
        <f>COUNTIF(U1400:Y1400,"AM*")</f>
        <v>1</v>
      </c>
      <c r="T1400" s="152"/>
      <c r="U1400" s="150" t="s">
        <v>8</v>
      </c>
      <c r="V1400" s="150" t="s">
        <v>1</v>
      </c>
      <c r="W1400" s="150" t="s">
        <v>8</v>
      </c>
      <c r="X1400" s="150" t="s">
        <v>8</v>
      </c>
      <c r="Y1400" s="150" t="s">
        <v>77</v>
      </c>
    </row>
    <row r="1401" spans="5:25" x14ac:dyDescent="0.25">
      <c r="E1401" s="2">
        <v>44498</v>
      </c>
      <c r="F1401" s="1">
        <f>COUNTIF(J1401:O1401,"M*")-COUNTIF(J1401:O1401,"MAL")</f>
        <v>3</v>
      </c>
      <c r="G1401" s="1">
        <f>COUNTIF(J1401:O1401,"J*")</f>
        <v>1</v>
      </c>
      <c r="H1401" s="1">
        <f>COUNTIF(J1401:O1401,"AM*")</f>
        <v>2</v>
      </c>
      <c r="I1401" s="294"/>
      <c r="J1401" s="150" t="s">
        <v>1</v>
      </c>
      <c r="K1401" s="150" t="s">
        <v>1</v>
      </c>
      <c r="L1401" s="150" t="s">
        <v>77</v>
      </c>
      <c r="M1401" s="150" t="s">
        <v>8</v>
      </c>
      <c r="N1401" s="150" t="s">
        <v>8</v>
      </c>
      <c r="O1401" s="150" t="s">
        <v>8</v>
      </c>
      <c r="P1401" s="298"/>
      <c r="Q1401" s="1">
        <f>COUNTIF(U1401:Y1401,"M*")-COUNTIF(U1401:Y1401,"MAL")</f>
        <v>3</v>
      </c>
      <c r="R1401" s="1">
        <f>COUNTIF(U1401:Y1401,"J*")</f>
        <v>1</v>
      </c>
      <c r="S1401" s="1">
        <f>COUNTIF(U1401:Y1401,"AM*")</f>
        <v>1</v>
      </c>
      <c r="T1401" s="152"/>
      <c r="U1401" s="150" t="s">
        <v>8</v>
      </c>
      <c r="V1401" s="150" t="s">
        <v>1</v>
      </c>
      <c r="W1401" s="150" t="s">
        <v>8</v>
      </c>
      <c r="X1401" s="150" t="s">
        <v>8</v>
      </c>
      <c r="Y1401" s="150" t="s">
        <v>77</v>
      </c>
    </row>
    <row r="1402" spans="5:25" x14ac:dyDescent="0.25">
      <c r="E1402" s="2">
        <v>44499</v>
      </c>
      <c r="I1402" s="293"/>
      <c r="P1402" s="291"/>
    </row>
    <row r="1403" spans="5:25" x14ac:dyDescent="0.25">
      <c r="E1403" s="2">
        <v>44500</v>
      </c>
      <c r="I1403" s="293"/>
      <c r="P1403" s="291"/>
    </row>
    <row r="1404" spans="5:25" x14ac:dyDescent="0.25">
      <c r="E1404" s="2">
        <v>44501</v>
      </c>
      <c r="F1404" s="1">
        <f>COUNTIF(J1404:O1404,"M*")-COUNTIF(J1404:O1404,"MAL")</f>
        <v>3</v>
      </c>
      <c r="G1404" s="1">
        <f>COUNTIF(J1404:O1404,"J*")</f>
        <v>1</v>
      </c>
      <c r="H1404" s="1">
        <f>COUNTIF(J1404:O1404,"AM*")</f>
        <v>2</v>
      </c>
      <c r="I1404" s="295" t="s">
        <v>69</v>
      </c>
      <c r="J1404" s="150" t="s">
        <v>8</v>
      </c>
      <c r="K1404" s="150" t="s">
        <v>1</v>
      </c>
      <c r="L1404" s="150" t="s">
        <v>1</v>
      </c>
      <c r="M1404" s="150" t="s">
        <v>77</v>
      </c>
      <c r="N1404" s="150" t="s">
        <v>8</v>
      </c>
      <c r="O1404" s="150" t="s">
        <v>8</v>
      </c>
      <c r="P1404" s="292" t="s">
        <v>59</v>
      </c>
      <c r="Q1404" s="1">
        <f>COUNTIF(U1404:Y1404,"M*")-COUNTIF(U1404:Y1404,"MAL")</f>
        <v>3</v>
      </c>
      <c r="R1404" s="1">
        <f>COUNTIF(U1404:Y1404,"J*")</f>
        <v>1</v>
      </c>
      <c r="S1404" s="1">
        <f>COUNTIF(U1404:Y1404,"AM*")</f>
        <v>1</v>
      </c>
      <c r="T1404" s="152"/>
      <c r="U1404" s="150" t="s">
        <v>8</v>
      </c>
      <c r="V1404" s="150" t="s">
        <v>1</v>
      </c>
      <c r="W1404" s="150" t="s">
        <v>8</v>
      </c>
      <c r="X1404" s="150" t="s">
        <v>8</v>
      </c>
      <c r="Y1404" s="150" t="s">
        <v>77</v>
      </c>
    </row>
    <row r="1405" spans="5:25" x14ac:dyDescent="0.25">
      <c r="E1405" s="2">
        <v>44502</v>
      </c>
      <c r="F1405" s="1">
        <f>COUNTIF(J1405:O1405,"M*")-COUNTIF(J1405:O1405,"MAL")</f>
        <v>3</v>
      </c>
      <c r="G1405" s="1">
        <f>COUNTIF(J1405:O1405,"J*")</f>
        <v>1</v>
      </c>
      <c r="H1405" s="1">
        <f>COUNTIF(J1405:O1405,"AM*")</f>
        <v>2</v>
      </c>
      <c r="I1405" s="152"/>
      <c r="J1405" s="150" t="s">
        <v>8</v>
      </c>
      <c r="K1405" s="150" t="s">
        <v>1</v>
      </c>
      <c r="L1405" s="150" t="s">
        <v>1</v>
      </c>
      <c r="M1405" s="150" t="s">
        <v>77</v>
      </c>
      <c r="N1405" s="150" t="s">
        <v>8</v>
      </c>
      <c r="O1405" s="150" t="s">
        <v>8</v>
      </c>
      <c r="P1405" s="297">
        <f>P1398+1</f>
        <v>44</v>
      </c>
      <c r="Q1405" s="1">
        <f>COUNTIF(U1405:Y1405,"M*")-COUNTIF(U1405:Y1405,"MAL")</f>
        <v>3</v>
      </c>
      <c r="R1405" s="1">
        <f>COUNTIF(U1405:Y1405,"J*")</f>
        <v>1</v>
      </c>
      <c r="S1405" s="1">
        <f>COUNTIF(U1405:Y1405,"AM*")</f>
        <v>1</v>
      </c>
      <c r="T1405" s="152"/>
      <c r="U1405" s="150" t="s">
        <v>8</v>
      </c>
      <c r="V1405" s="150" t="s">
        <v>1</v>
      </c>
      <c r="W1405" s="150" t="s">
        <v>8</v>
      </c>
      <c r="X1405" s="150" t="s">
        <v>8</v>
      </c>
      <c r="Y1405" s="150" t="s">
        <v>77</v>
      </c>
    </row>
    <row r="1406" spans="5:25" x14ac:dyDescent="0.25">
      <c r="E1406" s="2">
        <v>44503</v>
      </c>
      <c r="F1406" s="1">
        <f>COUNTIF(J1406:O1406,"M*")-COUNTIF(J1406:O1406,"MAL")</f>
        <v>3</v>
      </c>
      <c r="G1406" s="1">
        <f>COUNTIF(J1406:O1406,"J*")</f>
        <v>1</v>
      </c>
      <c r="H1406" s="1">
        <f>COUNTIF(J1406:O1406,"AM*")</f>
        <v>2</v>
      </c>
      <c r="I1406" s="152"/>
      <c r="J1406" s="150" t="s">
        <v>8</v>
      </c>
      <c r="K1406" s="150" t="s">
        <v>1</v>
      </c>
      <c r="L1406" s="150" t="s">
        <v>1</v>
      </c>
      <c r="M1406" s="150" t="s">
        <v>77</v>
      </c>
      <c r="N1406" s="150" t="s">
        <v>8</v>
      </c>
      <c r="O1406" s="150" t="s">
        <v>8</v>
      </c>
      <c r="P1406" s="297"/>
      <c r="Q1406" s="1">
        <f>COUNTIF(U1406:Y1406,"M*")-COUNTIF(U1406:Y1406,"MAL")</f>
        <v>3</v>
      </c>
      <c r="R1406" s="1">
        <f>COUNTIF(U1406:Y1406,"J*")</f>
        <v>1</v>
      </c>
      <c r="S1406" s="1">
        <f>COUNTIF(U1406:Y1406,"AM*")</f>
        <v>1</v>
      </c>
      <c r="T1406" s="152"/>
      <c r="U1406" s="150" t="s">
        <v>8</v>
      </c>
      <c r="V1406" s="150" t="s">
        <v>1</v>
      </c>
      <c r="W1406" s="150" t="s">
        <v>8</v>
      </c>
      <c r="X1406" s="150" t="s">
        <v>8</v>
      </c>
      <c r="Y1406" s="150" t="s">
        <v>77</v>
      </c>
    </row>
    <row r="1407" spans="5:25" x14ac:dyDescent="0.25">
      <c r="E1407" s="2">
        <v>44504</v>
      </c>
      <c r="F1407" s="1">
        <f>COUNTIF(J1407:O1407,"M*")-COUNTIF(J1407:O1407,"MAL")</f>
        <v>3</v>
      </c>
      <c r="G1407" s="1">
        <f>COUNTIF(J1407:O1407,"J*")</f>
        <v>1</v>
      </c>
      <c r="H1407" s="1">
        <f>COUNTIF(J1407:O1407,"AM*")</f>
        <v>2</v>
      </c>
      <c r="I1407" s="152"/>
      <c r="J1407" s="150" t="s">
        <v>8</v>
      </c>
      <c r="K1407" s="150" t="s">
        <v>1</v>
      </c>
      <c r="L1407" s="150" t="s">
        <v>1</v>
      </c>
      <c r="M1407" s="150" t="s">
        <v>77</v>
      </c>
      <c r="N1407" s="150" t="s">
        <v>8</v>
      </c>
      <c r="O1407" s="150" t="s">
        <v>8</v>
      </c>
      <c r="P1407" s="298"/>
      <c r="Q1407" s="1">
        <f>COUNTIF(U1407:Y1407,"M*")-COUNTIF(U1407:Y1407,"MAL")</f>
        <v>3</v>
      </c>
      <c r="R1407" s="1">
        <f>COUNTIF(U1407:Y1407,"J*")</f>
        <v>1</v>
      </c>
      <c r="S1407" s="1">
        <f>COUNTIF(U1407:Y1407,"AM*")</f>
        <v>1</v>
      </c>
      <c r="T1407" s="152"/>
      <c r="U1407" s="150" t="s">
        <v>8</v>
      </c>
      <c r="V1407" s="150" t="s">
        <v>1</v>
      </c>
      <c r="W1407" s="150" t="s">
        <v>8</v>
      </c>
      <c r="X1407" s="150" t="s">
        <v>8</v>
      </c>
      <c r="Y1407" s="150" t="s">
        <v>77</v>
      </c>
    </row>
    <row r="1408" spans="5:25" x14ac:dyDescent="0.25">
      <c r="E1408" s="2">
        <v>44505</v>
      </c>
      <c r="F1408" s="1">
        <f>COUNTIF(J1408:O1408,"M*")-COUNTIF(J1408:O1408,"MAL")</f>
        <v>3</v>
      </c>
      <c r="G1408" s="1">
        <f>COUNTIF(J1408:O1408,"J*")</f>
        <v>1</v>
      </c>
      <c r="H1408" s="1">
        <f>COUNTIF(J1408:O1408,"AM*")</f>
        <v>2</v>
      </c>
      <c r="I1408" s="152"/>
      <c r="J1408" s="150" t="s">
        <v>8</v>
      </c>
      <c r="K1408" s="150" t="s">
        <v>1</v>
      </c>
      <c r="L1408" s="150" t="s">
        <v>1</v>
      </c>
      <c r="M1408" s="150" t="s">
        <v>77</v>
      </c>
      <c r="N1408" s="150" t="s">
        <v>8</v>
      </c>
      <c r="O1408" s="150" t="s">
        <v>8</v>
      </c>
      <c r="P1408" s="298"/>
      <c r="Q1408" s="1">
        <f>COUNTIF(U1408:Y1408,"M*")-COUNTIF(U1408:Y1408,"MAL")</f>
        <v>3</v>
      </c>
      <c r="R1408" s="1">
        <f>COUNTIF(U1408:Y1408,"J*")</f>
        <v>1</v>
      </c>
      <c r="S1408" s="1">
        <f>COUNTIF(U1408:Y1408,"AM*")</f>
        <v>1</v>
      </c>
      <c r="T1408" s="152"/>
      <c r="U1408" s="150" t="s">
        <v>8</v>
      </c>
      <c r="V1408" s="150" t="s">
        <v>1</v>
      </c>
      <c r="W1408" s="150" t="s">
        <v>8</v>
      </c>
      <c r="X1408" s="150" t="s">
        <v>8</v>
      </c>
      <c r="Y1408" s="150" t="s">
        <v>77</v>
      </c>
    </row>
    <row r="1409" spans="5:25" x14ac:dyDescent="0.25">
      <c r="E1409" s="2">
        <v>44506</v>
      </c>
      <c r="P1409" s="291"/>
    </row>
    <row r="1410" spans="5:25" x14ac:dyDescent="0.25">
      <c r="E1410" s="2">
        <v>44507</v>
      </c>
      <c r="P1410" s="291"/>
    </row>
    <row r="1411" spans="5:25" x14ac:dyDescent="0.25">
      <c r="E1411" s="2">
        <v>44508</v>
      </c>
      <c r="F1411" s="1">
        <f>COUNTIF(J1411:O1411,"M*")-COUNTIF(J1411:O1411,"MAL")</f>
        <v>3</v>
      </c>
      <c r="G1411" s="1">
        <f>COUNTIF(J1411:O1411,"J*")</f>
        <v>1</v>
      </c>
      <c r="H1411" s="1">
        <f>COUNTIF(J1411:O1411,"AM*")</f>
        <v>2</v>
      </c>
      <c r="I1411" s="152"/>
      <c r="J1411" s="150" t="s">
        <v>8</v>
      </c>
      <c r="K1411" s="150" t="s">
        <v>8</v>
      </c>
      <c r="L1411" s="150" t="s">
        <v>1</v>
      </c>
      <c r="M1411" s="150" t="s">
        <v>1</v>
      </c>
      <c r="N1411" s="150" t="s">
        <v>77</v>
      </c>
      <c r="O1411" s="150" t="s">
        <v>8</v>
      </c>
      <c r="P1411" s="292" t="s">
        <v>59</v>
      </c>
      <c r="Q1411" s="1">
        <f>COUNTIF(U1411:Y1411,"M*")-COUNTIF(U1411:Y1411,"MAL")</f>
        <v>3</v>
      </c>
      <c r="R1411" s="1">
        <f>COUNTIF(U1411:Y1411,"J*")</f>
        <v>1</v>
      </c>
      <c r="S1411" s="1">
        <f>COUNTIF(U1411:Y1411,"AM*")</f>
        <v>1</v>
      </c>
      <c r="T1411" s="152"/>
      <c r="U1411" s="150" t="s">
        <v>8</v>
      </c>
      <c r="V1411" s="150" t="s">
        <v>1</v>
      </c>
      <c r="W1411" s="150" t="s">
        <v>8</v>
      </c>
      <c r="X1411" s="150" t="s">
        <v>8</v>
      </c>
      <c r="Y1411" s="150" t="s">
        <v>77</v>
      </c>
    </row>
    <row r="1412" spans="5:25" x14ac:dyDescent="0.25">
      <c r="E1412" s="2">
        <v>44509</v>
      </c>
      <c r="F1412" s="1">
        <f>COUNTIF(J1412:O1412,"M*")-COUNTIF(J1412:O1412,"MAL")</f>
        <v>3</v>
      </c>
      <c r="G1412" s="1">
        <f>COUNTIF(J1412:O1412,"J*")</f>
        <v>1</v>
      </c>
      <c r="H1412" s="1">
        <f>COUNTIF(J1412:O1412,"AM*")</f>
        <v>2</v>
      </c>
      <c r="I1412" s="152"/>
      <c r="J1412" s="150" t="s">
        <v>8</v>
      </c>
      <c r="K1412" s="150" t="s">
        <v>8</v>
      </c>
      <c r="L1412" s="150" t="s">
        <v>1</v>
      </c>
      <c r="M1412" s="150" t="s">
        <v>1</v>
      </c>
      <c r="N1412" s="150" t="s">
        <v>77</v>
      </c>
      <c r="O1412" s="150" t="s">
        <v>8</v>
      </c>
      <c r="P1412" s="297">
        <f>P1405+1</f>
        <v>45</v>
      </c>
      <c r="Q1412" s="1">
        <f>COUNTIF(U1412:Y1412,"M*")-COUNTIF(U1412:Y1412,"MAL")</f>
        <v>3</v>
      </c>
      <c r="R1412" s="1">
        <f>COUNTIF(U1412:Y1412,"J*")</f>
        <v>1</v>
      </c>
      <c r="S1412" s="1">
        <f>COUNTIF(U1412:Y1412,"AM*")</f>
        <v>1</v>
      </c>
      <c r="T1412" s="152"/>
      <c r="U1412" s="150" t="s">
        <v>8</v>
      </c>
      <c r="V1412" s="150" t="s">
        <v>1</v>
      </c>
      <c r="W1412" s="150" t="s">
        <v>8</v>
      </c>
      <c r="X1412" s="150" t="s">
        <v>8</v>
      </c>
      <c r="Y1412" s="150" t="s">
        <v>77</v>
      </c>
    </row>
    <row r="1413" spans="5:25" x14ac:dyDescent="0.25">
      <c r="E1413" s="2">
        <v>44510</v>
      </c>
      <c r="F1413" s="1">
        <f>COUNTIF(J1413:O1413,"M*")-COUNTIF(J1413:O1413,"MAL")</f>
        <v>3</v>
      </c>
      <c r="G1413" s="1">
        <f>COUNTIF(J1413:O1413,"J*")</f>
        <v>1</v>
      </c>
      <c r="H1413" s="1">
        <f>COUNTIF(J1413:O1413,"AM*")</f>
        <v>2</v>
      </c>
      <c r="I1413" s="152"/>
      <c r="J1413" s="150" t="s">
        <v>8</v>
      </c>
      <c r="K1413" s="150" t="s">
        <v>8</v>
      </c>
      <c r="L1413" s="150" t="s">
        <v>1</v>
      </c>
      <c r="M1413" s="150" t="s">
        <v>1</v>
      </c>
      <c r="N1413" s="150" t="s">
        <v>77</v>
      </c>
      <c r="O1413" s="150" t="s">
        <v>8</v>
      </c>
      <c r="P1413" s="297"/>
      <c r="Q1413" s="1">
        <f>COUNTIF(U1413:Y1413,"M*")-COUNTIF(U1413:Y1413,"MAL")</f>
        <v>3</v>
      </c>
      <c r="R1413" s="1">
        <f>COUNTIF(U1413:Y1413,"J*")</f>
        <v>1</v>
      </c>
      <c r="S1413" s="1">
        <f>COUNTIF(U1413:Y1413,"AM*")</f>
        <v>1</v>
      </c>
      <c r="T1413" s="152"/>
      <c r="U1413" s="150" t="s">
        <v>8</v>
      </c>
      <c r="V1413" s="150" t="s">
        <v>1</v>
      </c>
      <c r="W1413" s="150" t="s">
        <v>8</v>
      </c>
      <c r="X1413" s="150" t="s">
        <v>8</v>
      </c>
      <c r="Y1413" s="150" t="s">
        <v>77</v>
      </c>
    </row>
    <row r="1414" spans="5:25" x14ac:dyDescent="0.25">
      <c r="E1414" s="2">
        <v>44511</v>
      </c>
      <c r="F1414" s="1">
        <f>COUNTIF(J1414:O1414,"M*")-COUNTIF(J1414:O1414,"MAL")</f>
        <v>3</v>
      </c>
      <c r="G1414" s="1">
        <f>COUNTIF(J1414:O1414,"J*")</f>
        <v>1</v>
      </c>
      <c r="H1414" s="1">
        <f>COUNTIF(J1414:O1414,"AM*")</f>
        <v>2</v>
      </c>
      <c r="I1414" s="295" t="s">
        <v>222</v>
      </c>
      <c r="J1414" s="150" t="s">
        <v>8</v>
      </c>
      <c r="K1414" s="150" t="s">
        <v>8</v>
      </c>
      <c r="L1414" s="150" t="s">
        <v>1</v>
      </c>
      <c r="M1414" s="150" t="s">
        <v>1</v>
      </c>
      <c r="N1414" s="150" t="s">
        <v>77</v>
      </c>
      <c r="O1414" s="150" t="s">
        <v>8</v>
      </c>
      <c r="P1414" s="298"/>
      <c r="Q1414" s="1">
        <f>COUNTIF(U1414:Y1414,"M*")-COUNTIF(U1414:Y1414,"MAL")</f>
        <v>3</v>
      </c>
      <c r="R1414" s="1">
        <f>COUNTIF(U1414:Y1414,"J*")</f>
        <v>1</v>
      </c>
      <c r="S1414" s="1">
        <f>COUNTIF(U1414:Y1414,"AM*")</f>
        <v>1</v>
      </c>
      <c r="T1414" s="152"/>
      <c r="U1414" s="150" t="s">
        <v>8</v>
      </c>
      <c r="V1414" s="150" t="s">
        <v>1</v>
      </c>
      <c r="W1414" s="150" t="s">
        <v>8</v>
      </c>
      <c r="X1414" s="150" t="s">
        <v>8</v>
      </c>
      <c r="Y1414" s="150" t="s">
        <v>77</v>
      </c>
    </row>
    <row r="1415" spans="5:25" x14ac:dyDescent="0.25">
      <c r="E1415" s="2">
        <v>44512</v>
      </c>
      <c r="F1415" s="1">
        <f>COUNTIF(J1415:O1415,"M*")-COUNTIF(J1415:O1415,"MAL")</f>
        <v>3</v>
      </c>
      <c r="G1415" s="1">
        <f>COUNTIF(J1415:O1415,"J*")</f>
        <v>1</v>
      </c>
      <c r="H1415" s="1">
        <f>COUNTIF(J1415:O1415,"AM*")</f>
        <v>2</v>
      </c>
      <c r="I1415" s="152"/>
      <c r="J1415" s="150" t="s">
        <v>8</v>
      </c>
      <c r="K1415" s="150" t="s">
        <v>8</v>
      </c>
      <c r="L1415" s="150" t="s">
        <v>1</v>
      </c>
      <c r="M1415" s="150" t="s">
        <v>1</v>
      </c>
      <c r="N1415" s="150" t="s">
        <v>77</v>
      </c>
      <c r="O1415" s="150" t="s">
        <v>8</v>
      </c>
      <c r="P1415" s="298"/>
      <c r="Q1415" s="1">
        <f>COUNTIF(U1415:Y1415,"M*")-COUNTIF(U1415:Y1415,"MAL")</f>
        <v>3</v>
      </c>
      <c r="R1415" s="1">
        <f>COUNTIF(U1415:Y1415,"J*")</f>
        <v>1</v>
      </c>
      <c r="S1415" s="1">
        <f>COUNTIF(U1415:Y1415,"AM*")</f>
        <v>1</v>
      </c>
      <c r="T1415" s="152"/>
      <c r="U1415" s="150" t="s">
        <v>8</v>
      </c>
      <c r="V1415" s="150" t="s">
        <v>1</v>
      </c>
      <c r="W1415" s="150" t="s">
        <v>8</v>
      </c>
      <c r="X1415" s="150" t="s">
        <v>8</v>
      </c>
      <c r="Y1415" s="150" t="s">
        <v>77</v>
      </c>
    </row>
    <row r="1416" spans="5:25" x14ac:dyDescent="0.25">
      <c r="E1416" s="2">
        <v>44513</v>
      </c>
      <c r="P1416" s="291"/>
    </row>
    <row r="1417" spans="5:25" x14ac:dyDescent="0.25">
      <c r="E1417" s="2">
        <v>44514</v>
      </c>
      <c r="P1417" s="291"/>
    </row>
    <row r="1418" spans="5:25" x14ac:dyDescent="0.25">
      <c r="E1418" s="2">
        <v>44515</v>
      </c>
      <c r="F1418" s="1">
        <f>COUNTIF(J1418:O1418,"M*")-COUNTIF(J1418:O1418,"MAL")</f>
        <v>3</v>
      </c>
      <c r="G1418" s="1">
        <f>COUNTIF(J1418:O1418,"J*")</f>
        <v>1</v>
      </c>
      <c r="H1418" s="1">
        <f>COUNTIF(J1418:O1418,"AM*")</f>
        <v>2</v>
      </c>
      <c r="I1418" s="152"/>
      <c r="J1418" s="150" t="s">
        <v>8</v>
      </c>
      <c r="K1418" s="150" t="s">
        <v>8</v>
      </c>
      <c r="L1418" s="150" t="s">
        <v>8</v>
      </c>
      <c r="M1418" s="150" t="s">
        <v>1</v>
      </c>
      <c r="N1418" s="150" t="s">
        <v>1</v>
      </c>
      <c r="O1418" s="150" t="s">
        <v>77</v>
      </c>
      <c r="P1418" s="292" t="s">
        <v>59</v>
      </c>
      <c r="Q1418" s="1">
        <f>COUNTIF(U1418:Y1418,"M*")-COUNTIF(U1418:Y1418,"MAL")</f>
        <v>3</v>
      </c>
      <c r="R1418" s="1">
        <f>COUNTIF(U1418:Y1418,"J*")</f>
        <v>1</v>
      </c>
      <c r="S1418" s="1">
        <f>COUNTIF(U1418:Y1418,"AM*")</f>
        <v>1</v>
      </c>
      <c r="T1418" s="152"/>
      <c r="U1418" s="150" t="s">
        <v>8</v>
      </c>
      <c r="V1418" s="150" t="s">
        <v>1</v>
      </c>
      <c r="W1418" s="150" t="s">
        <v>8</v>
      </c>
      <c r="X1418" s="150" t="s">
        <v>8</v>
      </c>
      <c r="Y1418" s="150" t="s">
        <v>77</v>
      </c>
    </row>
    <row r="1419" spans="5:25" x14ac:dyDescent="0.25">
      <c r="E1419" s="2">
        <v>44516</v>
      </c>
      <c r="F1419" s="1">
        <f>COUNTIF(J1419:O1419,"M*")-COUNTIF(J1419:O1419,"MAL")</f>
        <v>3</v>
      </c>
      <c r="G1419" s="1">
        <f>COUNTIF(J1419:O1419,"J*")</f>
        <v>1</v>
      </c>
      <c r="H1419" s="1">
        <f>COUNTIF(J1419:O1419,"AM*")</f>
        <v>2</v>
      </c>
      <c r="I1419" s="152"/>
      <c r="J1419" s="150" t="s">
        <v>8</v>
      </c>
      <c r="K1419" s="150" t="s">
        <v>8</v>
      </c>
      <c r="L1419" s="150" t="s">
        <v>8</v>
      </c>
      <c r="M1419" s="150" t="s">
        <v>1</v>
      </c>
      <c r="N1419" s="150" t="s">
        <v>1</v>
      </c>
      <c r="O1419" s="150" t="s">
        <v>77</v>
      </c>
      <c r="P1419" s="297">
        <f>P1412+1</f>
        <v>46</v>
      </c>
      <c r="Q1419" s="1">
        <f>COUNTIF(U1419:Y1419,"M*")-COUNTIF(U1419:Y1419,"MAL")</f>
        <v>3</v>
      </c>
      <c r="R1419" s="1">
        <f>COUNTIF(U1419:Y1419,"J*")</f>
        <v>1</v>
      </c>
      <c r="S1419" s="1">
        <f>COUNTIF(U1419:Y1419,"AM*")</f>
        <v>1</v>
      </c>
      <c r="T1419" s="152"/>
      <c r="U1419" s="150" t="s">
        <v>8</v>
      </c>
      <c r="V1419" s="150" t="s">
        <v>1</v>
      </c>
      <c r="W1419" s="150" t="s">
        <v>8</v>
      </c>
      <c r="X1419" s="150" t="s">
        <v>8</v>
      </c>
      <c r="Y1419" s="150" t="s">
        <v>77</v>
      </c>
    </row>
    <row r="1420" spans="5:25" x14ac:dyDescent="0.25">
      <c r="E1420" s="2">
        <v>44517</v>
      </c>
      <c r="F1420" s="1">
        <f>COUNTIF(J1420:O1420,"M*")-COUNTIF(J1420:O1420,"MAL")</f>
        <v>3</v>
      </c>
      <c r="G1420" s="1">
        <f>COUNTIF(J1420:O1420,"J*")</f>
        <v>1</v>
      </c>
      <c r="H1420" s="1">
        <f>COUNTIF(J1420:O1420,"AM*")</f>
        <v>2</v>
      </c>
      <c r="I1420" s="152"/>
      <c r="J1420" s="150" t="s">
        <v>8</v>
      </c>
      <c r="K1420" s="150" t="s">
        <v>8</v>
      </c>
      <c r="L1420" s="150" t="s">
        <v>8</v>
      </c>
      <c r="M1420" s="150" t="s">
        <v>1</v>
      </c>
      <c r="N1420" s="150" t="s">
        <v>1</v>
      </c>
      <c r="O1420" s="150" t="s">
        <v>77</v>
      </c>
      <c r="P1420" s="297"/>
      <c r="Q1420" s="1">
        <f>COUNTIF(U1420:Y1420,"M*")-COUNTIF(U1420:Y1420,"MAL")</f>
        <v>3</v>
      </c>
      <c r="R1420" s="1">
        <f>COUNTIF(U1420:Y1420,"J*")</f>
        <v>1</v>
      </c>
      <c r="S1420" s="1">
        <f>COUNTIF(U1420:Y1420,"AM*")</f>
        <v>1</v>
      </c>
      <c r="T1420" s="152"/>
      <c r="U1420" s="150" t="s">
        <v>8</v>
      </c>
      <c r="V1420" s="150" t="s">
        <v>1</v>
      </c>
      <c r="W1420" s="150" t="s">
        <v>8</v>
      </c>
      <c r="X1420" s="150" t="s">
        <v>8</v>
      </c>
      <c r="Y1420" s="150" t="s">
        <v>77</v>
      </c>
    </row>
    <row r="1421" spans="5:25" x14ac:dyDescent="0.25">
      <c r="E1421" s="2">
        <v>44518</v>
      </c>
      <c r="F1421" s="1">
        <f>COUNTIF(J1421:O1421,"M*")-COUNTIF(J1421:O1421,"MAL")</f>
        <v>3</v>
      </c>
      <c r="G1421" s="1">
        <f>COUNTIF(J1421:O1421,"J*")</f>
        <v>1</v>
      </c>
      <c r="H1421" s="1">
        <f>COUNTIF(J1421:O1421,"AM*")</f>
        <v>2</v>
      </c>
      <c r="I1421" s="152"/>
      <c r="J1421" s="150" t="s">
        <v>8</v>
      </c>
      <c r="K1421" s="150" t="s">
        <v>8</v>
      </c>
      <c r="L1421" s="150" t="s">
        <v>8</v>
      </c>
      <c r="M1421" s="150" t="s">
        <v>1</v>
      </c>
      <c r="N1421" s="150" t="s">
        <v>1</v>
      </c>
      <c r="O1421" s="150" t="s">
        <v>77</v>
      </c>
      <c r="P1421" s="298"/>
      <c r="Q1421" s="1">
        <f>COUNTIF(U1421:Y1421,"M*")-COUNTIF(U1421:Y1421,"MAL")</f>
        <v>3</v>
      </c>
      <c r="R1421" s="1">
        <f>COUNTIF(U1421:Y1421,"J*")</f>
        <v>1</v>
      </c>
      <c r="S1421" s="1">
        <f>COUNTIF(U1421:Y1421,"AM*")</f>
        <v>1</v>
      </c>
      <c r="T1421" s="152"/>
      <c r="U1421" s="150" t="s">
        <v>8</v>
      </c>
      <c r="V1421" s="150" t="s">
        <v>1</v>
      </c>
      <c r="W1421" s="150" t="s">
        <v>8</v>
      </c>
      <c r="X1421" s="150" t="s">
        <v>8</v>
      </c>
      <c r="Y1421" s="150" t="s">
        <v>77</v>
      </c>
    </row>
    <row r="1422" spans="5:25" x14ac:dyDescent="0.25">
      <c r="E1422" s="2">
        <v>44519</v>
      </c>
      <c r="F1422" s="1">
        <f>COUNTIF(J1422:O1422,"M*")-COUNTIF(J1422:O1422,"MAL")</f>
        <v>3</v>
      </c>
      <c r="G1422" s="1">
        <f>COUNTIF(J1422:O1422,"J*")</f>
        <v>1</v>
      </c>
      <c r="H1422" s="1">
        <f>COUNTIF(J1422:O1422,"AM*")</f>
        <v>2</v>
      </c>
      <c r="I1422" s="152"/>
      <c r="J1422" s="150" t="s">
        <v>8</v>
      </c>
      <c r="K1422" s="150" t="s">
        <v>8</v>
      </c>
      <c r="L1422" s="150" t="s">
        <v>8</v>
      </c>
      <c r="M1422" s="150" t="s">
        <v>1</v>
      </c>
      <c r="N1422" s="150" t="s">
        <v>1</v>
      </c>
      <c r="O1422" s="150" t="s">
        <v>77</v>
      </c>
      <c r="P1422" s="298"/>
      <c r="Q1422" s="1">
        <f>COUNTIF(U1422:Y1422,"M*")-COUNTIF(U1422:Y1422,"MAL")</f>
        <v>3</v>
      </c>
      <c r="R1422" s="1">
        <f>COUNTIF(U1422:Y1422,"J*")</f>
        <v>1</v>
      </c>
      <c r="S1422" s="1">
        <f>COUNTIF(U1422:Y1422,"AM*")</f>
        <v>1</v>
      </c>
      <c r="T1422" s="152"/>
      <c r="U1422" s="150" t="s">
        <v>8</v>
      </c>
      <c r="V1422" s="150" t="s">
        <v>1</v>
      </c>
      <c r="W1422" s="150" t="s">
        <v>8</v>
      </c>
      <c r="X1422" s="150" t="s">
        <v>8</v>
      </c>
      <c r="Y1422" s="150" t="s">
        <v>77</v>
      </c>
    </row>
    <row r="1423" spans="5:25" x14ac:dyDescent="0.25">
      <c r="E1423" s="2">
        <v>44520</v>
      </c>
      <c r="P1423" s="291"/>
    </row>
    <row r="1424" spans="5:25" x14ac:dyDescent="0.25">
      <c r="E1424" s="2">
        <v>44521</v>
      </c>
      <c r="P1424" s="291"/>
    </row>
    <row r="1425" spans="5:25" x14ac:dyDescent="0.25">
      <c r="E1425" s="2">
        <v>44522</v>
      </c>
      <c r="F1425" s="1">
        <f>COUNTIF(J1425:O1425,"M*")-COUNTIF(J1425:O1425,"MAL")</f>
        <v>3</v>
      </c>
      <c r="G1425" s="1">
        <f>COUNTIF(J1425:O1425,"J*")</f>
        <v>1</v>
      </c>
      <c r="H1425" s="1">
        <f>COUNTIF(J1425:O1425,"AM*")</f>
        <v>2</v>
      </c>
      <c r="I1425" s="152"/>
      <c r="J1425" s="150" t="s">
        <v>77</v>
      </c>
      <c r="K1425" s="150" t="s">
        <v>8</v>
      </c>
      <c r="L1425" s="150" t="s">
        <v>8</v>
      </c>
      <c r="M1425" s="150" t="s">
        <v>8</v>
      </c>
      <c r="N1425" s="150" t="s">
        <v>1</v>
      </c>
      <c r="O1425" s="150" t="s">
        <v>1</v>
      </c>
      <c r="P1425" s="292" t="s">
        <v>59</v>
      </c>
      <c r="Q1425" s="1">
        <f>COUNTIF(U1425:Y1425,"M*")-COUNTIF(U1425:Y1425,"MAL")</f>
        <v>3</v>
      </c>
      <c r="R1425" s="1">
        <f>COUNTIF(U1425:Y1425,"J*")</f>
        <v>1</v>
      </c>
      <c r="S1425" s="1">
        <f>COUNTIF(U1425:Y1425,"AM*")</f>
        <v>1</v>
      </c>
      <c r="T1425" s="152"/>
      <c r="U1425" s="150" t="s">
        <v>8</v>
      </c>
      <c r="V1425" s="150" t="s">
        <v>1</v>
      </c>
      <c r="W1425" s="150" t="s">
        <v>8</v>
      </c>
      <c r="X1425" s="150" t="s">
        <v>8</v>
      </c>
      <c r="Y1425" s="150" t="s">
        <v>77</v>
      </c>
    </row>
    <row r="1426" spans="5:25" x14ac:dyDescent="0.25">
      <c r="E1426" s="2">
        <v>44523</v>
      </c>
      <c r="F1426" s="1">
        <f>COUNTIF(J1426:O1426,"M*")-COUNTIF(J1426:O1426,"MAL")</f>
        <v>3</v>
      </c>
      <c r="G1426" s="1">
        <f>COUNTIF(J1426:O1426,"J*")</f>
        <v>1</v>
      </c>
      <c r="H1426" s="1">
        <f>COUNTIF(J1426:O1426,"AM*")</f>
        <v>2</v>
      </c>
      <c r="I1426" s="152"/>
      <c r="J1426" s="150" t="s">
        <v>77</v>
      </c>
      <c r="K1426" s="150" t="s">
        <v>8</v>
      </c>
      <c r="L1426" s="150" t="s">
        <v>8</v>
      </c>
      <c r="M1426" s="150" t="s">
        <v>8</v>
      </c>
      <c r="N1426" s="150" t="s">
        <v>1</v>
      </c>
      <c r="O1426" s="150" t="s">
        <v>1</v>
      </c>
      <c r="P1426" s="297">
        <f>P1419+1</f>
        <v>47</v>
      </c>
      <c r="Q1426" s="1">
        <f>COUNTIF(U1426:Y1426,"M*")-COUNTIF(U1426:Y1426,"MAL")</f>
        <v>3</v>
      </c>
      <c r="R1426" s="1">
        <f>COUNTIF(U1426:Y1426,"J*")</f>
        <v>1</v>
      </c>
      <c r="S1426" s="1">
        <f>COUNTIF(U1426:Y1426,"AM*")</f>
        <v>1</v>
      </c>
      <c r="T1426" s="152"/>
      <c r="U1426" s="150" t="s">
        <v>8</v>
      </c>
      <c r="V1426" s="150" t="s">
        <v>1</v>
      </c>
      <c r="W1426" s="150" t="s">
        <v>8</v>
      </c>
      <c r="X1426" s="150" t="s">
        <v>8</v>
      </c>
      <c r="Y1426" s="150" t="s">
        <v>77</v>
      </c>
    </row>
    <row r="1427" spans="5:25" x14ac:dyDescent="0.25">
      <c r="E1427" s="2">
        <v>44524</v>
      </c>
      <c r="F1427" s="1">
        <f>COUNTIF(J1427:O1427,"M*")-COUNTIF(J1427:O1427,"MAL")</f>
        <v>3</v>
      </c>
      <c r="G1427" s="1">
        <f>COUNTIF(J1427:O1427,"J*")</f>
        <v>1</v>
      </c>
      <c r="H1427" s="1">
        <f>COUNTIF(J1427:O1427,"AM*")</f>
        <v>2</v>
      </c>
      <c r="I1427" s="152"/>
      <c r="J1427" s="150" t="s">
        <v>77</v>
      </c>
      <c r="K1427" s="150" t="s">
        <v>8</v>
      </c>
      <c r="L1427" s="150" t="s">
        <v>8</v>
      </c>
      <c r="M1427" s="150" t="s">
        <v>8</v>
      </c>
      <c r="N1427" s="150" t="s">
        <v>1</v>
      </c>
      <c r="O1427" s="150" t="s">
        <v>1</v>
      </c>
      <c r="P1427" s="297"/>
      <c r="Q1427" s="1">
        <f>COUNTIF(U1427:Y1427,"M*")-COUNTIF(U1427:Y1427,"MAL")</f>
        <v>3</v>
      </c>
      <c r="R1427" s="1">
        <f>COUNTIF(U1427:Y1427,"J*")</f>
        <v>1</v>
      </c>
      <c r="S1427" s="1">
        <f>COUNTIF(U1427:Y1427,"AM*")</f>
        <v>1</v>
      </c>
      <c r="T1427" s="152"/>
      <c r="U1427" s="150" t="s">
        <v>8</v>
      </c>
      <c r="V1427" s="150" t="s">
        <v>1</v>
      </c>
      <c r="W1427" s="150" t="s">
        <v>8</v>
      </c>
      <c r="X1427" s="150" t="s">
        <v>8</v>
      </c>
      <c r="Y1427" s="150" t="s">
        <v>77</v>
      </c>
    </row>
    <row r="1428" spans="5:25" x14ac:dyDescent="0.25">
      <c r="E1428" s="2">
        <v>44525</v>
      </c>
      <c r="F1428" s="1">
        <f>COUNTIF(J1428:O1428,"M*")-COUNTIF(J1428:O1428,"MAL")</f>
        <v>3</v>
      </c>
      <c r="G1428" s="1">
        <f>COUNTIF(J1428:O1428,"J*")</f>
        <v>1</v>
      </c>
      <c r="H1428" s="1">
        <f>COUNTIF(J1428:O1428,"AM*")</f>
        <v>2</v>
      </c>
      <c r="I1428" s="152"/>
      <c r="J1428" s="150" t="s">
        <v>77</v>
      </c>
      <c r="K1428" s="150" t="s">
        <v>8</v>
      </c>
      <c r="L1428" s="150" t="s">
        <v>8</v>
      </c>
      <c r="M1428" s="150" t="s">
        <v>8</v>
      </c>
      <c r="N1428" s="150" t="s">
        <v>1</v>
      </c>
      <c r="O1428" s="150" t="s">
        <v>1</v>
      </c>
      <c r="P1428" s="298"/>
      <c r="Q1428" s="1">
        <f>COUNTIF(U1428:Y1428,"M*")-COUNTIF(U1428:Y1428,"MAL")</f>
        <v>3</v>
      </c>
      <c r="R1428" s="1">
        <f>COUNTIF(U1428:Y1428,"J*")</f>
        <v>1</v>
      </c>
      <c r="S1428" s="1">
        <f>COUNTIF(U1428:Y1428,"AM*")</f>
        <v>1</v>
      </c>
      <c r="T1428" s="152"/>
      <c r="U1428" s="150" t="s">
        <v>8</v>
      </c>
      <c r="V1428" s="150" t="s">
        <v>1</v>
      </c>
      <c r="W1428" s="150" t="s">
        <v>8</v>
      </c>
      <c r="X1428" s="150" t="s">
        <v>8</v>
      </c>
      <c r="Y1428" s="150" t="s">
        <v>77</v>
      </c>
    </row>
    <row r="1429" spans="5:25" x14ac:dyDescent="0.25">
      <c r="E1429" s="2">
        <v>44526</v>
      </c>
      <c r="F1429" s="1">
        <f>COUNTIF(J1429:O1429,"M*")-COUNTIF(J1429:O1429,"MAL")</f>
        <v>3</v>
      </c>
      <c r="G1429" s="1">
        <f>COUNTIF(J1429:O1429,"J*")</f>
        <v>1</v>
      </c>
      <c r="H1429" s="1">
        <f>COUNTIF(J1429:O1429,"AM*")</f>
        <v>2</v>
      </c>
      <c r="I1429" s="152"/>
      <c r="J1429" s="150" t="s">
        <v>77</v>
      </c>
      <c r="K1429" s="150" t="s">
        <v>8</v>
      </c>
      <c r="L1429" s="150" t="s">
        <v>8</v>
      </c>
      <c r="M1429" s="150" t="s">
        <v>8</v>
      </c>
      <c r="N1429" s="150" t="s">
        <v>1</v>
      </c>
      <c r="O1429" s="150" t="s">
        <v>1</v>
      </c>
      <c r="P1429" s="298"/>
      <c r="Q1429" s="1">
        <f>COUNTIF(U1429:Y1429,"M*")-COUNTIF(U1429:Y1429,"MAL")</f>
        <v>3</v>
      </c>
      <c r="R1429" s="1">
        <f>COUNTIF(U1429:Y1429,"J*")</f>
        <v>1</v>
      </c>
      <c r="S1429" s="1">
        <f>COUNTIF(U1429:Y1429,"AM*")</f>
        <v>1</v>
      </c>
      <c r="T1429" s="152"/>
      <c r="U1429" s="150" t="s">
        <v>8</v>
      </c>
      <c r="V1429" s="150" t="s">
        <v>1</v>
      </c>
      <c r="W1429" s="150" t="s">
        <v>8</v>
      </c>
      <c r="X1429" s="150" t="s">
        <v>8</v>
      </c>
      <c r="Y1429" s="150" t="s">
        <v>77</v>
      </c>
    </row>
    <row r="1430" spans="5:25" x14ac:dyDescent="0.25">
      <c r="E1430" s="2">
        <v>44527</v>
      </c>
      <c r="P1430" s="291"/>
    </row>
    <row r="1431" spans="5:25" x14ac:dyDescent="0.25">
      <c r="E1431" s="2">
        <v>44528</v>
      </c>
      <c r="P1431" s="291"/>
    </row>
    <row r="1432" spans="5:25" x14ac:dyDescent="0.25">
      <c r="E1432" s="2">
        <v>44529</v>
      </c>
      <c r="F1432" s="1">
        <f>COUNTIF(J1432:O1432,"M*")-COUNTIF(J1432:O1432,"MAL")</f>
        <v>3</v>
      </c>
      <c r="G1432" s="1">
        <f>COUNTIF(J1432:O1432,"J*")</f>
        <v>1</v>
      </c>
      <c r="H1432" s="1">
        <f>COUNTIF(J1432:O1432,"AM*")</f>
        <v>2</v>
      </c>
      <c r="I1432" s="152"/>
      <c r="J1432" s="150" t="s">
        <v>1</v>
      </c>
      <c r="K1432" s="150" t="s">
        <v>77</v>
      </c>
      <c r="L1432" s="150" t="s">
        <v>8</v>
      </c>
      <c r="M1432" s="150" t="s">
        <v>8</v>
      </c>
      <c r="N1432" s="150" t="s">
        <v>8</v>
      </c>
      <c r="O1432" s="150" t="s">
        <v>1</v>
      </c>
      <c r="P1432" s="292" t="s">
        <v>59</v>
      </c>
      <c r="Q1432" s="1">
        <f>COUNTIF(U1432:Y1432,"M*")-COUNTIF(U1432:Y1432,"MAL")</f>
        <v>3</v>
      </c>
      <c r="R1432" s="1">
        <f>COUNTIF(U1432:Y1432,"J*")</f>
        <v>1</v>
      </c>
      <c r="S1432" s="1">
        <f>COUNTIF(U1432:Y1432,"AM*")</f>
        <v>1</v>
      </c>
      <c r="T1432" s="152"/>
      <c r="U1432" s="150" t="s">
        <v>8</v>
      </c>
      <c r="V1432" s="150" t="s">
        <v>1</v>
      </c>
      <c r="W1432" s="150" t="s">
        <v>8</v>
      </c>
      <c r="X1432" s="150" t="s">
        <v>8</v>
      </c>
      <c r="Y1432" s="150" t="s">
        <v>77</v>
      </c>
    </row>
    <row r="1433" spans="5:25" x14ac:dyDescent="0.25">
      <c r="E1433" s="2">
        <v>44530</v>
      </c>
      <c r="F1433" s="1">
        <f>COUNTIF(J1433:O1433,"M*")-COUNTIF(J1433:O1433,"MAL")</f>
        <v>3</v>
      </c>
      <c r="G1433" s="1">
        <f>COUNTIF(J1433:O1433,"J*")</f>
        <v>1</v>
      </c>
      <c r="H1433" s="1">
        <f>COUNTIF(J1433:O1433,"AM*")</f>
        <v>2</v>
      </c>
      <c r="I1433" s="152"/>
      <c r="J1433" s="150" t="s">
        <v>1</v>
      </c>
      <c r="K1433" s="150" t="s">
        <v>77</v>
      </c>
      <c r="L1433" s="150" t="s">
        <v>8</v>
      </c>
      <c r="M1433" s="150" t="s">
        <v>8</v>
      </c>
      <c r="N1433" s="150" t="s">
        <v>8</v>
      </c>
      <c r="O1433" s="150" t="s">
        <v>1</v>
      </c>
      <c r="P1433" s="297">
        <f>P1426+1</f>
        <v>48</v>
      </c>
      <c r="Q1433" s="1">
        <f>COUNTIF(U1433:Y1433,"M*")-COUNTIF(U1433:Y1433,"MAL")</f>
        <v>3</v>
      </c>
      <c r="R1433" s="1">
        <f>COUNTIF(U1433:Y1433,"J*")</f>
        <v>1</v>
      </c>
      <c r="S1433" s="1">
        <f>COUNTIF(U1433:Y1433,"AM*")</f>
        <v>1</v>
      </c>
      <c r="T1433" s="152"/>
      <c r="U1433" s="150" t="s">
        <v>8</v>
      </c>
      <c r="V1433" s="150" t="s">
        <v>1</v>
      </c>
      <c r="W1433" s="150" t="s">
        <v>8</v>
      </c>
      <c r="X1433" s="150" t="s">
        <v>8</v>
      </c>
      <c r="Y1433" s="150" t="s">
        <v>77</v>
      </c>
    </row>
    <row r="1434" spans="5:25" x14ac:dyDescent="0.25">
      <c r="E1434" s="2">
        <v>44531</v>
      </c>
      <c r="F1434" s="1">
        <f>COUNTIF(J1434:O1434,"M*")-COUNTIF(J1434:O1434,"MAL")</f>
        <v>3</v>
      </c>
      <c r="G1434" s="1">
        <f>COUNTIF(J1434:O1434,"J*")</f>
        <v>1</v>
      </c>
      <c r="H1434" s="1">
        <f>COUNTIF(J1434:O1434,"AM*")</f>
        <v>2</v>
      </c>
      <c r="I1434" s="152"/>
      <c r="J1434" s="150" t="s">
        <v>1</v>
      </c>
      <c r="K1434" s="150" t="s">
        <v>77</v>
      </c>
      <c r="L1434" s="150" t="s">
        <v>8</v>
      </c>
      <c r="M1434" s="150" t="s">
        <v>8</v>
      </c>
      <c r="N1434" s="150" t="s">
        <v>8</v>
      </c>
      <c r="O1434" s="150" t="s">
        <v>1</v>
      </c>
      <c r="P1434" s="297"/>
      <c r="Q1434" s="1">
        <f>COUNTIF(U1434:Y1434,"M*")-COUNTIF(U1434:Y1434,"MAL")</f>
        <v>3</v>
      </c>
      <c r="R1434" s="1">
        <f>COUNTIF(U1434:Y1434,"J*")</f>
        <v>1</v>
      </c>
      <c r="S1434" s="1">
        <f>COUNTIF(U1434:Y1434,"AM*")</f>
        <v>1</v>
      </c>
      <c r="T1434" s="152"/>
      <c r="U1434" s="150" t="s">
        <v>8</v>
      </c>
      <c r="V1434" s="150" t="s">
        <v>1</v>
      </c>
      <c r="W1434" s="150" t="s">
        <v>8</v>
      </c>
      <c r="X1434" s="150" t="s">
        <v>8</v>
      </c>
      <c r="Y1434" s="150" t="s">
        <v>77</v>
      </c>
    </row>
    <row r="1435" spans="5:25" x14ac:dyDescent="0.25">
      <c r="E1435" s="2">
        <v>44532</v>
      </c>
      <c r="F1435" s="1">
        <f>COUNTIF(J1435:O1435,"M*")-COUNTIF(J1435:O1435,"MAL")</f>
        <v>3</v>
      </c>
      <c r="G1435" s="1">
        <f>COUNTIF(J1435:O1435,"J*")</f>
        <v>1</v>
      </c>
      <c r="H1435" s="1">
        <f>COUNTIF(J1435:O1435,"AM*")</f>
        <v>2</v>
      </c>
      <c r="I1435" s="152"/>
      <c r="J1435" s="150" t="s">
        <v>1</v>
      </c>
      <c r="K1435" s="150" t="s">
        <v>77</v>
      </c>
      <c r="L1435" s="150" t="s">
        <v>8</v>
      </c>
      <c r="M1435" s="150" t="s">
        <v>8</v>
      </c>
      <c r="N1435" s="150" t="s">
        <v>8</v>
      </c>
      <c r="O1435" s="150" t="s">
        <v>1</v>
      </c>
      <c r="P1435" s="298"/>
      <c r="Q1435" s="1">
        <f>COUNTIF(U1435:Y1435,"M*")-COUNTIF(U1435:Y1435,"MAL")</f>
        <v>3</v>
      </c>
      <c r="R1435" s="1">
        <f>COUNTIF(U1435:Y1435,"J*")</f>
        <v>1</v>
      </c>
      <c r="S1435" s="1">
        <f>COUNTIF(U1435:Y1435,"AM*")</f>
        <v>1</v>
      </c>
      <c r="T1435" s="152"/>
      <c r="U1435" s="150" t="s">
        <v>8</v>
      </c>
      <c r="V1435" s="150" t="s">
        <v>1</v>
      </c>
      <c r="W1435" s="150" t="s">
        <v>8</v>
      </c>
      <c r="X1435" s="150" t="s">
        <v>8</v>
      </c>
      <c r="Y1435" s="150" t="s">
        <v>77</v>
      </c>
    </row>
    <row r="1436" spans="5:25" x14ac:dyDescent="0.25">
      <c r="E1436" s="2">
        <v>44533</v>
      </c>
      <c r="F1436" s="1">
        <f>COUNTIF(J1436:O1436,"M*")-COUNTIF(J1436:O1436,"MAL")</f>
        <v>3</v>
      </c>
      <c r="G1436" s="1">
        <f>COUNTIF(J1436:O1436,"J*")</f>
        <v>1</v>
      </c>
      <c r="H1436" s="1">
        <f>COUNTIF(J1436:O1436,"AM*")</f>
        <v>2</v>
      </c>
      <c r="I1436" s="152"/>
      <c r="J1436" s="150" t="s">
        <v>1</v>
      </c>
      <c r="K1436" s="150" t="s">
        <v>77</v>
      </c>
      <c r="L1436" s="150" t="s">
        <v>8</v>
      </c>
      <c r="M1436" s="150" t="s">
        <v>8</v>
      </c>
      <c r="N1436" s="150" t="s">
        <v>8</v>
      </c>
      <c r="O1436" s="150" t="s">
        <v>1</v>
      </c>
      <c r="P1436" s="298"/>
      <c r="Q1436" s="1">
        <f>COUNTIF(U1436:Y1436,"M*")-COUNTIF(U1436:Y1436,"MAL")</f>
        <v>3</v>
      </c>
      <c r="R1436" s="1">
        <f>COUNTIF(U1436:Y1436,"J*")</f>
        <v>1</v>
      </c>
      <c r="S1436" s="1">
        <f>COUNTIF(U1436:Y1436,"AM*")</f>
        <v>1</v>
      </c>
      <c r="T1436" s="152"/>
      <c r="U1436" s="150" t="s">
        <v>8</v>
      </c>
      <c r="V1436" s="150" t="s">
        <v>1</v>
      </c>
      <c r="W1436" s="150" t="s">
        <v>8</v>
      </c>
      <c r="X1436" s="150" t="s">
        <v>8</v>
      </c>
      <c r="Y1436" s="150" t="s">
        <v>77</v>
      </c>
    </row>
    <row r="1437" spans="5:25" x14ac:dyDescent="0.25">
      <c r="E1437" s="2">
        <v>44534</v>
      </c>
      <c r="P1437" s="291"/>
    </row>
    <row r="1438" spans="5:25" x14ac:dyDescent="0.25">
      <c r="E1438" s="2">
        <v>44535</v>
      </c>
      <c r="P1438" s="291"/>
    </row>
    <row r="1439" spans="5:25" x14ac:dyDescent="0.25">
      <c r="E1439" s="2">
        <v>44536</v>
      </c>
      <c r="F1439" s="1">
        <f>COUNTIF(J1439:O1439,"M*")-COUNTIF(J1439:O1439,"MAL")</f>
        <v>3</v>
      </c>
      <c r="G1439" s="1">
        <f>COUNTIF(J1439:O1439,"J*")</f>
        <v>1</v>
      </c>
      <c r="H1439" s="1">
        <f>COUNTIF(J1439:O1439,"AM*")</f>
        <v>2</v>
      </c>
      <c r="I1439" s="152"/>
      <c r="J1439" s="150" t="s">
        <v>1</v>
      </c>
      <c r="K1439" s="150" t="s">
        <v>1</v>
      </c>
      <c r="L1439" s="150" t="s">
        <v>77</v>
      </c>
      <c r="M1439" s="150" t="s">
        <v>8</v>
      </c>
      <c r="N1439" s="150" t="s">
        <v>8</v>
      </c>
      <c r="O1439" s="150" t="s">
        <v>8</v>
      </c>
      <c r="P1439" s="292" t="s">
        <v>59</v>
      </c>
      <c r="Q1439" s="1">
        <f>COUNTIF(U1439:Y1439,"M*")-COUNTIF(U1439:Y1439,"MAL")</f>
        <v>3</v>
      </c>
      <c r="R1439" s="1">
        <f>COUNTIF(U1439:Y1439,"J*")</f>
        <v>1</v>
      </c>
      <c r="S1439" s="1">
        <f>COUNTIF(U1439:Y1439,"AM*")</f>
        <v>1</v>
      </c>
      <c r="T1439" s="152"/>
      <c r="U1439" s="150" t="s">
        <v>8</v>
      </c>
      <c r="V1439" s="150" t="s">
        <v>1</v>
      </c>
      <c r="W1439" s="150" t="s">
        <v>8</v>
      </c>
      <c r="X1439" s="150" t="s">
        <v>8</v>
      </c>
      <c r="Y1439" s="150" t="s">
        <v>77</v>
      </c>
    </row>
    <row r="1440" spans="5:25" x14ac:dyDescent="0.25">
      <c r="E1440" s="2">
        <v>44537</v>
      </c>
      <c r="F1440" s="1">
        <f>COUNTIF(J1440:O1440,"M*")-COUNTIF(J1440:O1440,"MAL")</f>
        <v>3</v>
      </c>
      <c r="G1440" s="1">
        <f>COUNTIF(J1440:O1440,"J*")</f>
        <v>1</v>
      </c>
      <c r="H1440" s="1">
        <f>COUNTIF(J1440:O1440,"AM*")</f>
        <v>2</v>
      </c>
      <c r="I1440" s="152"/>
      <c r="J1440" s="150" t="s">
        <v>1</v>
      </c>
      <c r="K1440" s="150" t="s">
        <v>1</v>
      </c>
      <c r="L1440" s="150" t="s">
        <v>77</v>
      </c>
      <c r="M1440" s="150" t="s">
        <v>8</v>
      </c>
      <c r="N1440" s="150" t="s">
        <v>8</v>
      </c>
      <c r="O1440" s="150" t="s">
        <v>8</v>
      </c>
      <c r="P1440" s="297">
        <f>P1433+1</f>
        <v>49</v>
      </c>
      <c r="Q1440" s="1">
        <f>COUNTIF(U1440:Y1440,"M*")-COUNTIF(U1440:Y1440,"MAL")</f>
        <v>3</v>
      </c>
      <c r="R1440" s="1">
        <f>COUNTIF(U1440:Y1440,"J*")</f>
        <v>1</v>
      </c>
      <c r="S1440" s="1">
        <f>COUNTIF(U1440:Y1440,"AM*")</f>
        <v>1</v>
      </c>
      <c r="T1440" s="152"/>
      <c r="U1440" s="150" t="s">
        <v>8</v>
      </c>
      <c r="V1440" s="150" t="s">
        <v>1</v>
      </c>
      <c r="W1440" s="150" t="s">
        <v>8</v>
      </c>
      <c r="X1440" s="150" t="s">
        <v>8</v>
      </c>
      <c r="Y1440" s="150" t="s">
        <v>77</v>
      </c>
    </row>
    <row r="1441" spans="5:25" x14ac:dyDescent="0.25">
      <c r="E1441" s="2">
        <v>44538</v>
      </c>
      <c r="F1441" s="1">
        <f>COUNTIF(J1441:O1441,"M*")-COUNTIF(J1441:O1441,"MAL")</f>
        <v>3</v>
      </c>
      <c r="G1441" s="1">
        <f>COUNTIF(J1441:O1441,"J*")</f>
        <v>1</v>
      </c>
      <c r="H1441" s="1">
        <f>COUNTIF(J1441:O1441,"AM*")</f>
        <v>2</v>
      </c>
      <c r="I1441" s="152"/>
      <c r="J1441" s="150" t="s">
        <v>1</v>
      </c>
      <c r="K1441" s="150" t="s">
        <v>1</v>
      </c>
      <c r="L1441" s="150" t="s">
        <v>77</v>
      </c>
      <c r="M1441" s="150" t="s">
        <v>8</v>
      </c>
      <c r="N1441" s="150" t="s">
        <v>8</v>
      </c>
      <c r="O1441" s="150" t="s">
        <v>8</v>
      </c>
      <c r="P1441" s="297"/>
      <c r="Q1441" s="1">
        <f>COUNTIF(U1441:Y1441,"M*")-COUNTIF(U1441:Y1441,"MAL")</f>
        <v>3</v>
      </c>
      <c r="R1441" s="1">
        <f>COUNTIF(U1441:Y1441,"J*")</f>
        <v>1</v>
      </c>
      <c r="S1441" s="1">
        <f>COUNTIF(U1441:Y1441,"AM*")</f>
        <v>1</v>
      </c>
      <c r="T1441" s="152"/>
      <c r="U1441" s="150" t="s">
        <v>8</v>
      </c>
      <c r="V1441" s="150" t="s">
        <v>1</v>
      </c>
      <c r="W1441" s="150" t="s">
        <v>8</v>
      </c>
      <c r="X1441" s="150" t="s">
        <v>8</v>
      </c>
      <c r="Y1441" s="150" t="s">
        <v>77</v>
      </c>
    </row>
    <row r="1442" spans="5:25" x14ac:dyDescent="0.25">
      <c r="E1442" s="2">
        <v>44539</v>
      </c>
      <c r="F1442" s="1">
        <f>COUNTIF(J1442:O1442,"M*")-COUNTIF(J1442:O1442,"MAL")</f>
        <v>3</v>
      </c>
      <c r="G1442" s="1">
        <f>COUNTIF(J1442:O1442,"J*")</f>
        <v>1</v>
      </c>
      <c r="H1442" s="1">
        <f>COUNTIF(J1442:O1442,"AM*")</f>
        <v>2</v>
      </c>
      <c r="I1442" s="152"/>
      <c r="J1442" s="150" t="s">
        <v>1</v>
      </c>
      <c r="K1442" s="150" t="s">
        <v>1</v>
      </c>
      <c r="L1442" s="150" t="s">
        <v>77</v>
      </c>
      <c r="M1442" s="150" t="s">
        <v>8</v>
      </c>
      <c r="N1442" s="150" t="s">
        <v>8</v>
      </c>
      <c r="O1442" s="150" t="s">
        <v>8</v>
      </c>
      <c r="P1442" s="298"/>
      <c r="Q1442" s="1">
        <f>COUNTIF(U1442:Y1442,"M*")-COUNTIF(U1442:Y1442,"MAL")</f>
        <v>3</v>
      </c>
      <c r="R1442" s="1">
        <f>COUNTIF(U1442:Y1442,"J*")</f>
        <v>1</v>
      </c>
      <c r="S1442" s="1">
        <f>COUNTIF(U1442:Y1442,"AM*")</f>
        <v>1</v>
      </c>
      <c r="T1442" s="152"/>
      <c r="U1442" s="150" t="s">
        <v>8</v>
      </c>
      <c r="V1442" s="150" t="s">
        <v>1</v>
      </c>
      <c r="W1442" s="150" t="s">
        <v>8</v>
      </c>
      <c r="X1442" s="150" t="s">
        <v>8</v>
      </c>
      <c r="Y1442" s="150" t="s">
        <v>77</v>
      </c>
    </row>
    <row r="1443" spans="5:25" x14ac:dyDescent="0.25">
      <c r="E1443" s="2">
        <v>44540</v>
      </c>
      <c r="F1443" s="1">
        <f>COUNTIF(J1443:O1443,"M*")-COUNTIF(J1443:O1443,"MAL")</f>
        <v>3</v>
      </c>
      <c r="G1443" s="1">
        <f>COUNTIF(J1443:O1443,"J*")</f>
        <v>1</v>
      </c>
      <c r="H1443" s="1">
        <f>COUNTIF(J1443:O1443,"AM*")</f>
        <v>2</v>
      </c>
      <c r="I1443" s="152"/>
      <c r="J1443" s="150" t="s">
        <v>1</v>
      </c>
      <c r="K1443" s="150" t="s">
        <v>1</v>
      </c>
      <c r="L1443" s="150" t="s">
        <v>77</v>
      </c>
      <c r="M1443" s="150" t="s">
        <v>8</v>
      </c>
      <c r="N1443" s="150" t="s">
        <v>8</v>
      </c>
      <c r="O1443" s="150" t="s">
        <v>8</v>
      </c>
      <c r="P1443" s="298"/>
      <c r="Q1443" s="1">
        <f>COUNTIF(U1443:Y1443,"M*")-COUNTIF(U1443:Y1443,"MAL")</f>
        <v>3</v>
      </c>
      <c r="R1443" s="1">
        <f>COUNTIF(U1443:Y1443,"J*")</f>
        <v>1</v>
      </c>
      <c r="S1443" s="1">
        <f>COUNTIF(U1443:Y1443,"AM*")</f>
        <v>1</v>
      </c>
      <c r="T1443" s="152"/>
      <c r="U1443" s="150" t="s">
        <v>8</v>
      </c>
      <c r="V1443" s="150" t="s">
        <v>1</v>
      </c>
      <c r="W1443" s="150" t="s">
        <v>8</v>
      </c>
      <c r="X1443" s="150" t="s">
        <v>8</v>
      </c>
      <c r="Y1443" s="150" t="s">
        <v>77</v>
      </c>
    </row>
    <row r="1444" spans="5:25" x14ac:dyDescent="0.25">
      <c r="E1444" s="2">
        <v>44541</v>
      </c>
      <c r="P1444" s="291"/>
    </row>
    <row r="1445" spans="5:25" x14ac:dyDescent="0.25">
      <c r="E1445" s="2">
        <v>44542</v>
      </c>
      <c r="P1445" s="291"/>
    </row>
    <row r="1446" spans="5:25" x14ac:dyDescent="0.25">
      <c r="E1446" s="2">
        <v>44543</v>
      </c>
      <c r="F1446" s="1">
        <f>COUNTIF(J1446:O1446,"M*")-COUNTIF(J1446:O1446,"MAL")</f>
        <v>3</v>
      </c>
      <c r="G1446" s="1">
        <f>COUNTIF(J1446:O1446,"J*")</f>
        <v>1</v>
      </c>
      <c r="H1446" s="1">
        <f>COUNTIF(J1446:O1446,"AM*")</f>
        <v>2</v>
      </c>
      <c r="I1446" s="152"/>
      <c r="J1446" s="150" t="s">
        <v>8</v>
      </c>
      <c r="K1446" s="150" t="s">
        <v>1</v>
      </c>
      <c r="L1446" s="150" t="s">
        <v>1</v>
      </c>
      <c r="M1446" s="150" t="s">
        <v>77</v>
      </c>
      <c r="N1446" s="150" t="s">
        <v>8</v>
      </c>
      <c r="O1446" s="150" t="s">
        <v>8</v>
      </c>
      <c r="P1446" s="292" t="s">
        <v>59</v>
      </c>
      <c r="Q1446" s="1">
        <f>COUNTIF(U1446:Y1446,"M*")-COUNTIF(U1446:Y1446,"MAL")</f>
        <v>3</v>
      </c>
      <c r="R1446" s="1">
        <f>COUNTIF(U1446:Y1446,"J*")</f>
        <v>1</v>
      </c>
      <c r="S1446" s="1">
        <f>COUNTIF(U1446:Y1446,"AM*")</f>
        <v>1</v>
      </c>
      <c r="T1446" s="152"/>
      <c r="U1446" s="150" t="s">
        <v>8</v>
      </c>
      <c r="V1446" s="150" t="s">
        <v>1</v>
      </c>
      <c r="W1446" s="150" t="s">
        <v>8</v>
      </c>
      <c r="X1446" s="150" t="s">
        <v>8</v>
      </c>
      <c r="Y1446" s="150" t="s">
        <v>77</v>
      </c>
    </row>
    <row r="1447" spans="5:25" x14ac:dyDescent="0.25">
      <c r="E1447" s="2">
        <v>44544</v>
      </c>
      <c r="F1447" s="1">
        <f>COUNTIF(J1447:O1447,"M*")-COUNTIF(J1447:O1447,"MAL")</f>
        <v>3</v>
      </c>
      <c r="G1447" s="1">
        <f>COUNTIF(J1447:O1447,"J*")</f>
        <v>1</v>
      </c>
      <c r="H1447" s="1">
        <f>COUNTIF(J1447:O1447,"AM*")</f>
        <v>2</v>
      </c>
      <c r="I1447" s="152"/>
      <c r="J1447" s="150" t="s">
        <v>8</v>
      </c>
      <c r="K1447" s="150" t="s">
        <v>1</v>
      </c>
      <c r="L1447" s="150" t="s">
        <v>1</v>
      </c>
      <c r="M1447" s="150" t="s">
        <v>77</v>
      </c>
      <c r="N1447" s="150" t="s">
        <v>8</v>
      </c>
      <c r="O1447" s="150" t="s">
        <v>8</v>
      </c>
      <c r="P1447" s="297">
        <f>P1440+1</f>
        <v>50</v>
      </c>
      <c r="Q1447" s="1">
        <f>COUNTIF(U1447:Y1447,"M*")-COUNTIF(U1447:Y1447,"MAL")</f>
        <v>3</v>
      </c>
      <c r="R1447" s="1">
        <f>COUNTIF(U1447:Y1447,"J*")</f>
        <v>1</v>
      </c>
      <c r="S1447" s="1">
        <f>COUNTIF(U1447:Y1447,"AM*")</f>
        <v>1</v>
      </c>
      <c r="T1447" s="152"/>
      <c r="U1447" s="150" t="s">
        <v>8</v>
      </c>
      <c r="V1447" s="150" t="s">
        <v>1</v>
      </c>
      <c r="W1447" s="150" t="s">
        <v>8</v>
      </c>
      <c r="X1447" s="150" t="s">
        <v>8</v>
      </c>
      <c r="Y1447" s="150" t="s">
        <v>77</v>
      </c>
    </row>
    <row r="1448" spans="5:25" x14ac:dyDescent="0.25">
      <c r="E1448" s="2">
        <v>44545</v>
      </c>
      <c r="F1448" s="1">
        <f>COUNTIF(J1448:O1448,"M*")-COUNTIF(J1448:O1448,"MAL")</f>
        <v>3</v>
      </c>
      <c r="G1448" s="1">
        <f>COUNTIF(J1448:O1448,"J*")</f>
        <v>1</v>
      </c>
      <c r="H1448" s="1">
        <f>COUNTIF(J1448:O1448,"AM*")</f>
        <v>2</v>
      </c>
      <c r="I1448" s="152"/>
      <c r="J1448" s="150" t="s">
        <v>8</v>
      </c>
      <c r="K1448" s="150" t="s">
        <v>1</v>
      </c>
      <c r="L1448" s="150" t="s">
        <v>1</v>
      </c>
      <c r="M1448" s="150" t="s">
        <v>77</v>
      </c>
      <c r="N1448" s="150" t="s">
        <v>8</v>
      </c>
      <c r="O1448" s="150" t="s">
        <v>8</v>
      </c>
      <c r="P1448" s="297"/>
      <c r="Q1448" s="1">
        <f>COUNTIF(U1448:Y1448,"M*")-COUNTIF(U1448:Y1448,"MAL")</f>
        <v>3</v>
      </c>
      <c r="R1448" s="1">
        <f>COUNTIF(U1448:Y1448,"J*")</f>
        <v>1</v>
      </c>
      <c r="S1448" s="1">
        <f>COUNTIF(U1448:Y1448,"AM*")</f>
        <v>1</v>
      </c>
      <c r="T1448" s="152"/>
      <c r="U1448" s="150" t="s">
        <v>8</v>
      </c>
      <c r="V1448" s="150" t="s">
        <v>1</v>
      </c>
      <c r="W1448" s="150" t="s">
        <v>8</v>
      </c>
      <c r="X1448" s="150" t="s">
        <v>8</v>
      </c>
      <c r="Y1448" s="150" t="s">
        <v>77</v>
      </c>
    </row>
    <row r="1449" spans="5:25" x14ac:dyDescent="0.25">
      <c r="E1449" s="2">
        <v>44546</v>
      </c>
      <c r="F1449" s="1">
        <f>COUNTIF(J1449:O1449,"M*")-COUNTIF(J1449:O1449,"MAL")</f>
        <v>3</v>
      </c>
      <c r="G1449" s="1">
        <f>COUNTIF(J1449:O1449,"J*")</f>
        <v>1</v>
      </c>
      <c r="H1449" s="1">
        <f>COUNTIF(J1449:O1449,"AM*")</f>
        <v>2</v>
      </c>
      <c r="I1449" s="152"/>
      <c r="J1449" s="150" t="s">
        <v>8</v>
      </c>
      <c r="K1449" s="150" t="s">
        <v>1</v>
      </c>
      <c r="L1449" s="150" t="s">
        <v>1</v>
      </c>
      <c r="M1449" s="150" t="s">
        <v>77</v>
      </c>
      <c r="N1449" s="150" t="s">
        <v>8</v>
      </c>
      <c r="O1449" s="150" t="s">
        <v>8</v>
      </c>
      <c r="P1449" s="298"/>
      <c r="Q1449" s="1">
        <f>COUNTIF(U1449:Y1449,"M*")-COUNTIF(U1449:Y1449,"MAL")</f>
        <v>3</v>
      </c>
      <c r="R1449" s="1">
        <f>COUNTIF(U1449:Y1449,"J*")</f>
        <v>1</v>
      </c>
      <c r="S1449" s="1">
        <f>COUNTIF(U1449:Y1449,"AM*")</f>
        <v>1</v>
      </c>
      <c r="T1449" s="152"/>
      <c r="U1449" s="150" t="s">
        <v>8</v>
      </c>
      <c r="V1449" s="150" t="s">
        <v>1</v>
      </c>
      <c r="W1449" s="150" t="s">
        <v>8</v>
      </c>
      <c r="X1449" s="150" t="s">
        <v>8</v>
      </c>
      <c r="Y1449" s="150" t="s">
        <v>77</v>
      </c>
    </row>
    <row r="1450" spans="5:25" x14ac:dyDescent="0.25">
      <c r="E1450" s="2">
        <v>44547</v>
      </c>
      <c r="F1450" s="1">
        <f>COUNTIF(J1450:O1450,"M*")-COUNTIF(J1450:O1450,"MAL")</f>
        <v>3</v>
      </c>
      <c r="G1450" s="1">
        <f>COUNTIF(J1450:O1450,"J*")</f>
        <v>1</v>
      </c>
      <c r="H1450" s="1">
        <f>COUNTIF(J1450:O1450,"AM*")</f>
        <v>2</v>
      </c>
      <c r="I1450" s="152"/>
      <c r="J1450" s="150" t="s">
        <v>8</v>
      </c>
      <c r="K1450" s="150" t="s">
        <v>1</v>
      </c>
      <c r="L1450" s="150" t="s">
        <v>1</v>
      </c>
      <c r="M1450" s="150" t="s">
        <v>77</v>
      </c>
      <c r="N1450" s="150" t="s">
        <v>8</v>
      </c>
      <c r="O1450" s="150" t="s">
        <v>8</v>
      </c>
      <c r="P1450" s="298"/>
      <c r="Q1450" s="1">
        <f>COUNTIF(U1450:Y1450,"M*")-COUNTIF(U1450:Y1450,"MAL")</f>
        <v>3</v>
      </c>
      <c r="R1450" s="1">
        <f>COUNTIF(U1450:Y1450,"J*")</f>
        <v>1</v>
      </c>
      <c r="S1450" s="1">
        <f>COUNTIF(U1450:Y1450,"AM*")</f>
        <v>1</v>
      </c>
      <c r="T1450" s="152"/>
      <c r="U1450" s="150" t="s">
        <v>8</v>
      </c>
      <c r="V1450" s="150" t="s">
        <v>1</v>
      </c>
      <c r="W1450" s="150" t="s">
        <v>8</v>
      </c>
      <c r="X1450" s="150" t="s">
        <v>8</v>
      </c>
      <c r="Y1450" s="150" t="s">
        <v>77</v>
      </c>
    </row>
    <row r="1451" spans="5:25" x14ac:dyDescent="0.25">
      <c r="E1451" s="2">
        <v>44548</v>
      </c>
      <c r="I1451" s="293"/>
      <c r="P1451" s="291"/>
    </row>
    <row r="1452" spans="5:25" x14ac:dyDescent="0.25">
      <c r="E1452" s="2">
        <v>44549</v>
      </c>
      <c r="I1452" s="293"/>
      <c r="P1452" s="291"/>
    </row>
    <row r="1453" spans="5:25" x14ac:dyDescent="0.25">
      <c r="E1453" s="2">
        <v>44550</v>
      </c>
      <c r="F1453" s="1">
        <f>COUNTIF(J1453:O1453,"M*")-COUNTIF(J1453:O1453,"MAL")</f>
        <v>3</v>
      </c>
      <c r="G1453" s="1">
        <f>COUNTIF(J1453:O1453,"J*")</f>
        <v>1</v>
      </c>
      <c r="H1453" s="1">
        <f>COUNTIF(J1453:O1453,"AM*")</f>
        <v>2</v>
      </c>
      <c r="I1453" s="294"/>
      <c r="J1453" s="150" t="s">
        <v>8</v>
      </c>
      <c r="K1453" s="150" t="s">
        <v>8</v>
      </c>
      <c r="L1453" s="150" t="s">
        <v>1</v>
      </c>
      <c r="M1453" s="150" t="s">
        <v>1</v>
      </c>
      <c r="N1453" s="150" t="s">
        <v>77</v>
      </c>
      <c r="O1453" s="150" t="s">
        <v>8</v>
      </c>
      <c r="P1453" s="292" t="s">
        <v>59</v>
      </c>
      <c r="Q1453" s="1">
        <f>COUNTIF(U1453:Y1453,"M*")-COUNTIF(U1453:Y1453,"MAL")</f>
        <v>3</v>
      </c>
      <c r="R1453" s="1">
        <f>COUNTIF(U1453:Y1453,"J*")</f>
        <v>1</v>
      </c>
      <c r="S1453" s="1">
        <f>COUNTIF(U1453:Y1453,"AM*")</f>
        <v>1</v>
      </c>
      <c r="T1453" s="152"/>
      <c r="U1453" s="150" t="s">
        <v>8</v>
      </c>
      <c r="V1453" s="150" t="s">
        <v>1</v>
      </c>
      <c r="W1453" s="150" t="s">
        <v>8</v>
      </c>
      <c r="X1453" s="150" t="s">
        <v>8</v>
      </c>
      <c r="Y1453" s="150" t="s">
        <v>77</v>
      </c>
    </row>
    <row r="1454" spans="5:25" x14ac:dyDescent="0.25">
      <c r="E1454" s="2">
        <v>44551</v>
      </c>
      <c r="F1454" s="1">
        <f>COUNTIF(J1454:O1454,"M*")-COUNTIF(J1454:O1454,"MAL")</f>
        <v>3</v>
      </c>
      <c r="G1454" s="1">
        <f>COUNTIF(J1454:O1454,"J*")</f>
        <v>1</v>
      </c>
      <c r="H1454" s="1">
        <f>COUNTIF(J1454:O1454,"AM*")</f>
        <v>2</v>
      </c>
      <c r="I1454" s="294"/>
      <c r="J1454" s="150" t="s">
        <v>8</v>
      </c>
      <c r="K1454" s="150" t="s">
        <v>8</v>
      </c>
      <c r="L1454" s="150" t="s">
        <v>1</v>
      </c>
      <c r="M1454" s="150" t="s">
        <v>1</v>
      </c>
      <c r="N1454" s="150" t="s">
        <v>77</v>
      </c>
      <c r="O1454" s="150" t="s">
        <v>8</v>
      </c>
      <c r="P1454" s="297">
        <f>P1447+1</f>
        <v>51</v>
      </c>
      <c r="Q1454" s="1">
        <f>COUNTIF(U1454:Y1454,"M*")-COUNTIF(U1454:Y1454,"MAL")</f>
        <v>3</v>
      </c>
      <c r="R1454" s="1">
        <f>COUNTIF(U1454:Y1454,"J*")</f>
        <v>1</v>
      </c>
      <c r="S1454" s="1">
        <f>COUNTIF(U1454:Y1454,"AM*")</f>
        <v>1</v>
      </c>
      <c r="T1454" s="152"/>
      <c r="U1454" s="150" t="s">
        <v>8</v>
      </c>
      <c r="V1454" s="150" t="s">
        <v>1</v>
      </c>
      <c r="W1454" s="150" t="s">
        <v>8</v>
      </c>
      <c r="X1454" s="150" t="s">
        <v>8</v>
      </c>
      <c r="Y1454" s="150" t="s">
        <v>77</v>
      </c>
    </row>
    <row r="1455" spans="5:25" x14ac:dyDescent="0.25">
      <c r="E1455" s="2">
        <v>44552</v>
      </c>
      <c r="F1455" s="1">
        <f>COUNTIF(J1455:O1455,"M*")-COUNTIF(J1455:O1455,"MAL")</f>
        <v>3</v>
      </c>
      <c r="G1455" s="1">
        <f>COUNTIF(J1455:O1455,"J*")</f>
        <v>1</v>
      </c>
      <c r="H1455" s="1">
        <f>COUNTIF(J1455:O1455,"AM*")</f>
        <v>2</v>
      </c>
      <c r="I1455" s="294"/>
      <c r="J1455" s="150" t="s">
        <v>8</v>
      </c>
      <c r="K1455" s="150" t="s">
        <v>8</v>
      </c>
      <c r="L1455" s="150" t="s">
        <v>1</v>
      </c>
      <c r="M1455" s="150" t="s">
        <v>1</v>
      </c>
      <c r="N1455" s="150" t="s">
        <v>77</v>
      </c>
      <c r="O1455" s="150" t="s">
        <v>8</v>
      </c>
      <c r="P1455" s="297"/>
      <c r="Q1455" s="1">
        <f>COUNTIF(U1455:Y1455,"M*")-COUNTIF(U1455:Y1455,"MAL")</f>
        <v>3</v>
      </c>
      <c r="R1455" s="1">
        <f>COUNTIF(U1455:Y1455,"J*")</f>
        <v>1</v>
      </c>
      <c r="S1455" s="1">
        <f>COUNTIF(U1455:Y1455,"AM*")</f>
        <v>1</v>
      </c>
      <c r="T1455" s="152"/>
      <c r="U1455" s="150" t="s">
        <v>8</v>
      </c>
      <c r="V1455" s="150" t="s">
        <v>1</v>
      </c>
      <c r="W1455" s="150" t="s">
        <v>8</v>
      </c>
      <c r="X1455" s="150" t="s">
        <v>8</v>
      </c>
      <c r="Y1455" s="150" t="s">
        <v>77</v>
      </c>
    </row>
    <row r="1456" spans="5:25" x14ac:dyDescent="0.25">
      <c r="E1456" s="2">
        <v>44553</v>
      </c>
      <c r="F1456" s="1">
        <f>COUNTIF(J1456:O1456,"M*")-COUNTIF(J1456:O1456,"MAL")</f>
        <v>3</v>
      </c>
      <c r="G1456" s="1">
        <f>COUNTIF(J1456:O1456,"J*")</f>
        <v>1</v>
      </c>
      <c r="H1456" s="1">
        <f>COUNTIF(J1456:O1456,"AM*")</f>
        <v>2</v>
      </c>
      <c r="I1456" s="294"/>
      <c r="J1456" s="150" t="s">
        <v>8</v>
      </c>
      <c r="K1456" s="150" t="s">
        <v>8</v>
      </c>
      <c r="L1456" s="150" t="s">
        <v>1</v>
      </c>
      <c r="M1456" s="150" t="s">
        <v>1</v>
      </c>
      <c r="N1456" s="150" t="s">
        <v>77</v>
      </c>
      <c r="O1456" s="150" t="s">
        <v>8</v>
      </c>
      <c r="P1456" s="298"/>
      <c r="Q1456" s="1">
        <f>COUNTIF(U1456:Y1456,"M*")-COUNTIF(U1456:Y1456,"MAL")</f>
        <v>3</v>
      </c>
      <c r="R1456" s="1">
        <f>COUNTIF(U1456:Y1456,"J*")</f>
        <v>1</v>
      </c>
      <c r="S1456" s="1">
        <f>COUNTIF(U1456:Y1456,"AM*")</f>
        <v>1</v>
      </c>
      <c r="T1456" s="152"/>
      <c r="U1456" s="150" t="s">
        <v>8</v>
      </c>
      <c r="V1456" s="150" t="s">
        <v>1</v>
      </c>
      <c r="W1456" s="150" t="s">
        <v>8</v>
      </c>
      <c r="X1456" s="150" t="s">
        <v>8</v>
      </c>
      <c r="Y1456" s="150" t="s">
        <v>77</v>
      </c>
    </row>
    <row r="1457" spans="5:25" x14ac:dyDescent="0.25">
      <c r="E1457" s="2">
        <v>44554</v>
      </c>
      <c r="F1457" s="1">
        <f>COUNTIF(J1457:O1457,"M*")-COUNTIF(J1457:O1457,"MAL")</f>
        <v>3</v>
      </c>
      <c r="G1457" s="1">
        <f>COUNTIF(J1457:O1457,"J*")</f>
        <v>1</v>
      </c>
      <c r="H1457" s="1">
        <f>COUNTIF(J1457:O1457,"AM*")</f>
        <v>2</v>
      </c>
      <c r="I1457" s="294"/>
      <c r="J1457" s="150" t="s">
        <v>8</v>
      </c>
      <c r="K1457" s="150" t="s">
        <v>8</v>
      </c>
      <c r="L1457" s="150" t="s">
        <v>1</v>
      </c>
      <c r="M1457" s="150" t="s">
        <v>1</v>
      </c>
      <c r="N1457" s="150" t="s">
        <v>77</v>
      </c>
      <c r="O1457" s="150" t="s">
        <v>8</v>
      </c>
      <c r="P1457" s="298"/>
      <c r="Q1457" s="1">
        <f>COUNTIF(U1457:Y1457,"M*")-COUNTIF(U1457:Y1457,"MAL")</f>
        <v>3</v>
      </c>
      <c r="R1457" s="1">
        <f>COUNTIF(U1457:Y1457,"J*")</f>
        <v>1</v>
      </c>
      <c r="S1457" s="1">
        <f>COUNTIF(U1457:Y1457,"AM*")</f>
        <v>1</v>
      </c>
      <c r="T1457" s="152"/>
      <c r="U1457" s="150" t="s">
        <v>8</v>
      </c>
      <c r="V1457" s="150" t="s">
        <v>1</v>
      </c>
      <c r="W1457" s="150" t="s">
        <v>8</v>
      </c>
      <c r="X1457" s="150" t="s">
        <v>8</v>
      </c>
      <c r="Y1457" s="150" t="s">
        <v>77</v>
      </c>
    </row>
    <row r="1458" spans="5:25" x14ac:dyDescent="0.25">
      <c r="E1458" s="2">
        <v>44555</v>
      </c>
      <c r="I1458" s="296" t="s">
        <v>223</v>
      </c>
      <c r="P1458" s="291"/>
    </row>
    <row r="1459" spans="5:25" x14ac:dyDescent="0.25">
      <c r="E1459" s="2">
        <v>44556</v>
      </c>
      <c r="I1459" s="293"/>
      <c r="P1459" s="291"/>
    </row>
    <row r="1460" spans="5:25" x14ac:dyDescent="0.25">
      <c r="E1460" s="2">
        <v>44557</v>
      </c>
      <c r="F1460" s="1">
        <f>COUNTIF(J1460:O1460,"M*")-COUNTIF(J1460:O1460,"MAL")</f>
        <v>3</v>
      </c>
      <c r="G1460" s="1">
        <f>COUNTIF(J1460:O1460,"J*")</f>
        <v>1</v>
      </c>
      <c r="H1460" s="1">
        <f>COUNTIF(J1460:O1460,"AM*")</f>
        <v>2</v>
      </c>
      <c r="I1460" s="294"/>
      <c r="J1460" s="150" t="s">
        <v>8</v>
      </c>
      <c r="K1460" s="150" t="s">
        <v>8</v>
      </c>
      <c r="L1460" s="150" t="s">
        <v>8</v>
      </c>
      <c r="M1460" s="150" t="s">
        <v>1</v>
      </c>
      <c r="N1460" s="150" t="s">
        <v>1</v>
      </c>
      <c r="O1460" s="150" t="s">
        <v>77</v>
      </c>
      <c r="P1460" s="292" t="s">
        <v>59</v>
      </c>
      <c r="Q1460" s="1">
        <f>COUNTIF(U1460:Y1460,"M*")-COUNTIF(U1460:Y1460,"MAL")</f>
        <v>3</v>
      </c>
      <c r="R1460" s="1">
        <f>COUNTIF(U1460:Y1460,"J*")</f>
        <v>1</v>
      </c>
      <c r="S1460" s="1">
        <f>COUNTIF(U1460:Y1460,"AM*")</f>
        <v>1</v>
      </c>
      <c r="T1460" s="152"/>
      <c r="U1460" s="150" t="s">
        <v>8</v>
      </c>
      <c r="V1460" s="150" t="s">
        <v>1</v>
      </c>
      <c r="W1460" s="150" t="s">
        <v>8</v>
      </c>
      <c r="X1460" s="150" t="s">
        <v>8</v>
      </c>
      <c r="Y1460" s="150" t="s">
        <v>77</v>
      </c>
    </row>
    <row r="1461" spans="5:25" x14ac:dyDescent="0.25">
      <c r="E1461" s="2">
        <v>44558</v>
      </c>
      <c r="F1461" s="1">
        <f>COUNTIF(J1461:O1461,"M*")-COUNTIF(J1461:O1461,"MAL")</f>
        <v>3</v>
      </c>
      <c r="G1461" s="1">
        <f>COUNTIF(J1461:O1461,"J*")</f>
        <v>1</v>
      </c>
      <c r="H1461" s="1">
        <f>COUNTIF(J1461:O1461,"AM*")</f>
        <v>2</v>
      </c>
      <c r="I1461" s="294"/>
      <c r="J1461" s="150" t="s">
        <v>8</v>
      </c>
      <c r="K1461" s="150" t="s">
        <v>8</v>
      </c>
      <c r="L1461" s="150" t="s">
        <v>8</v>
      </c>
      <c r="M1461" s="150" t="s">
        <v>1</v>
      </c>
      <c r="N1461" s="150" t="s">
        <v>1</v>
      </c>
      <c r="O1461" s="150" t="s">
        <v>77</v>
      </c>
      <c r="P1461" s="297">
        <f>P1454+1</f>
        <v>52</v>
      </c>
      <c r="Q1461" s="1">
        <f>COUNTIF(U1461:Y1461,"M*")-COUNTIF(U1461:Y1461,"MAL")</f>
        <v>3</v>
      </c>
      <c r="R1461" s="1">
        <f>COUNTIF(U1461:Y1461,"J*")</f>
        <v>1</v>
      </c>
      <c r="S1461" s="1">
        <f>COUNTIF(U1461:Y1461,"AM*")</f>
        <v>1</v>
      </c>
      <c r="T1461" s="152"/>
      <c r="U1461" s="150" t="s">
        <v>8</v>
      </c>
      <c r="V1461" s="150" t="s">
        <v>1</v>
      </c>
      <c r="W1461" s="150" t="s">
        <v>8</v>
      </c>
      <c r="X1461" s="150" t="s">
        <v>8</v>
      </c>
      <c r="Y1461" s="150" t="s">
        <v>77</v>
      </c>
    </row>
    <row r="1462" spans="5:25" x14ac:dyDescent="0.25">
      <c r="E1462" s="2">
        <v>44559</v>
      </c>
      <c r="F1462" s="1">
        <f>COUNTIF(J1462:O1462,"M*")-COUNTIF(J1462:O1462,"MAL")</f>
        <v>3</v>
      </c>
      <c r="G1462" s="1">
        <f>COUNTIF(J1462:O1462,"J*")</f>
        <v>1</v>
      </c>
      <c r="H1462" s="1">
        <f>COUNTIF(J1462:O1462,"AM*")</f>
        <v>2</v>
      </c>
      <c r="I1462" s="294"/>
      <c r="J1462" s="150" t="s">
        <v>8</v>
      </c>
      <c r="K1462" s="150" t="s">
        <v>8</v>
      </c>
      <c r="L1462" s="150" t="s">
        <v>8</v>
      </c>
      <c r="M1462" s="150" t="s">
        <v>1</v>
      </c>
      <c r="N1462" s="150" t="s">
        <v>1</v>
      </c>
      <c r="O1462" s="150" t="s">
        <v>77</v>
      </c>
      <c r="P1462" s="297"/>
      <c r="Q1462" s="1">
        <f>COUNTIF(U1462:Y1462,"M*")-COUNTIF(U1462:Y1462,"MAL")</f>
        <v>3</v>
      </c>
      <c r="R1462" s="1">
        <f>COUNTIF(U1462:Y1462,"J*")</f>
        <v>1</v>
      </c>
      <c r="S1462" s="1">
        <f>COUNTIF(U1462:Y1462,"AM*")</f>
        <v>1</v>
      </c>
      <c r="T1462" s="152"/>
      <c r="U1462" s="150" t="s">
        <v>8</v>
      </c>
      <c r="V1462" s="150" t="s">
        <v>1</v>
      </c>
      <c r="W1462" s="150" t="s">
        <v>8</v>
      </c>
      <c r="X1462" s="150" t="s">
        <v>8</v>
      </c>
      <c r="Y1462" s="150" t="s">
        <v>77</v>
      </c>
    </row>
    <row r="1463" spans="5:25" x14ac:dyDescent="0.25">
      <c r="E1463" s="2">
        <v>44560</v>
      </c>
      <c r="F1463" s="1">
        <f>COUNTIF(J1463:O1463,"M*")-COUNTIF(J1463:O1463,"MAL")</f>
        <v>3</v>
      </c>
      <c r="G1463" s="1">
        <f>COUNTIF(J1463:O1463,"J*")</f>
        <v>1</v>
      </c>
      <c r="H1463" s="1">
        <f>COUNTIF(J1463:O1463,"AM*")</f>
        <v>2</v>
      </c>
      <c r="I1463" s="294"/>
      <c r="J1463" s="150" t="s">
        <v>8</v>
      </c>
      <c r="K1463" s="150" t="s">
        <v>8</v>
      </c>
      <c r="L1463" s="150" t="s">
        <v>8</v>
      </c>
      <c r="M1463" s="150" t="s">
        <v>1</v>
      </c>
      <c r="N1463" s="150" t="s">
        <v>1</v>
      </c>
      <c r="O1463" s="150" t="s">
        <v>77</v>
      </c>
      <c r="P1463" s="298"/>
      <c r="Q1463" s="1">
        <f>COUNTIF(U1463:Y1463,"M*")-COUNTIF(U1463:Y1463,"MAL")</f>
        <v>3</v>
      </c>
      <c r="R1463" s="1">
        <f>COUNTIF(U1463:Y1463,"J*")</f>
        <v>1</v>
      </c>
      <c r="S1463" s="1">
        <f>COUNTIF(U1463:Y1463,"AM*")</f>
        <v>1</v>
      </c>
      <c r="T1463" s="152"/>
      <c r="U1463" s="150" t="s">
        <v>8</v>
      </c>
      <c r="V1463" s="150" t="s">
        <v>1</v>
      </c>
      <c r="W1463" s="150" t="s">
        <v>8</v>
      </c>
      <c r="X1463" s="150" t="s">
        <v>8</v>
      </c>
      <c r="Y1463" s="150" t="s">
        <v>77</v>
      </c>
    </row>
    <row r="1464" spans="5:25" x14ac:dyDescent="0.25">
      <c r="E1464" s="2">
        <v>44561</v>
      </c>
      <c r="F1464" s="1">
        <f>COUNTIF(J1464:O1464,"M*")-COUNTIF(J1464:O1464,"MAL")</f>
        <v>3</v>
      </c>
      <c r="G1464" s="1">
        <f>COUNTIF(J1464:O1464,"J*")</f>
        <v>1</v>
      </c>
      <c r="H1464" s="1">
        <f>COUNTIF(J1464:O1464,"AM*")</f>
        <v>2</v>
      </c>
      <c r="I1464" s="294"/>
      <c r="J1464" s="150" t="s">
        <v>8</v>
      </c>
      <c r="K1464" s="150" t="s">
        <v>8</v>
      </c>
      <c r="L1464" s="150" t="s">
        <v>8</v>
      </c>
      <c r="M1464" s="150" t="s">
        <v>1</v>
      </c>
      <c r="N1464" s="150" t="s">
        <v>1</v>
      </c>
      <c r="O1464" s="150" t="s">
        <v>77</v>
      </c>
      <c r="P1464" s="298"/>
      <c r="Q1464" s="1">
        <f>COUNTIF(U1464:Y1464,"M*")-COUNTIF(U1464:Y1464,"MAL")</f>
        <v>3</v>
      </c>
      <c r="R1464" s="1">
        <f>COUNTIF(U1464:Y1464,"J*")</f>
        <v>1</v>
      </c>
      <c r="S1464" s="1">
        <f>COUNTIF(U1464:Y1464,"AM*")</f>
        <v>1</v>
      </c>
      <c r="T1464" s="152"/>
      <c r="U1464" s="150" t="s">
        <v>8</v>
      </c>
      <c r="V1464" s="150" t="s">
        <v>1</v>
      </c>
      <c r="W1464" s="150" t="s">
        <v>8</v>
      </c>
      <c r="X1464" s="150" t="s">
        <v>8</v>
      </c>
      <c r="Y1464" s="150" t="s">
        <v>77</v>
      </c>
    </row>
    <row r="1465" spans="5:25" x14ac:dyDescent="0.25">
      <c r="E1465" s="2">
        <v>44562</v>
      </c>
      <c r="I1465" s="296" t="s">
        <v>215</v>
      </c>
      <c r="P1465" s="291"/>
    </row>
    <row r="1466" spans="5:25" x14ac:dyDescent="0.25">
      <c r="E1466" s="2">
        <v>44563</v>
      </c>
      <c r="I1466" s="293"/>
      <c r="P1466" s="291"/>
    </row>
    <row r="1467" spans="5:25" x14ac:dyDescent="0.25">
      <c r="E1467" s="2">
        <v>44564</v>
      </c>
      <c r="F1467" s="1">
        <f>COUNTIF(J1467:O1467,"M*")-COUNTIF(J1467:O1467,"MAL")</f>
        <v>3</v>
      </c>
      <c r="G1467" s="1">
        <f>COUNTIF(J1467:O1467,"J*")</f>
        <v>1</v>
      </c>
      <c r="H1467" s="1">
        <f>COUNTIF(J1467:O1467,"AM*")</f>
        <v>2</v>
      </c>
      <c r="I1467" s="152"/>
      <c r="J1467" s="150" t="s">
        <v>77</v>
      </c>
      <c r="K1467" s="150" t="s">
        <v>8</v>
      </c>
      <c r="L1467" s="150" t="s">
        <v>8</v>
      </c>
      <c r="M1467" s="150" t="s">
        <v>8</v>
      </c>
      <c r="N1467" s="150" t="s">
        <v>1</v>
      </c>
      <c r="O1467" s="150" t="s">
        <v>1</v>
      </c>
      <c r="P1467" s="292" t="s">
        <v>59</v>
      </c>
      <c r="Q1467" s="1">
        <f>COUNTIF(U1467:Y1467,"M*")-COUNTIF(U1467:Y1467,"MAL")</f>
        <v>3</v>
      </c>
      <c r="R1467" s="1">
        <f>COUNTIF(U1467:Y1467,"J*")</f>
        <v>1</v>
      </c>
      <c r="S1467" s="1">
        <f>COUNTIF(U1467:Y1467,"AM*")</f>
        <v>1</v>
      </c>
      <c r="T1467" s="152"/>
      <c r="U1467" s="150" t="s">
        <v>8</v>
      </c>
      <c r="V1467" s="150" t="s">
        <v>1</v>
      </c>
      <c r="W1467" s="150" t="s">
        <v>8</v>
      </c>
      <c r="X1467" s="150" t="s">
        <v>8</v>
      </c>
      <c r="Y1467" s="150" t="s">
        <v>77</v>
      </c>
    </row>
    <row r="1468" spans="5:25" x14ac:dyDescent="0.25">
      <c r="E1468" s="2">
        <v>44565</v>
      </c>
      <c r="F1468" s="1">
        <f>COUNTIF(J1468:O1468,"M*")-COUNTIF(J1468:O1468,"MAL")</f>
        <v>3</v>
      </c>
      <c r="G1468" s="1">
        <f>COUNTIF(J1468:O1468,"J*")</f>
        <v>1</v>
      </c>
      <c r="H1468" s="1">
        <f>COUNTIF(J1468:O1468,"AM*")</f>
        <v>2</v>
      </c>
      <c r="I1468" s="152"/>
      <c r="J1468" s="150" t="s">
        <v>77</v>
      </c>
      <c r="K1468" s="150" t="s">
        <v>8</v>
      </c>
      <c r="L1468" s="150" t="s">
        <v>8</v>
      </c>
      <c r="M1468" s="150" t="s">
        <v>8</v>
      </c>
      <c r="N1468" s="150" t="s">
        <v>1</v>
      </c>
      <c r="O1468" s="150" t="s">
        <v>1</v>
      </c>
      <c r="P1468" s="297">
        <f>P1461+1</f>
        <v>53</v>
      </c>
      <c r="Q1468" s="1">
        <f>COUNTIF(U1468:Y1468,"M*")-COUNTIF(U1468:Y1468,"MAL")</f>
        <v>3</v>
      </c>
      <c r="R1468" s="1">
        <f>COUNTIF(U1468:Y1468,"J*")</f>
        <v>1</v>
      </c>
      <c r="S1468" s="1">
        <f>COUNTIF(U1468:Y1468,"AM*")</f>
        <v>1</v>
      </c>
      <c r="T1468" s="152"/>
      <c r="U1468" s="150" t="s">
        <v>8</v>
      </c>
      <c r="V1468" s="150" t="s">
        <v>1</v>
      </c>
      <c r="W1468" s="150" t="s">
        <v>8</v>
      </c>
      <c r="X1468" s="150" t="s">
        <v>8</v>
      </c>
      <c r="Y1468" s="150" t="s">
        <v>77</v>
      </c>
    </row>
    <row r="1469" spans="5:25" x14ac:dyDescent="0.25">
      <c r="E1469" s="2">
        <v>44566</v>
      </c>
      <c r="F1469" s="1">
        <f>COUNTIF(J1469:O1469,"M*")-COUNTIF(J1469:O1469,"MAL")</f>
        <v>3</v>
      </c>
      <c r="G1469" s="1">
        <f>COUNTIF(J1469:O1469,"J*")</f>
        <v>1</v>
      </c>
      <c r="H1469" s="1">
        <f>COUNTIF(J1469:O1469,"AM*")</f>
        <v>2</v>
      </c>
      <c r="I1469" s="152"/>
      <c r="J1469" s="150" t="s">
        <v>77</v>
      </c>
      <c r="K1469" s="150" t="s">
        <v>8</v>
      </c>
      <c r="L1469" s="150" t="s">
        <v>8</v>
      </c>
      <c r="M1469" s="150" t="s">
        <v>8</v>
      </c>
      <c r="N1469" s="150" t="s">
        <v>1</v>
      </c>
      <c r="O1469" s="150" t="s">
        <v>1</v>
      </c>
      <c r="P1469" s="297"/>
      <c r="Q1469" s="1">
        <f>COUNTIF(U1469:Y1469,"M*")-COUNTIF(U1469:Y1469,"MAL")</f>
        <v>3</v>
      </c>
      <c r="R1469" s="1">
        <f>COUNTIF(U1469:Y1469,"J*")</f>
        <v>1</v>
      </c>
      <c r="S1469" s="1">
        <f>COUNTIF(U1469:Y1469,"AM*")</f>
        <v>1</v>
      </c>
      <c r="T1469" s="152"/>
      <c r="U1469" s="150" t="s">
        <v>8</v>
      </c>
      <c r="V1469" s="150" t="s">
        <v>1</v>
      </c>
      <c r="W1469" s="150" t="s">
        <v>8</v>
      </c>
      <c r="X1469" s="150" t="s">
        <v>8</v>
      </c>
      <c r="Y1469" s="150" t="s">
        <v>77</v>
      </c>
    </row>
    <row r="1470" spans="5:25" x14ac:dyDescent="0.25">
      <c r="E1470" s="2">
        <v>44567</v>
      </c>
      <c r="F1470" s="1">
        <f>COUNTIF(J1470:O1470,"M*")-COUNTIF(J1470:O1470,"MAL")</f>
        <v>3</v>
      </c>
      <c r="G1470" s="1">
        <f>COUNTIF(J1470:O1470,"J*")</f>
        <v>1</v>
      </c>
      <c r="H1470" s="1">
        <f>COUNTIF(J1470:O1470,"AM*")</f>
        <v>2</v>
      </c>
      <c r="I1470" s="152"/>
      <c r="J1470" s="150" t="s">
        <v>77</v>
      </c>
      <c r="K1470" s="150" t="s">
        <v>8</v>
      </c>
      <c r="L1470" s="150" t="s">
        <v>8</v>
      </c>
      <c r="M1470" s="150" t="s">
        <v>8</v>
      </c>
      <c r="N1470" s="150" t="s">
        <v>1</v>
      </c>
      <c r="O1470" s="150" t="s">
        <v>1</v>
      </c>
      <c r="P1470" s="298"/>
      <c r="Q1470" s="1">
        <f>COUNTIF(U1470:Y1470,"M*")-COUNTIF(U1470:Y1470,"MAL")</f>
        <v>3</v>
      </c>
      <c r="R1470" s="1">
        <f>COUNTIF(U1470:Y1470,"J*")</f>
        <v>1</v>
      </c>
      <c r="S1470" s="1">
        <f>COUNTIF(U1470:Y1470,"AM*")</f>
        <v>1</v>
      </c>
      <c r="T1470" s="152"/>
      <c r="U1470" s="150" t="s">
        <v>8</v>
      </c>
      <c r="V1470" s="150" t="s">
        <v>1</v>
      </c>
      <c r="W1470" s="150" t="s">
        <v>8</v>
      </c>
      <c r="X1470" s="150" t="s">
        <v>8</v>
      </c>
      <c r="Y1470" s="150" t="s">
        <v>77</v>
      </c>
    </row>
    <row r="1471" spans="5:25" x14ac:dyDescent="0.25">
      <c r="E1471" s="2">
        <v>44568</v>
      </c>
      <c r="F1471" s="1">
        <f>COUNTIF(J1471:O1471,"M*")-COUNTIF(J1471:O1471,"MAL")</f>
        <v>3</v>
      </c>
      <c r="G1471" s="1">
        <f>COUNTIF(J1471:O1471,"J*")</f>
        <v>1</v>
      </c>
      <c r="H1471" s="1">
        <f>COUNTIF(J1471:O1471,"AM*")</f>
        <v>2</v>
      </c>
      <c r="I1471" s="152"/>
      <c r="J1471" s="150" t="s">
        <v>77</v>
      </c>
      <c r="K1471" s="150" t="s">
        <v>8</v>
      </c>
      <c r="L1471" s="150" t="s">
        <v>8</v>
      </c>
      <c r="M1471" s="150" t="s">
        <v>8</v>
      </c>
      <c r="N1471" s="150" t="s">
        <v>1</v>
      </c>
      <c r="O1471" s="150" t="s">
        <v>1</v>
      </c>
      <c r="P1471" s="298"/>
      <c r="Q1471" s="1">
        <f>COUNTIF(U1471:Y1471,"M*")-COUNTIF(U1471:Y1471,"MAL")</f>
        <v>3</v>
      </c>
      <c r="R1471" s="1">
        <f>COUNTIF(U1471:Y1471,"J*")</f>
        <v>1</v>
      </c>
      <c r="S1471" s="1">
        <f>COUNTIF(U1471:Y1471,"AM*")</f>
        <v>1</v>
      </c>
      <c r="T1471" s="152"/>
      <c r="U1471" s="150" t="s">
        <v>8</v>
      </c>
      <c r="V1471" s="150" t="s">
        <v>1</v>
      </c>
      <c r="W1471" s="150" t="s">
        <v>8</v>
      </c>
      <c r="X1471" s="150" t="s">
        <v>8</v>
      </c>
      <c r="Y1471" s="150" t="s">
        <v>77</v>
      </c>
    </row>
    <row r="1472" spans="5:25" x14ac:dyDescent="0.25">
      <c r="E1472" s="2">
        <v>44569</v>
      </c>
      <c r="P1472" s="291"/>
    </row>
    <row r="1473" spans="5:25" x14ac:dyDescent="0.25">
      <c r="E1473" s="2">
        <v>44570</v>
      </c>
      <c r="P1473" s="291"/>
    </row>
    <row r="1474" spans="5:25" x14ac:dyDescent="0.25">
      <c r="E1474" s="2">
        <v>44571</v>
      </c>
      <c r="F1474" s="1">
        <f>COUNTIF(J1474:O1474,"M*")-COUNTIF(J1474:O1474,"MAL")</f>
        <v>3</v>
      </c>
      <c r="G1474" s="1">
        <f>COUNTIF(J1474:O1474,"J*")</f>
        <v>1</v>
      </c>
      <c r="H1474" s="1">
        <f>COUNTIF(J1474:O1474,"AM*")</f>
        <v>2</v>
      </c>
      <c r="I1474" s="152"/>
      <c r="J1474" s="150" t="s">
        <v>1</v>
      </c>
      <c r="K1474" s="150" t="s">
        <v>77</v>
      </c>
      <c r="L1474" s="150" t="s">
        <v>8</v>
      </c>
      <c r="M1474" s="150" t="s">
        <v>8</v>
      </c>
      <c r="N1474" s="150" t="s">
        <v>8</v>
      </c>
      <c r="O1474" s="150" t="s">
        <v>1</v>
      </c>
      <c r="P1474" s="292" t="s">
        <v>59</v>
      </c>
      <c r="Q1474" s="1">
        <f>COUNTIF(U1474:Y1474,"M*")-COUNTIF(U1474:Y1474,"MAL")</f>
        <v>3</v>
      </c>
      <c r="R1474" s="1">
        <f>COUNTIF(U1474:Y1474,"J*")</f>
        <v>1</v>
      </c>
      <c r="S1474" s="1">
        <f>COUNTIF(U1474:Y1474,"AM*")</f>
        <v>1</v>
      </c>
      <c r="T1474" s="152"/>
      <c r="U1474" s="150" t="s">
        <v>8</v>
      </c>
      <c r="V1474" s="150" t="s">
        <v>1</v>
      </c>
      <c r="W1474" s="150" t="s">
        <v>8</v>
      </c>
      <c r="X1474" s="150" t="s">
        <v>8</v>
      </c>
      <c r="Y1474" s="150" t="s">
        <v>77</v>
      </c>
    </row>
    <row r="1475" spans="5:25" x14ac:dyDescent="0.25">
      <c r="E1475" s="2">
        <v>44572</v>
      </c>
      <c r="F1475" s="1">
        <f>COUNTIF(J1475:O1475,"M*")-COUNTIF(J1475:O1475,"MAL")</f>
        <v>3</v>
      </c>
      <c r="G1475" s="1">
        <f>COUNTIF(J1475:O1475,"J*")</f>
        <v>1</v>
      </c>
      <c r="H1475" s="1">
        <f>COUNTIF(J1475:O1475,"AM*")</f>
        <v>2</v>
      </c>
      <c r="I1475" s="152"/>
      <c r="J1475" s="150" t="s">
        <v>1</v>
      </c>
      <c r="K1475" s="150" t="s">
        <v>77</v>
      </c>
      <c r="L1475" s="150" t="s">
        <v>8</v>
      </c>
      <c r="M1475" s="150" t="s">
        <v>8</v>
      </c>
      <c r="N1475" s="150" t="s">
        <v>8</v>
      </c>
      <c r="O1475" s="150" t="s">
        <v>1</v>
      </c>
      <c r="P1475" s="297">
        <f>P1468+1</f>
        <v>54</v>
      </c>
      <c r="Q1475" s="1">
        <f>COUNTIF(U1475:Y1475,"M*")-COUNTIF(U1475:Y1475,"MAL")</f>
        <v>3</v>
      </c>
      <c r="R1475" s="1">
        <f>COUNTIF(U1475:Y1475,"J*")</f>
        <v>1</v>
      </c>
      <c r="S1475" s="1">
        <f>COUNTIF(U1475:Y1475,"AM*")</f>
        <v>1</v>
      </c>
      <c r="T1475" s="152"/>
      <c r="U1475" s="150" t="s">
        <v>8</v>
      </c>
      <c r="V1475" s="150" t="s">
        <v>1</v>
      </c>
      <c r="W1475" s="150" t="s">
        <v>8</v>
      </c>
      <c r="X1475" s="150" t="s">
        <v>8</v>
      </c>
      <c r="Y1475" s="150" t="s">
        <v>77</v>
      </c>
    </row>
    <row r="1476" spans="5:25" x14ac:dyDescent="0.25">
      <c r="E1476" s="2">
        <v>44573</v>
      </c>
      <c r="F1476" s="1">
        <f>COUNTIF(J1476:O1476,"M*")-COUNTIF(J1476:O1476,"MAL")</f>
        <v>3</v>
      </c>
      <c r="G1476" s="1">
        <f>COUNTIF(J1476:O1476,"J*")</f>
        <v>1</v>
      </c>
      <c r="H1476" s="1">
        <f>COUNTIF(J1476:O1476,"AM*")</f>
        <v>2</v>
      </c>
      <c r="I1476" s="152"/>
      <c r="J1476" s="150" t="s">
        <v>1</v>
      </c>
      <c r="K1476" s="150" t="s">
        <v>77</v>
      </c>
      <c r="L1476" s="150" t="s">
        <v>8</v>
      </c>
      <c r="M1476" s="150" t="s">
        <v>8</v>
      </c>
      <c r="N1476" s="150" t="s">
        <v>8</v>
      </c>
      <c r="O1476" s="150" t="s">
        <v>1</v>
      </c>
      <c r="P1476" s="297"/>
      <c r="Q1476" s="1">
        <f>COUNTIF(U1476:Y1476,"M*")-COUNTIF(U1476:Y1476,"MAL")</f>
        <v>3</v>
      </c>
      <c r="R1476" s="1">
        <f>COUNTIF(U1476:Y1476,"J*")</f>
        <v>1</v>
      </c>
      <c r="S1476" s="1">
        <f>COUNTIF(U1476:Y1476,"AM*")</f>
        <v>1</v>
      </c>
      <c r="T1476" s="152"/>
      <c r="U1476" s="150" t="s">
        <v>8</v>
      </c>
      <c r="V1476" s="150" t="s">
        <v>1</v>
      </c>
      <c r="W1476" s="150" t="s">
        <v>8</v>
      </c>
      <c r="X1476" s="150" t="s">
        <v>8</v>
      </c>
      <c r="Y1476" s="150" t="s">
        <v>77</v>
      </c>
    </row>
    <row r="1477" spans="5:25" x14ac:dyDescent="0.25">
      <c r="E1477" s="2">
        <v>44574</v>
      </c>
      <c r="F1477" s="1">
        <f>COUNTIF(J1477:O1477,"M*")-COUNTIF(J1477:O1477,"MAL")</f>
        <v>3</v>
      </c>
      <c r="G1477" s="1">
        <f>COUNTIF(J1477:O1477,"J*")</f>
        <v>1</v>
      </c>
      <c r="H1477" s="1">
        <f>COUNTIF(J1477:O1477,"AM*")</f>
        <v>2</v>
      </c>
      <c r="I1477" s="152"/>
      <c r="J1477" s="150" t="s">
        <v>1</v>
      </c>
      <c r="K1477" s="150" t="s">
        <v>77</v>
      </c>
      <c r="L1477" s="150" t="s">
        <v>8</v>
      </c>
      <c r="M1477" s="150" t="s">
        <v>8</v>
      </c>
      <c r="N1477" s="150" t="s">
        <v>8</v>
      </c>
      <c r="O1477" s="150" t="s">
        <v>1</v>
      </c>
      <c r="P1477" s="298"/>
      <c r="Q1477" s="1">
        <f>COUNTIF(U1477:Y1477,"M*")-COUNTIF(U1477:Y1477,"MAL")</f>
        <v>3</v>
      </c>
      <c r="R1477" s="1">
        <f>COUNTIF(U1477:Y1477,"J*")</f>
        <v>1</v>
      </c>
      <c r="S1477" s="1">
        <f>COUNTIF(U1477:Y1477,"AM*")</f>
        <v>1</v>
      </c>
      <c r="T1477" s="152"/>
      <c r="U1477" s="150" t="s">
        <v>8</v>
      </c>
      <c r="V1477" s="150" t="s">
        <v>1</v>
      </c>
      <c r="W1477" s="150" t="s">
        <v>8</v>
      </c>
      <c r="X1477" s="150" t="s">
        <v>8</v>
      </c>
      <c r="Y1477" s="150" t="s">
        <v>77</v>
      </c>
    </row>
    <row r="1478" spans="5:25" x14ac:dyDescent="0.25">
      <c r="E1478" s="2">
        <v>44575</v>
      </c>
      <c r="F1478" s="1">
        <f>COUNTIF(J1478:O1478,"M*")-COUNTIF(J1478:O1478,"MAL")</f>
        <v>3</v>
      </c>
      <c r="G1478" s="1">
        <f>COUNTIF(J1478:O1478,"J*")</f>
        <v>1</v>
      </c>
      <c r="H1478" s="1">
        <f>COUNTIF(J1478:O1478,"AM*")</f>
        <v>2</v>
      </c>
      <c r="I1478" s="152"/>
      <c r="J1478" s="150" t="s">
        <v>1</v>
      </c>
      <c r="K1478" s="150" t="s">
        <v>77</v>
      </c>
      <c r="L1478" s="150" t="s">
        <v>8</v>
      </c>
      <c r="M1478" s="150" t="s">
        <v>8</v>
      </c>
      <c r="N1478" s="150" t="s">
        <v>8</v>
      </c>
      <c r="O1478" s="150" t="s">
        <v>1</v>
      </c>
      <c r="P1478" s="298"/>
      <c r="Q1478" s="1">
        <f>COUNTIF(U1478:Y1478,"M*")-COUNTIF(U1478:Y1478,"MAL")</f>
        <v>3</v>
      </c>
      <c r="R1478" s="1">
        <f>COUNTIF(U1478:Y1478,"J*")</f>
        <v>1</v>
      </c>
      <c r="S1478" s="1">
        <f>COUNTIF(U1478:Y1478,"AM*")</f>
        <v>1</v>
      </c>
      <c r="T1478" s="152"/>
      <c r="U1478" s="150" t="s">
        <v>8</v>
      </c>
      <c r="V1478" s="150" t="s">
        <v>1</v>
      </c>
      <c r="W1478" s="150" t="s">
        <v>8</v>
      </c>
      <c r="X1478" s="150" t="s">
        <v>8</v>
      </c>
      <c r="Y1478" s="150" t="s">
        <v>77</v>
      </c>
    </row>
    <row r="1479" spans="5:25" x14ac:dyDescent="0.25">
      <c r="E1479" s="2">
        <v>44576</v>
      </c>
      <c r="P1479" s="291"/>
    </row>
    <row r="1480" spans="5:25" x14ac:dyDescent="0.25">
      <c r="E1480" s="2">
        <v>44577</v>
      </c>
      <c r="P1480" s="291"/>
    </row>
    <row r="1481" spans="5:25" x14ac:dyDescent="0.25">
      <c r="E1481" s="2">
        <v>44578</v>
      </c>
      <c r="P1481" s="291"/>
    </row>
    <row r="1482" spans="5:25" x14ac:dyDescent="0.25">
      <c r="E1482" s="2">
        <v>44579</v>
      </c>
      <c r="P1482" s="291"/>
    </row>
    <row r="1483" spans="5:25" x14ac:dyDescent="0.25">
      <c r="E1483" s="2">
        <v>44580</v>
      </c>
      <c r="P1483" s="291"/>
    </row>
    <row r="1484" spans="5:25" x14ac:dyDescent="0.25">
      <c r="I1484" s="1" t="s">
        <v>0</v>
      </c>
      <c r="J1484" s="1">
        <f>COUNTIF($J1103:$J1483,"M")</f>
        <v>135</v>
      </c>
      <c r="K1484" s="1">
        <f>COUNTIF($K1103:$K1483,"M")</f>
        <v>135</v>
      </c>
      <c r="L1484" s="1">
        <f>COUNTIF($L1103:$L1483,"M")</f>
        <v>135</v>
      </c>
      <c r="M1484" s="1">
        <f>COUNTIF($M1103:$M1483,"M")</f>
        <v>135</v>
      </c>
      <c r="N1484" s="1">
        <f>COUNTIF($N1103:$N1483,"M")</f>
        <v>135</v>
      </c>
      <c r="O1484" s="1">
        <f>COUNTIF($O1103:$O1483,"M")</f>
        <v>135</v>
      </c>
      <c r="P1484" s="291"/>
    </row>
    <row r="1485" spans="5:25" x14ac:dyDescent="0.25">
      <c r="I1485" s="1" t="s">
        <v>10</v>
      </c>
      <c r="J1485" s="1">
        <f>COUNTIF($J1103:$J1483,"J")</f>
        <v>45</v>
      </c>
      <c r="K1485" s="1">
        <f>COUNTIF($K1103:$K1483,"J")</f>
        <v>45</v>
      </c>
      <c r="L1485" s="1">
        <f>COUNTIF($L1103:$L1483,"J")</f>
        <v>45</v>
      </c>
      <c r="M1485" s="1">
        <f>COUNTIF($M1103:$M1483,"J")</f>
        <v>45</v>
      </c>
      <c r="N1485" s="1">
        <f>COUNTIF($N1103:$N1483,"J")</f>
        <v>45</v>
      </c>
      <c r="O1485" s="1">
        <f>COUNTIF($O1103:$O1483,"J")</f>
        <v>45</v>
      </c>
      <c r="P1485" s="291"/>
    </row>
    <row r="1486" spans="5:25" x14ac:dyDescent="0.25">
      <c r="I1486" s="1" t="s">
        <v>1</v>
      </c>
      <c r="J1486" s="1">
        <f>COUNTIF($J1103:$J1483,"AM")</f>
        <v>90</v>
      </c>
      <c r="K1486" s="1">
        <f>COUNTIF($K1103:$K1483,"AM")</f>
        <v>90</v>
      </c>
      <c r="L1486" s="1">
        <f>COUNTIF($L1103:$L1483,"AM")</f>
        <v>90</v>
      </c>
      <c r="M1486" s="1">
        <f>COUNTIF($M1103:$M1483,"AM")</f>
        <v>90</v>
      </c>
      <c r="N1486" s="1">
        <f>COUNTIF($N1103:$N1483,"AM")</f>
        <v>90</v>
      </c>
      <c r="O1486" s="1">
        <f>COUNTIF($O1103:$O1483,"AM")</f>
        <v>90</v>
      </c>
      <c r="P1486" s="291"/>
    </row>
    <row r="1487" spans="5:25" x14ac:dyDescent="0.25">
      <c r="I1487" s="1" t="s">
        <v>213</v>
      </c>
      <c r="J1487" s="1">
        <f t="shared" ref="J1487:O1487" si="119">SUM(J1484:J1485)</f>
        <v>180</v>
      </c>
      <c r="K1487" s="1">
        <f t="shared" si="119"/>
        <v>180</v>
      </c>
      <c r="L1487" s="1">
        <f t="shared" si="119"/>
        <v>180</v>
      </c>
      <c r="M1487" s="1">
        <f t="shared" si="119"/>
        <v>180</v>
      </c>
      <c r="N1487" s="1">
        <f t="shared" si="119"/>
        <v>180</v>
      </c>
      <c r="O1487" s="1">
        <f t="shared" si="119"/>
        <v>180</v>
      </c>
      <c r="P1487" s="291"/>
    </row>
  </sheetData>
  <mergeCells count="213">
    <mergeCell ref="P1293:P1296"/>
    <mergeCell ref="P1300:P1303"/>
    <mergeCell ref="P1230:P1233"/>
    <mergeCell ref="P1237:P1240"/>
    <mergeCell ref="P1244:P1247"/>
    <mergeCell ref="P1251:P1254"/>
    <mergeCell ref="P1258:P1261"/>
    <mergeCell ref="P1265:P1268"/>
    <mergeCell ref="P1272:P1275"/>
    <mergeCell ref="P1279:P1282"/>
    <mergeCell ref="P1286:P1289"/>
    <mergeCell ref="P1097:P1098"/>
    <mergeCell ref="P1062:P1063"/>
    <mergeCell ref="P1069:P1070"/>
    <mergeCell ref="P1076:P1077"/>
    <mergeCell ref="P1083:P1084"/>
    <mergeCell ref="P1090:P1091"/>
    <mergeCell ref="P1027:P1028"/>
    <mergeCell ref="P1034:P1035"/>
    <mergeCell ref="P1041:P1042"/>
    <mergeCell ref="P1048:P1049"/>
    <mergeCell ref="P1055:P1056"/>
    <mergeCell ref="P992:P993"/>
    <mergeCell ref="P999:P1000"/>
    <mergeCell ref="P1006:P1007"/>
    <mergeCell ref="P1013:P1014"/>
    <mergeCell ref="P1020:P1021"/>
    <mergeCell ref="P957:P958"/>
    <mergeCell ref="P964:P965"/>
    <mergeCell ref="P971:P972"/>
    <mergeCell ref="P978:P979"/>
    <mergeCell ref="P985:P986"/>
    <mergeCell ref="P922:P923"/>
    <mergeCell ref="P929:P930"/>
    <mergeCell ref="P936:P937"/>
    <mergeCell ref="P943:P944"/>
    <mergeCell ref="P950:P951"/>
    <mergeCell ref="P887:P888"/>
    <mergeCell ref="P894:P895"/>
    <mergeCell ref="P901:P902"/>
    <mergeCell ref="P908:P909"/>
    <mergeCell ref="P915:P916"/>
    <mergeCell ref="P852:P853"/>
    <mergeCell ref="P859:P860"/>
    <mergeCell ref="P866:P867"/>
    <mergeCell ref="P873:P874"/>
    <mergeCell ref="P880:P881"/>
    <mergeCell ref="P817:P818"/>
    <mergeCell ref="P824:P825"/>
    <mergeCell ref="P831:P832"/>
    <mergeCell ref="P838:P839"/>
    <mergeCell ref="P845:P846"/>
    <mergeCell ref="P782:P783"/>
    <mergeCell ref="P789:P790"/>
    <mergeCell ref="P796:P797"/>
    <mergeCell ref="P803:P804"/>
    <mergeCell ref="P810:P811"/>
    <mergeCell ref="P747:P748"/>
    <mergeCell ref="P754:P755"/>
    <mergeCell ref="P761:P762"/>
    <mergeCell ref="P768:P769"/>
    <mergeCell ref="P775:P776"/>
    <mergeCell ref="P719:P720"/>
    <mergeCell ref="P726:P727"/>
    <mergeCell ref="P733:P734"/>
    <mergeCell ref="P740:P741"/>
    <mergeCell ref="P677:P678"/>
    <mergeCell ref="P684:P685"/>
    <mergeCell ref="P691:P692"/>
    <mergeCell ref="P698:P699"/>
    <mergeCell ref="P705:P706"/>
    <mergeCell ref="P656:P657"/>
    <mergeCell ref="P663:P664"/>
    <mergeCell ref="P670:P671"/>
    <mergeCell ref="P607:P608"/>
    <mergeCell ref="P614:P615"/>
    <mergeCell ref="P621:P622"/>
    <mergeCell ref="P628:P629"/>
    <mergeCell ref="P635:P636"/>
    <mergeCell ref="P712:P713"/>
    <mergeCell ref="P593:P594"/>
    <mergeCell ref="P600:P601"/>
    <mergeCell ref="P537:P538"/>
    <mergeCell ref="P544:P545"/>
    <mergeCell ref="P551:P552"/>
    <mergeCell ref="P558:P559"/>
    <mergeCell ref="P565:P566"/>
    <mergeCell ref="P642:P643"/>
    <mergeCell ref="P649:P650"/>
    <mergeCell ref="P530:P531"/>
    <mergeCell ref="P467:P468"/>
    <mergeCell ref="P474:P475"/>
    <mergeCell ref="P481:P482"/>
    <mergeCell ref="P488:P489"/>
    <mergeCell ref="P495:P496"/>
    <mergeCell ref="P572:P573"/>
    <mergeCell ref="P579:P580"/>
    <mergeCell ref="P586:P587"/>
    <mergeCell ref="P397:P398"/>
    <mergeCell ref="P404:P405"/>
    <mergeCell ref="P411:P412"/>
    <mergeCell ref="P418:P419"/>
    <mergeCell ref="P425:P426"/>
    <mergeCell ref="P502:P503"/>
    <mergeCell ref="P509:P510"/>
    <mergeCell ref="P516:P517"/>
    <mergeCell ref="P523:P524"/>
    <mergeCell ref="P390:P391"/>
    <mergeCell ref="P362:P363"/>
    <mergeCell ref="P327:P328"/>
    <mergeCell ref="P334:P335"/>
    <mergeCell ref="P341:P342"/>
    <mergeCell ref="P348:P349"/>
    <mergeCell ref="P355:P356"/>
    <mergeCell ref="P264:P265"/>
    <mergeCell ref="P173:P174"/>
    <mergeCell ref="P180:P181"/>
    <mergeCell ref="P187:P188"/>
    <mergeCell ref="P194:P195"/>
    <mergeCell ref="P306:P307"/>
    <mergeCell ref="P54:P55"/>
    <mergeCell ref="P61:P62"/>
    <mergeCell ref="P68:P69"/>
    <mergeCell ref="P75:P76"/>
    <mergeCell ref="P152:P153"/>
    <mergeCell ref="P117:P118"/>
    <mergeCell ref="P124:P125"/>
    <mergeCell ref="P271:P272"/>
    <mergeCell ref="P131:P132"/>
    <mergeCell ref="P138:P139"/>
    <mergeCell ref="P145:P146"/>
    <mergeCell ref="P1104:P1107"/>
    <mergeCell ref="P299:P300"/>
    <mergeCell ref="P201:P202"/>
    <mergeCell ref="P208:P209"/>
    <mergeCell ref="P215:P216"/>
    <mergeCell ref="P222:P223"/>
    <mergeCell ref="P229:P230"/>
    <mergeCell ref="P292:P293"/>
    <mergeCell ref="P82:P83"/>
    <mergeCell ref="P89:P90"/>
    <mergeCell ref="P278:P279"/>
    <mergeCell ref="P285:P286"/>
    <mergeCell ref="P236:P237"/>
    <mergeCell ref="P243:P244"/>
    <mergeCell ref="P250:P251"/>
    <mergeCell ref="P257:P258"/>
    <mergeCell ref="P96:P97"/>
    <mergeCell ref="P103:P104"/>
    <mergeCell ref="P110:P111"/>
    <mergeCell ref="P159:P160"/>
    <mergeCell ref="P166:P167"/>
    <mergeCell ref="P369:P370"/>
    <mergeCell ref="P376:P377"/>
    <mergeCell ref="P383:P384"/>
    <mergeCell ref="F1:O1"/>
    <mergeCell ref="Q1:Y1"/>
    <mergeCell ref="P5:P6"/>
    <mergeCell ref="P12:P13"/>
    <mergeCell ref="P19:P20"/>
    <mergeCell ref="P26:P27"/>
    <mergeCell ref="P33:P34"/>
    <mergeCell ref="P40:P41"/>
    <mergeCell ref="P47:P48"/>
    <mergeCell ref="P1202:P1205"/>
    <mergeCell ref="P1209:P1212"/>
    <mergeCell ref="P1216:P1219"/>
    <mergeCell ref="P1223:P1226"/>
    <mergeCell ref="P1188:P1191"/>
    <mergeCell ref="P1195:P1198"/>
    <mergeCell ref="P1167:P1170"/>
    <mergeCell ref="P313:P314"/>
    <mergeCell ref="P320:P321"/>
    <mergeCell ref="P1111:P1114"/>
    <mergeCell ref="P1174:P1177"/>
    <mergeCell ref="P1181:P1184"/>
    <mergeCell ref="P1118:P1121"/>
    <mergeCell ref="P1125:P1128"/>
    <mergeCell ref="P1132:P1135"/>
    <mergeCell ref="P1139:P1142"/>
    <mergeCell ref="P1146:P1149"/>
    <mergeCell ref="P1153:P1156"/>
    <mergeCell ref="P1160:P1163"/>
    <mergeCell ref="P432:P433"/>
    <mergeCell ref="P439:P440"/>
    <mergeCell ref="P446:P447"/>
    <mergeCell ref="P453:P454"/>
    <mergeCell ref="P460:P461"/>
    <mergeCell ref="P1307:P1310"/>
    <mergeCell ref="P1314:P1317"/>
    <mergeCell ref="P1321:P1324"/>
    <mergeCell ref="P1328:P1331"/>
    <mergeCell ref="P1335:P1338"/>
    <mergeCell ref="P1342:P1345"/>
    <mergeCell ref="P1349:P1352"/>
    <mergeCell ref="P1356:P1359"/>
    <mergeCell ref="P1363:P1366"/>
    <mergeCell ref="P1433:P1436"/>
    <mergeCell ref="P1440:P1443"/>
    <mergeCell ref="P1447:P1450"/>
    <mergeCell ref="P1454:P1457"/>
    <mergeCell ref="P1461:P1464"/>
    <mergeCell ref="P1468:P1471"/>
    <mergeCell ref="P1475:P1478"/>
    <mergeCell ref="P1370:P1373"/>
    <mergeCell ref="P1377:P1380"/>
    <mergeCell ref="P1384:P1387"/>
    <mergeCell ref="P1391:P1394"/>
    <mergeCell ref="P1398:P1401"/>
    <mergeCell ref="P1405:P1408"/>
    <mergeCell ref="P1412:P1415"/>
    <mergeCell ref="P1419:P1422"/>
    <mergeCell ref="P1426:P1429"/>
  </mergeCells>
  <conditionalFormatting sqref="F4:F8 F11:F15 F18:F22 F25:F29 F32:F36 F39:F43 F46:F50 F53:F57 F60:F64 F67:F71 F74:F78 F81:F85 F88:F92 F95:F99 F102:F106 F109:F113 F116:F120 F123:F127 F130:F134 F137:F141 F144:F148 F151:F155 F158:F162 F165:F169 F172:F176 F179:F183 F186:F190 F193:F197 F200:F204 F207:F211 F214:F218 F221:F225 F228:F232 F235:F239 F242:F246 F249:F253 F256:F260 F263:F267 F270:F274 F277:F281 F284:F288 F291:F295 F298:F302 F305:F309 F312:F316 F319:F323 F326:F330 F333:F337 F340:F344 F347:F351 F354:F358 F361:F365 F368:F372 F375:F379 F382:F386 F389:F393 F396:F400 F403:F407 F410:F414 F417:F421 F424:F428 F431:F435 F438:F442 F445:F449 F452:F456 F459:F463 F466:F470 F473:F477 F480:F484 F487:F491 F494:F498 F501:F505 F508:F512 F515:F519 F522:F526 F529:F533 F536:F540 F543:F547 F550:F554 F557:F561 F564:F568 F571:F575 F578:F582 F585:F589 F592:F596 F599:F603 F606:F610 F613:F617 F620:F624 F627:F631 F634:F638 F641:F645 F648:F652 F655:F659 F662:F666 F669:F673 F676:F680 F683:F687 F690:F694 F697:F701 F704:F708 F711:F715 F718:F722 F725:F729 F732:F736 F739:F743 F746:F750 F753:F757 F760:F764 F767:F771 F774:F778 F781:F785 F788:F792 F795:F799 F802:F806 F809:F813 F816:F820 F823:F827 F830:F834 F837:F841 F844:F848 F851:F855 F858:F862 F865:F869 F872:F876 F879:F883 F886:F890 F893:F897 F900:F904 F907:F911 F914:F918 F921:F925 F928:F932 F935:F939 F942:F946 F949:F953 F956:F960 F963:F967 F970:F974 F977:F981 F984:F988 F991:F995 F998:F1002 F1005:F1009 F1012:F1016 F1019:F1023 F1026:F1030 F1033:F1037 F1040:F1044 F1047:F1051 F1054:F1058 F1061:F1065 F1068:F1072 F1075:F1079 F1082:F1086 F1089:F1093 F1096:F1100">
    <cfRule type="cellIs" dxfId="5783" priority="6179" operator="greaterThan">
      <formula>3</formula>
    </cfRule>
    <cfRule type="cellIs" dxfId="5782" priority="7689" operator="equal">
      <formula>2</formula>
    </cfRule>
    <cfRule type="cellIs" dxfId="5781" priority="7690" operator="lessThan">
      <formula>2</formula>
    </cfRule>
    <cfRule type="cellIs" dxfId="5780" priority="7691" operator="equal">
      <formula>3</formula>
    </cfRule>
  </conditionalFormatting>
  <conditionalFormatting sqref="H4:H8 H11:H15 H18:H22 H25:H29 H32:H36 H39:H43 H46:H50 H53:H57 H60:H64 H67:H71 H74:H78 H81:H85 H88:H92 H95:H99 H102:H106 H109:H113 H116:H120 H123:H127 H130:H134 H137:H141 H144:H148 H151:H155 H158:H162 H165:H169 H172:H176 H179:H183 H186:H190 H193:H197 H200:H204 H207:H211 H214:H218 H221:H225 H228:H232 H235:H239 H242:H246 H249:H253 H256:H260 H263:H267 H270:H274 H277:H281 H284:H288 H291:H295 H298:H302 H305:H309 H312:H316 H319:H323 H326:H330 H333:H337 H340:H344 H347:H351 H354:H358 H361:H365 H368:H372 H375:H379 H382:H386 H389:H393 H396:H400 H403:H407 H410:H414 H417:H421 H424:H428 H431:H435 H438:H442 H445:H449 H452:H456 H459:H463 H466:H470 H473:H477 H480:H484 H487:H491 H494:H498 H501:H505 H508:H512 H515:H519 H522:H526 H529:H533 H536:H540 H543:H547 H550:H554 H557:H561 H564:H568 H571:H575 H578:H582 H585:H589 H592:H596 H599:H603 H606:H610 H613:H617 H620:H624 H627:H631 H634:H638 H641:H645 H648:H652 H655:H659 H662:H666 H669:H673 H676:H680 H683:H687 H690:H694 H697:H701 H704:H708 H711:H715 H718:H722 H725:H729 H732:H736 H739:H743 H746:H750 H753:H757 H760:H764 H767:H771 H774:H778 H781:H785 H788:H792 H795:H799 H802:H806 H809:H813 H816:H820 H823:H827 H830:H834 H837:H841 H844:H848 H851:H855 H858:H862 H865:H869 H872:H876 H879:H883 H886:H890 H893:H897 H900:H904 H907:H911 H914:H918 H921:H925 H928:H932 H935:H939 H942:H946 H949:H953 H956:H960 H963:H967 H970:H974 H977:H981 H984:H988 H991:H995 H998:H1002 H1005:H1009 H1012:H1016 H1019:H1023 H1026:H1030 H1033:H1037 H1040:H1044 H1047:H1051 H1054:H1058 H1061:H1065 H1068:H1072 H1075:H1079 H1082:H1086 H1089:H1093 H1096:H1100">
    <cfRule type="cellIs" dxfId="5779" priority="6177" operator="greaterThan">
      <formula>2</formula>
    </cfRule>
    <cfRule type="cellIs" dxfId="5778" priority="7686" operator="equal">
      <formula>1</formula>
    </cfRule>
    <cfRule type="cellIs" dxfId="5777" priority="7687" operator="lessThan">
      <formula>1</formula>
    </cfRule>
    <cfRule type="cellIs" dxfId="5776" priority="7688" operator="equal">
      <formula>2</formula>
    </cfRule>
  </conditionalFormatting>
  <conditionalFormatting sqref="G4:G8 G11:G15 G18:G22 G25:G29 G32:G36 G39:G43 G46:G50 G53:G57 G60:G64 G67:G71 G74:G78 G81:G85 G88:G92 G95:G99 G102:G106 G109:G113 G116:G120 G123:G127 G130:G134 G137:G141 G144:G148 G151:G155 G158:G162 G165:G169 G172:G176 G179:G183 G186:G190 G193:G197 G200:G204 G207:G211 G214:G218 G221:G225 G228:G232 G235:G239 G242:G246 G249:G253 G256:G260 G263:G267 G270:G274 G277:G281 G284:G288 G291:G295 G298:G302 G305:G309 G312:G316 G319:G323 G326:G330 G333:G337 G340:G344 G347:G351 G354:G358 G361:G365 G368:G372 G375:G379 G382:G386 G389:G393 G396:G400 G403:G407 G410:G414 G417:G421 G424:G428 G431:G435 G438:G442 G445:G449 G452:G456 G459:G463 G466:G470 G473:G477 G480:G484 G487:G491 G494:G498 G501:G505 G508:G512 G515:G519 G522:G526 G529:G533 G536:G540 G543:G547 G550:G554 G557:G561 G564:G568 G571:G575 G578:G582 G585:G589 G592:G596 G599:G603 G606:G610 G613:G617 G620:G624 G627:G631 G634:G638 G641:G645 G648:G652 G655:G659 G662:G666 G669:G673 G676:G680 G683:G687 G690:G694 G697:G701 G704:G708 G711:G715 G718:G722 G725:G729 G732:G736 G739:G743 G746:G750 G753:G757 G760:G764 G767:G771 G774:G778 G781:G785 G788:G792 G795:G799 G802:G806 G809:G813 G816:G820 G823:G827 G830:G834 G837:G841 G844:G848 G851:G855 G858:G862 G865:G869 G872:G876 G879:G883 G886:G890 G893:G897 G900:G904 G907:G911 G914:G918 G921:G925 G928:G932 G935:G939 G942:G946 G949:G953 G956:G960 G963:G967 G970:G974 G977:G981 G984:G988 G991:G995 G998:G1002 G1005:G1009 G1012:G1016 G1019:G1023 G1026:G1030 G1033:G1037 G1040:G1044 G1047:G1051 G1054:G1058 G1061:G1065 G1068:G1072 G1075:G1079 G1082:G1086 G1089:G1093 G1096:G1100">
    <cfRule type="cellIs" dxfId="5775" priority="6178" operator="greaterThan">
      <formula>2</formula>
    </cfRule>
    <cfRule type="cellIs" dxfId="5774" priority="6180" operator="equal">
      <formula>1</formula>
    </cfRule>
    <cfRule type="cellIs" dxfId="5773" priority="7681" operator="equal">
      <formula>2</formula>
    </cfRule>
    <cfRule type="cellIs" dxfId="5772" priority="7682" operator="lessThan">
      <formula>1</formula>
    </cfRule>
  </conditionalFormatting>
  <conditionalFormatting sqref="Q4:Q8 Q11:Q15 Q18:Q22 Q25:Q29 Q32:Q36 Q39:Q43 Q46:Q50 Q53:Q57 Q60:Q64 Q67:Q71 Q74:Q78 Q81:Q85 Q88:Q92 Q95:Q99 Q102:Q106 Q109:Q113 Q116:Q120 Q123:Q127 Q130:Q134 Q137:Q141 Q144:Q148 Q151:Q155 Q158:Q162 Q165:Q169 Q172:Q176 Q179:Q183 Q186:Q190 Q193:Q197 Q200:Q204 Q207:Q211 Q214:Q218 Q221:Q225 Q228:Q232 Q235:Q239 Q242:Q246 Q249:Q253 Q256:Q260 Q263:Q267 Q270:Q274 Q277:Q281 Q284:Q288 Q291:Q295 Q298:Q302 Q305:Q309 Q312:Q316 Q319:Q323 Q326:Q330 Q333:Q337 Q340:Q344 Q347:Q351 Q354:Q358 Q361:Q365 Q368:Q372 Q375:Q379 Q382:Q386 Q389:Q393 Q396:Q400 Q403:Q407 Q410:Q414 Q417:Q421 Q424:Q428 Q431:Q435 Q438:Q442 Q445:Q449 Q452:Q456 Q459:Q463 Q466:Q470 Q473:Q477 Q480:Q484 Q487:Q491 Q494:Q498 Q501:Q505 Q508:Q512 Q515:Q519 Q522:Q526 Q529:Q533 Q536:Q540 Q543:Q547 Q550:Q554 Q557:Q561 Q564:Q568 Q571:Q575 Q578:Q582 Q585:Q589 Q592:Q596 Q599:Q603 Q606:Q610 Q613:Q617 Q620:Q624 Q627:Q631 Q634:Q638 Q641:Q645 Q648:Q652 Q655:Q659 Q662:Q666 Q669:Q673 Q676:Q680 Q683:Q687 Q690:Q694 Q697:Q701 Q704:Q708 Q711:Q715 Q718:Q722 Q725:Q729 Q732:Q736 Q739:Q743 Q746:Q750 Q753:Q757 Q760:Q764 Q767:Q771 Q774:Q778 Q781:Q785 Q788:Q792 Q795:Q799 Q802:Q806 Q809:Q813 Q816:Q820 Q823:Q827 Q830:Q834 Q837:Q841 Q844:Q848 Q851:Q855 Q858:Q862 Q865:Q869 Q872:Q876 Q879:Q883 Q886:Q890 Q893:Q897 Q900:Q904 Q907:Q911 Q914:Q918 Q921:Q925 Q928:Q932 Q935:Q939 Q942:Q946 Q949:Q953 Q956:Q960 Q963:Q967 Q970:Q974 Q977:Q981 Q984:Q988 Q991:Q995 Q998:Q1002 Q1005:Q1009 Q1012:Q1016 Q1019:Q1023 Q1026:Q1030 Q1033:Q1037 Q1040:Q1044 Q1047:Q1051 Q1054:Q1058 Q1061:Q1065 Q1068:Q1072 Q1075:Q1079 Q1082:Q1086 Q1089:Q1093 Q1096:Q1100">
    <cfRule type="cellIs" dxfId="5771" priority="7677" operator="equal">
      <formula>1</formula>
    </cfRule>
    <cfRule type="cellIs" dxfId="5770" priority="7678" operator="lessThan">
      <formula>1</formula>
    </cfRule>
    <cfRule type="cellIs" dxfId="5769" priority="7679" operator="greaterThan">
      <formula>1</formula>
    </cfRule>
  </conditionalFormatting>
  <conditionalFormatting sqref="S4:S8 S11:S15 S18:S22 S25:S29 S32:S36 S39:S43 S46:S50 S53:S57 S60:S64 S67:S71 S74:S78 S81:S85 S88:S92 S95:S99 S102:S106 S109:S113 S116:S120 S123:S127 S130:S134 S137:S141 S144:S148 S151:S155 S158:S162 S165:S169 S172:S176 S179:S183 S186:S190 S193:S197 S200:S204 S207:S211 S214:S218 S221:S225 S228:S232 S235:S239 S242:S246 S249:S253 S256:S260 S263:S267 S270:S274 S277:S281 S284:S288 S291:S295 S298:S302 S305:S309 S312:S316 S319:S323 S326:S330 S333:S337 S340:S344 S347:S351 S354:S358 S361:S365 S368:S372 S375:S379 S382:S386 S389:S393 S396:S400 S403:S407 S410:S414 S417:S421 S424:S428 S431:S435 S438:S442 S445:S449 S452:S456 S459:S463 S466:S470 S473:S477 S480:S484 S487:S491 S494:S498 S501:S505 S508:S512 S515:S519 S522:S526 S529:S533 S536:S540 S543:S547 S550:S554 S557:S561 S564:S568 S571:S575 S578:S582 S585:S589 S592:S596 S599:S603 S606:S610 S613:S617 S620:S624 S627:S631 S634:S638 S641:S645 S648:S652 S655:S659 S662:S666 S669:S673 S676:S680 S683:S687 S690:S694 S697:S701 S704:S708 S711:S715 S718:S722 S725:S729 S732:S736 S739:S743 S746:S750 S753:S757 S760:S764 S767:S771 S774:S778 S781:S785 S788:S792 S795:S799 S802:S806 S809:S813 S816:S820 S823:S827 S830:S834 S837:S841 S844:S848 S851:S855 S858:S862 S865:S869 S872:S876 S879:S883 S886:S890 S893:S897 S900:S904 S907:S911 S914:S918 S921:S925 S928:S932 S935:S939 S942:S946 S949:S953 S956:S960 S963:S967 S970:S974 S977:S981 S984:S988 S991:S995 S998:S1002 S1005:S1009 S1012:S1016 S1019:S1023 S1026:S1030 S1033:S1037 S1040:S1044 S1047:S1051 S1054:S1058 S1061:S1065 S1068:S1072 S1075:S1079 S1082:S1086 S1089:S1093 S1096:S1100">
    <cfRule type="cellIs" dxfId="5768" priority="7675" operator="equal">
      <formula>0</formula>
    </cfRule>
    <cfRule type="cellIs" dxfId="5767" priority="7676" operator="greaterThan">
      <formula>0</formula>
    </cfRule>
  </conditionalFormatting>
  <conditionalFormatting sqref="R4:R8 R11:R15 R18:R22 R25:R29 R32:R36 R39:R43 R46:R50 R53:R57 R60:R64 R67:R71 R74:R78 R81:R85 R88:R92 R95:R99 R102:R106 R109:R113 R116:R120 R123:R127 R130:R134 R137:R141 R144:R148 R151:R155 R158:R162 R165:R169 R172:R176 R179:R183 R186:R190 R193:R197 R200:R204 R207:R211 R214:R218 R221:R225 R228:R232 R235:R239 R242:R246 R249:R253 R256:R260 R263:R267 R270:R274 R277:R281 R284:R288 R291:R295 R298:R302 R305:R309 R312:R316 R319:R323 R326:R330 R333:R337 R340:R344 R347:R351 R354:R358 R361:R365 R368:R372 R375:R379 R382:R386 R389:R393 R396:R400 R403:R407 R410:R414 R417:R421 R424:R428 R431:R435 R438:R442 R445:R449 R452:R456 R459:R463 R466:R470 R473:R477 R480:R484 R487:R491 R494:R498 R501:R505 R508:R512 R515:R519 R522:R526 R529:R533 R536:R540 R543:R547 R550:R554 R557:R561 R564:R568 R571:R575 R578:R582 R585:R589 R592:R596 R599:R603 R606:R610 R613:R617 R620:R624 R627:R631 R634:R638 R641:R645 R648:R652 R655:R659 R662:R666 R669:R673 R676:R680 R683:R687 R690:R694 R697:R701 R704:R708 R711:R715 R718:R722 R725:R729 R732:R736 R739:R743 R746:R750 R753:R757 R760:R764 R767:R771 R774:R778 R781:R785 R788:R792 R795:R799 R802:R806 R809:R813 R816:R820 R823:R827 R830:R834 R837:R841 R844:R848 R851:R855 R858:R862 R865:R869 R872:R876 R879:R883 R886:R890 R893:R897 R900:R904 R907:R911 R914:R918 R921:R925 R928:R932 R935:R939 R942:R946 R949:R953 R956:R960 R963:R967 R970:R974 R977:R981 R984:R988 R991:R995 R998:R1002 R1005:R1009 R1012:R1016 R1019:R1023 R1026:R1030 R1033:R1037 R1040:R1044 R1047:R1051 R1054:R1058 R1061:R1065 R1068:R1072 R1075:R1079 R1082:R1086 R1089:R1093 R1096:R1100">
    <cfRule type="cellIs" dxfId="5766" priority="7023" operator="lessThan">
      <formula>1</formula>
    </cfRule>
    <cfRule type="cellIs" dxfId="5765" priority="7670" operator="greaterThan">
      <formula>0</formula>
    </cfRule>
  </conditionalFormatting>
  <conditionalFormatting sqref="E4:E8 E11:E15 E18:E22 E25:E29 E32:E36 E39:E43 E46:E50 E53:E57 E60:E64 E67:E71 E74:E78 E81:E85 E88:E92 E95:E99 E102:E106 E109:E113 E116:E120 E123:E127 E130:E134 E137:E141 E144:E148 E151:E155 E158:E162 E165:E169 E172:E176 E179:E183 E186:E190 E193:E197 E200:E204 E207:E211 E214:E218 E221:E225 E228:E232 E235:E239 E242:E246 E249:E253 E256:E260 E263:E267 E270:E274 E277:E281 E284:E288 E291:E295 E298:E302 E305:E309 E312:E316 E319:E323 E326:E330 E333:E337 E340:E344 E347:E351 E354:E358 E361:E365 E368:E372 E375:E379 E382:E386 E389:E393 E396:E400 E403:E407 E410:E414 E417:E421 E424:E428 E431:E435 E438:E442 E445:E449 E452:E456 E459:E463 E466:E470 E473:E477 E480:E484 E487:E491 E494:E498 E501:E505 E508:E512 E515:E519 E522:E526 E529:E533 E536:E540 E543:E547 E550:E554 E557:E561 E564:E568 E571:E575 E578:E582 E585:E589 E592:E596 E599:E603 E606:E610 E613:E617 E620:E624 E627:E631 E634:E638 E641:E645 E648:E652 E655:E659 E662:E666 E669:E673 E676:E680 E683:E687 E690:E694 E697:E701 E704:E708 E711:E715 E718:E722 E725:E729 E732:E736 E739:E743 E746:E750 E753:E757 E760:E764 E767:E771 E774:E778 E781:E785 E788:E792 E795:E799 E802:E806 E809:E813 E816:E820 E823:E827 E830:E834 E837:E841 E844:E848 E851:E855 E858:E862 E865:E869 E872:E876 E879:E883 E886:E890 E893:E897 E900:E904 E907:E911 E914:E918 E921:E925 E928:E932 E935:E939 E942:E946 E949:E953 E956:E960 E963:E967 E970:E974 E977:E981 E984:E988 E991:E995 E998:E1002 E1005:E1009 E1012:E1016 E1019:E1023 E1026:E1030 E1033:E1037 E1040:E1044 E1047:E1051 E1054:E1058 E1061:E1065 E1068:E1072 E1075:E1079 E1082:E1086 E1089:E1093 E1096:E1483">
    <cfRule type="expression" dxfId="5764" priority="7656" stopIfTrue="1">
      <formula>B4="OUI"</formula>
    </cfRule>
    <cfRule type="expression" dxfId="5763" priority="7659">
      <formula>C4="F"</formula>
    </cfRule>
  </conditionalFormatting>
  <conditionalFormatting sqref="P4:P5 P7:P12 P14:P19 P21:P26 P28:P33 P35:P40 P42:P47 P49:P54 P70:P75 P77:P82 P84:P89 P91:P96 P98:P103 P105:P110 P126:P131 P133:P138 P140:P145 P147:P152 P154:P159 P161:P166 P168:P173 P175:P180 P182:P187 P189:P194 P252:P257 P259:P264 P266:P271 P273:P278 P280:P285 P287:P292 P294:P299 P315:P320 P322:P327 P329:P334 P336:P341 P343:P348 P350:P355 P357:P362 P112:P117 P119:P124 P196:P201 P203:P208 P210:P215 P217:P222 P224:P229 P231:P236 P238:P243 P245:P250 P301:P306 P308:P313 P56:P61 P63:P68 P364:P369 P378:P383 P385:P390 P392:P397 P399:P404 P406:P411 P413:P418 P420:P425 P441:P446 P448:P453 P455:P460 P462:P467 P469:P474 P476:P481 P497:P502 P504:P509 P511:P516 P525:P530 P532:P537 P539:P544 P546:P551 P553:P558 P616:P621 P623:P628 P630:P635 P637:P642 P644:P649 P651:P656 P658:P663 P679:P684 P686:P691 P693:P698 P700:P705 P707:P712 P714:P719 P721:P726 P742:P747 P1099 P749:P754 P756:P761 P763:P768 P770:P775 P791:P796 P798:P803 P805:P810 P812:P817 P819:P824 P826:P831 P847:P852 P854:P859 P861:P866 P868:P873 P875:P880 P882:P887 P889:P894 P896:P901 P903:P908 P910:P915 P917:P922 P945:P950 P980:P985 P987:P992 P994:P999 P1001:P1006 P1008:P1013 P1015:P1020 P1022:P1027 P1029:P1034 P1036:P1041 P1043:P1048 P1050:P1055 P1057:P1062 P1064:P1069 P1071:P1076 P1078:P1083 P1085:P1090 P1092:P1097 P371:P376 P427:P432 P434:P439 P483:P488 P490:P495 P518:P523 P560:P565 P567:P572 P574:P579 P581:P586 P588:P593 P595:P600 P602:P607 P609:P614 P665:P670 P672:P677 P728:P733 P735:P740 P777:P782 P784:P789 P833:P838 P840:P845 P924:P929 P931:P936 P938:P943 P952:P957 P959:P964 P966:P971 P973:P978">
    <cfRule type="containsText" dxfId="5762" priority="7027" operator="containsText" text="Libre">
      <formula>NOT(ISERROR(SEARCH("Libre",P4)))</formula>
    </cfRule>
  </conditionalFormatting>
  <conditionalFormatting sqref="AD4:AD367 U4:V179 U180:U183 U184:V423 Y4:Y423 Y492:Y495 Y527:Y528 U527:V528 U515:U526 U541:V542 U529:U540 Y541:Y542 Y555:Y556 U555:V556 U513:V514 U508:U512 Y506:Y514 U492:V507 Y497:Y500 Y583:Y585 Y590:Y592 Y562:Y577 U557:U561 U562:V564 U571:U575 U569:V570 U565:U568 U576:V591 V592:V595 U543:U554 U690:U694 U729 Y730:Y738 U596:V689 U772:V773 Y597:Y728 Y744:Y752 U744:V745 U746:U750 U695:V728 Y758:Y759 U730:V738 N774:O778 U739:U743 N781:N785 N838:O841 Y765:Y766 J760:N764 U751:V766 U774:U778 U767:U771 N830:O834 N879:O883 J872:K874 L788:O792 U842:V861 U838:U841 N872:O876 U779:V837 N858:N862 Y772:Y893 U863:V1100 Y895:Y1100 J779:O780 J739:N743 J758:O759 J4:O738 J744:O752 J835:O837 J765:O773 J781:L785 J753:N757 J774:L778 J863:O871 J786:O787 J838:L841 J793:O829 J788:J792 J830:L834 J877:O878 J875:L876 J862:L862 J861:K861 J842:O857 J858:L860 J879:L883 J884:O1100 N1201:N1205 O1138:O1142 M1194:M1198">
    <cfRule type="beginsWith" dxfId="5761" priority="7024" operator="beginsWith" text="ABS">
      <formula>LEFT(J4,LEN("ABS"))="ABS"</formula>
    </cfRule>
    <cfRule type="cellIs" dxfId="5760" priority="7026" operator="equal">
      <formula>"Fér"</formula>
    </cfRule>
  </conditionalFormatting>
  <conditionalFormatting sqref="W4:W179 W184:W242 W247:W269 W275:W356 W359:W423 W492:W500 W527:W528 W541:W542 W555:W556 W506:W507 W513:W514 W562:W564 W583:W585 W576:W577 W569:W570 W730:W738 W590:W634 W728 W695:W696 W636:W682 W702:W710 W751:W752 W684:W689 W779:W780 W758:W759 W772:W773 W744:W745 W716:W726 W765:W766 W926:W927 W929 W933:W934 W786:W829 W835:W850 W862:W864 W870:W871 W877:W878 W854:W857 W884:W893 W895:W920 W1038:W1100 W940:W1025 W1031:W1034">
    <cfRule type="beginsWith" dxfId="5759" priority="7015" operator="beginsWith" text="ABS">
      <formula>LEFT(W4,LEN("ABS"))="ABS"</formula>
    </cfRule>
    <cfRule type="cellIs" dxfId="5758" priority="7017" operator="equal">
      <formula>"Fér"</formula>
    </cfRule>
  </conditionalFormatting>
  <conditionalFormatting sqref="AD368:AD1100">
    <cfRule type="beginsWith" dxfId="5757" priority="7007" operator="beginsWith" text="ABS">
      <formula>LEFT(AD368,LEN("ABS"))="ABS"</formula>
    </cfRule>
    <cfRule type="cellIs" dxfId="5756" priority="7009" operator="equal">
      <formula>"Fér"</formula>
    </cfRule>
  </conditionalFormatting>
  <conditionalFormatting sqref="P1100">
    <cfRule type="containsText" dxfId="5755" priority="7005" operator="containsText" text="Libre">
      <formula>NOT(ISERROR(SEARCH("Libre",P1100)))</formula>
    </cfRule>
  </conditionalFormatting>
  <conditionalFormatting sqref="V180:V183">
    <cfRule type="beginsWith" dxfId="5754" priority="6997" operator="beginsWith" text="ABS">
      <formula>LEFT(V180,LEN("ABS"))="ABS"</formula>
    </cfRule>
    <cfRule type="cellIs" dxfId="5753" priority="6999" operator="equal">
      <formula>"Fér"</formula>
    </cfRule>
  </conditionalFormatting>
  <conditionalFormatting sqref="W180:W183">
    <cfRule type="beginsWith" dxfId="5752" priority="6989" operator="beginsWith" text="ABS">
      <formula>LEFT(W180,LEN("ABS"))="ABS"</formula>
    </cfRule>
    <cfRule type="cellIs" dxfId="5751" priority="6991" operator="equal">
      <formula>"Fér"</formula>
    </cfRule>
  </conditionalFormatting>
  <conditionalFormatting sqref="W243:W246">
    <cfRule type="beginsWith" dxfId="5750" priority="6981" operator="beginsWith" text="ABS">
      <formula>LEFT(W243,LEN("ABS"))="ABS"</formula>
    </cfRule>
    <cfRule type="cellIs" dxfId="5749" priority="6983" operator="equal">
      <formula>"Fér"</formula>
    </cfRule>
  </conditionalFormatting>
  <conditionalFormatting sqref="W270:W274">
    <cfRule type="beginsWith" dxfId="5748" priority="6957" operator="beginsWith" text="ABS">
      <formula>LEFT(W270,LEN("ABS"))="ABS"</formula>
    </cfRule>
    <cfRule type="cellIs" dxfId="5747" priority="6959" operator="equal">
      <formula>"Fér"</formula>
    </cfRule>
  </conditionalFormatting>
  <conditionalFormatting sqref="W357">
    <cfRule type="beginsWith" dxfId="5746" priority="6949" operator="beginsWith" text="ABS">
      <formula>LEFT(W357,LEN("ABS"))="ABS"</formula>
    </cfRule>
    <cfRule type="cellIs" dxfId="5745" priority="6951" operator="equal">
      <formula>"Fér"</formula>
    </cfRule>
  </conditionalFormatting>
  <conditionalFormatting sqref="W358">
    <cfRule type="beginsWith" dxfId="5744" priority="6941" operator="beginsWith" text="ABS">
      <formula>LEFT(W358,LEN("ABS"))="ABS"</formula>
    </cfRule>
    <cfRule type="cellIs" dxfId="5743" priority="6943" operator="equal">
      <formula>"Fér"</formula>
    </cfRule>
  </conditionalFormatting>
  <conditionalFormatting sqref="U424:V424 Y424:Y431 Y436:Y444 U438:U442 U466:U470 Y450:Y458 U443:V465 U429:V437 U425:U428 Y464:Y491 U471:V491">
    <cfRule type="beginsWith" dxfId="5742" priority="6933" operator="beginsWith" text="ABS">
      <formula>LEFT(U424,LEN("ABS"))="ABS"</formula>
    </cfRule>
    <cfRule type="cellIs" dxfId="5741" priority="6935" operator="equal">
      <formula>"Fér"</formula>
    </cfRule>
  </conditionalFormatting>
  <conditionalFormatting sqref="W424 W436:W437 W443:W444 W450:W458 W464:W465 W471:W480 W485:W486 W429:W431 W489:W491">
    <cfRule type="beginsWith" dxfId="5740" priority="6925" operator="beginsWith" text="ABS">
      <formula>LEFT(W424,LEN("ABS"))="ABS"</formula>
    </cfRule>
    <cfRule type="cellIs" dxfId="5739" priority="6927" operator="equal">
      <formula>"Fér"</formula>
    </cfRule>
  </conditionalFormatting>
  <conditionalFormatting sqref="Y432:Y435">
    <cfRule type="beginsWith" dxfId="5738" priority="6917" operator="beginsWith" text="ABS">
      <formula>LEFT(Y432,LEN("ABS"))="ABS"</formula>
    </cfRule>
    <cfRule type="cellIs" dxfId="5737" priority="6919" operator="equal">
      <formula>"Fér"</formula>
    </cfRule>
  </conditionalFormatting>
  <conditionalFormatting sqref="W432:W435">
    <cfRule type="beginsWith" dxfId="5736" priority="6909" operator="beginsWith" text="ABS">
      <formula>LEFT(W432,LEN("ABS"))="ABS"</formula>
    </cfRule>
    <cfRule type="cellIs" dxfId="5735" priority="6911" operator="equal">
      <formula>"Fér"</formula>
    </cfRule>
  </conditionalFormatting>
  <conditionalFormatting sqref="V438">
    <cfRule type="beginsWith" dxfId="5734" priority="6901" operator="beginsWith" text="ABS">
      <formula>LEFT(V438,LEN("ABS"))="ABS"</formula>
    </cfRule>
    <cfRule type="cellIs" dxfId="5733" priority="6903" operator="equal">
      <formula>"Fér"</formula>
    </cfRule>
  </conditionalFormatting>
  <conditionalFormatting sqref="V439:V442">
    <cfRule type="beginsWith" dxfId="5732" priority="6893" operator="beginsWith" text="ABS">
      <formula>LEFT(V439,LEN("ABS"))="ABS"</formula>
    </cfRule>
    <cfRule type="cellIs" dxfId="5731" priority="6895" operator="equal">
      <formula>"Fér"</formula>
    </cfRule>
  </conditionalFormatting>
  <conditionalFormatting sqref="Y445">
    <cfRule type="beginsWith" dxfId="5730" priority="6885" operator="beginsWith" text="ABS">
      <formula>LEFT(Y445,LEN("ABS"))="ABS"</formula>
    </cfRule>
    <cfRule type="cellIs" dxfId="5729" priority="6887" operator="equal">
      <formula>"Fér"</formula>
    </cfRule>
  </conditionalFormatting>
  <conditionalFormatting sqref="Y446:Y449">
    <cfRule type="beginsWith" dxfId="5728" priority="6877" operator="beginsWith" text="ABS">
      <formula>LEFT(Y446,LEN("ABS"))="ABS"</formula>
    </cfRule>
    <cfRule type="cellIs" dxfId="5727" priority="6879" operator="equal">
      <formula>"Fér"</formula>
    </cfRule>
  </conditionalFormatting>
  <conditionalFormatting sqref="W438:W441">
    <cfRule type="beginsWith" dxfId="5726" priority="6869" operator="beginsWith" text="ABS">
      <formula>LEFT(W438,LEN("ABS"))="ABS"</formula>
    </cfRule>
    <cfRule type="cellIs" dxfId="5725" priority="6871" operator="equal">
      <formula>"Fér"</formula>
    </cfRule>
  </conditionalFormatting>
  <conditionalFormatting sqref="W445">
    <cfRule type="beginsWith" dxfId="5724" priority="6861" operator="beginsWith" text="ABS">
      <formula>LEFT(W445,LEN("ABS"))="ABS"</formula>
    </cfRule>
    <cfRule type="cellIs" dxfId="5723" priority="6863" operator="equal">
      <formula>"Fér"</formula>
    </cfRule>
  </conditionalFormatting>
  <conditionalFormatting sqref="W446:W449">
    <cfRule type="beginsWith" dxfId="5722" priority="6853" operator="beginsWith" text="ABS">
      <formula>LEFT(W446,LEN("ABS"))="ABS"</formula>
    </cfRule>
    <cfRule type="cellIs" dxfId="5721" priority="6855" operator="equal">
      <formula>"Fér"</formula>
    </cfRule>
  </conditionalFormatting>
  <conditionalFormatting sqref="V466:V470">
    <cfRule type="beginsWith" dxfId="5720" priority="6845" operator="beginsWith" text="ABS">
      <formula>LEFT(V466,LEN("ABS"))="ABS"</formula>
    </cfRule>
    <cfRule type="cellIs" dxfId="5719" priority="6847" operator="equal">
      <formula>"Fér"</formula>
    </cfRule>
  </conditionalFormatting>
  <conditionalFormatting sqref="W459:W463">
    <cfRule type="beginsWith" dxfId="5718" priority="6837" operator="beginsWith" text="ABS">
      <formula>LEFT(W459,LEN("ABS"))="ABS"</formula>
    </cfRule>
    <cfRule type="cellIs" dxfId="5717" priority="6839" operator="equal">
      <formula>"Fér"</formula>
    </cfRule>
  </conditionalFormatting>
  <conditionalFormatting sqref="W466:W470">
    <cfRule type="beginsWith" dxfId="5716" priority="6829" operator="beginsWith" text="ABS">
      <formula>LEFT(W466,LEN("ABS"))="ABS"</formula>
    </cfRule>
    <cfRule type="cellIs" dxfId="5715" priority="6831" operator="equal">
      <formula>"Fér"</formula>
    </cfRule>
  </conditionalFormatting>
  <conditionalFormatting sqref="Y459:Y463">
    <cfRule type="beginsWith" dxfId="5714" priority="6821" operator="beginsWith" text="ABS">
      <formula>LEFT(Y459,LEN("ABS"))="ABS"</formula>
    </cfRule>
    <cfRule type="cellIs" dxfId="5713" priority="6823" operator="equal">
      <formula>"Fér"</formula>
    </cfRule>
  </conditionalFormatting>
  <conditionalFormatting sqref="W481:W484">
    <cfRule type="beginsWith" dxfId="5712" priority="6813" operator="beginsWith" text="ABS">
      <formula>LEFT(W481,LEN("ABS"))="ABS"</formula>
    </cfRule>
    <cfRule type="cellIs" dxfId="5711" priority="6815" operator="equal">
      <formula>"Fér"</formula>
    </cfRule>
  </conditionalFormatting>
  <conditionalFormatting sqref="W487:W488">
    <cfRule type="beginsWith" dxfId="5710" priority="6805" operator="beginsWith" text="ABS">
      <formula>LEFT(W487,LEN("ABS"))="ABS"</formula>
    </cfRule>
    <cfRule type="cellIs" dxfId="5709" priority="6807" operator="equal">
      <formula>"Fér"</formula>
    </cfRule>
  </conditionalFormatting>
  <conditionalFormatting sqref="V425:V428">
    <cfRule type="beginsWith" dxfId="5708" priority="6797" operator="beginsWith" text="ABS">
      <formula>LEFT(V425,LEN("ABS"))="ABS"</formula>
    </cfRule>
    <cfRule type="cellIs" dxfId="5707" priority="6799" operator="equal">
      <formula>"Fér"</formula>
    </cfRule>
  </conditionalFormatting>
  <conditionalFormatting sqref="W425:W428">
    <cfRule type="beginsWith" dxfId="5706" priority="6789" operator="beginsWith" text="ABS">
      <formula>LEFT(W425,LEN("ABS"))="ABS"</formula>
    </cfRule>
    <cfRule type="cellIs" dxfId="5705" priority="6791" operator="equal">
      <formula>"Fér"</formula>
    </cfRule>
  </conditionalFormatting>
  <conditionalFormatting sqref="V515:V521 Y520:Y526">
    <cfRule type="beginsWith" dxfId="5704" priority="6765" operator="beginsWith" text="ABS">
      <formula>LEFT(V515,LEN("ABS"))="ABS"</formula>
    </cfRule>
    <cfRule type="cellIs" dxfId="5703" priority="6767" operator="equal">
      <formula>"Fér"</formula>
    </cfRule>
  </conditionalFormatting>
  <conditionalFormatting sqref="W520:W521">
    <cfRule type="beginsWith" dxfId="5702" priority="6757" operator="beginsWith" text="ABS">
      <formula>LEFT(W520,LEN("ABS"))="ABS"</formula>
    </cfRule>
    <cfRule type="cellIs" dxfId="5701" priority="6759" operator="equal">
      <formula>"Fér"</formula>
    </cfRule>
  </conditionalFormatting>
  <conditionalFormatting sqref="V529:V535 Y534:Y540">
    <cfRule type="beginsWith" dxfId="5700" priority="6749" operator="beginsWith" text="ABS">
      <formula>LEFT(V529,LEN("ABS"))="ABS"</formula>
    </cfRule>
    <cfRule type="cellIs" dxfId="5699" priority="6751" operator="equal">
      <formula>"Fér"</formula>
    </cfRule>
  </conditionalFormatting>
  <conditionalFormatting sqref="W534:W535">
    <cfRule type="beginsWith" dxfId="5698" priority="6741" operator="beginsWith" text="ABS">
      <formula>LEFT(W534,LEN("ABS"))="ABS"</formula>
    </cfRule>
    <cfRule type="cellIs" dxfId="5697" priority="6743" operator="equal">
      <formula>"Fér"</formula>
    </cfRule>
  </conditionalFormatting>
  <conditionalFormatting sqref="V543:V549 Y548:Y554">
    <cfRule type="beginsWith" dxfId="5696" priority="6733" operator="beginsWith" text="ABS">
      <formula>LEFT(V543,LEN("ABS"))="ABS"</formula>
    </cfRule>
    <cfRule type="cellIs" dxfId="5695" priority="6735" operator="equal">
      <formula>"Fér"</formula>
    </cfRule>
  </conditionalFormatting>
  <conditionalFormatting sqref="W548:W549">
    <cfRule type="beginsWith" dxfId="5694" priority="6725" operator="beginsWith" text="ABS">
      <formula>LEFT(W548,LEN("ABS"))="ABS"</formula>
    </cfRule>
    <cfRule type="cellIs" dxfId="5693" priority="6727" operator="equal">
      <formula>"Fér"</formula>
    </cfRule>
  </conditionalFormatting>
  <conditionalFormatting sqref="Y501:Y505">
    <cfRule type="beginsWith" dxfId="5692" priority="6557" operator="beginsWith" text="ABS">
      <formula>LEFT(Y501,LEN("ABS"))="ABS"</formula>
    </cfRule>
    <cfRule type="cellIs" dxfId="5691" priority="6559" operator="equal">
      <formula>"Fér"</formula>
    </cfRule>
  </conditionalFormatting>
  <conditionalFormatting sqref="V508:V512">
    <cfRule type="beginsWith" dxfId="5690" priority="6549" operator="beginsWith" text="ABS">
      <formula>LEFT(V508,LEN("ABS"))="ABS"</formula>
    </cfRule>
    <cfRule type="cellIs" dxfId="5689" priority="6551" operator="equal">
      <formula>"Fér"</formula>
    </cfRule>
  </conditionalFormatting>
  <conditionalFormatting sqref="W515:W517 W519">
    <cfRule type="beginsWith" dxfId="5688" priority="6541" operator="beginsWith" text="ABS">
      <formula>LEFT(W515,LEN("ABS"))="ABS"</formula>
    </cfRule>
    <cfRule type="cellIs" dxfId="5687" priority="6543" operator="equal">
      <formula>"Fér"</formula>
    </cfRule>
  </conditionalFormatting>
  <conditionalFormatting sqref="V523:V526">
    <cfRule type="beginsWith" dxfId="5686" priority="6533" operator="beginsWith" text="ABS">
      <formula>LEFT(V523,LEN("ABS"))="ABS"</formula>
    </cfRule>
    <cfRule type="cellIs" dxfId="5685" priority="6535" operator="equal">
      <formula>"Fér"</formula>
    </cfRule>
  </conditionalFormatting>
  <conditionalFormatting sqref="Y530:Y533">
    <cfRule type="beginsWith" dxfId="5684" priority="6525" operator="beginsWith" text="ABS">
      <formula>LEFT(Y530,LEN("ABS"))="ABS"</formula>
    </cfRule>
    <cfRule type="cellIs" dxfId="5683" priority="6527" operator="equal">
      <formula>"Fér"</formula>
    </cfRule>
  </conditionalFormatting>
  <conditionalFormatting sqref="W536:W540">
    <cfRule type="beginsWith" dxfId="5682" priority="6517" operator="beginsWith" text="ABS">
      <formula>LEFT(W536,LEN("ABS"))="ABS"</formula>
    </cfRule>
    <cfRule type="cellIs" dxfId="5681" priority="6519" operator="equal">
      <formula>"Fér"</formula>
    </cfRule>
  </conditionalFormatting>
  <conditionalFormatting sqref="V550:V554">
    <cfRule type="beginsWith" dxfId="5680" priority="6509" operator="beginsWith" text="ABS">
      <formula>LEFT(V550,LEN("ABS"))="ABS"</formula>
    </cfRule>
    <cfRule type="cellIs" dxfId="5679" priority="6511" operator="equal">
      <formula>"Fér"</formula>
    </cfRule>
  </conditionalFormatting>
  <conditionalFormatting sqref="Y543:Y547">
    <cfRule type="beginsWith" dxfId="5678" priority="6501" operator="beginsWith" text="ABS">
      <formula>LEFT(Y543,LEN("ABS"))="ABS"</formula>
    </cfRule>
    <cfRule type="cellIs" dxfId="5677" priority="6503" operator="equal">
      <formula>"Fér"</formula>
    </cfRule>
  </conditionalFormatting>
  <conditionalFormatting sqref="W501:W505">
    <cfRule type="beginsWith" dxfId="5676" priority="6485" operator="beginsWith" text="ABS">
      <formula>LEFT(W501,LEN("ABS"))="ABS"</formula>
    </cfRule>
    <cfRule type="cellIs" dxfId="5675" priority="6487" operator="equal">
      <formula>"Fér"</formula>
    </cfRule>
  </conditionalFormatting>
  <conditionalFormatting sqref="W508:W512">
    <cfRule type="beginsWith" dxfId="5674" priority="6477" operator="beginsWith" text="ABS">
      <formula>LEFT(W508,LEN("ABS"))="ABS"</formula>
    </cfRule>
    <cfRule type="cellIs" dxfId="5673" priority="6479" operator="equal">
      <formula>"Fér"</formula>
    </cfRule>
  </conditionalFormatting>
  <conditionalFormatting sqref="Y515:Y517 Y519">
    <cfRule type="beginsWith" dxfId="5672" priority="6469" operator="beginsWith" text="ABS">
      <formula>LEFT(Y515,LEN("ABS"))="ABS"</formula>
    </cfRule>
    <cfRule type="cellIs" dxfId="5671" priority="6471" operator="equal">
      <formula>"Fér"</formula>
    </cfRule>
  </conditionalFormatting>
  <conditionalFormatting sqref="W522:W526">
    <cfRule type="beginsWith" dxfId="5670" priority="6461" operator="beginsWith" text="ABS">
      <formula>LEFT(W522,LEN("ABS"))="ABS"</formula>
    </cfRule>
    <cfRule type="cellIs" dxfId="5669" priority="6463" operator="equal">
      <formula>"Fér"</formula>
    </cfRule>
  </conditionalFormatting>
  <conditionalFormatting sqref="W530:W533">
    <cfRule type="beginsWith" dxfId="5668" priority="6453" operator="beginsWith" text="ABS">
      <formula>LEFT(W530,LEN("ABS"))="ABS"</formula>
    </cfRule>
    <cfRule type="cellIs" dxfId="5667" priority="6455" operator="equal">
      <formula>"Fér"</formula>
    </cfRule>
  </conditionalFormatting>
  <conditionalFormatting sqref="V536:V540">
    <cfRule type="beginsWith" dxfId="5666" priority="6445" operator="beginsWith" text="ABS">
      <formula>LEFT(V536,LEN("ABS"))="ABS"</formula>
    </cfRule>
    <cfRule type="cellIs" dxfId="5665" priority="6447" operator="equal">
      <formula>"Fér"</formula>
    </cfRule>
  </conditionalFormatting>
  <conditionalFormatting sqref="W543:W547">
    <cfRule type="beginsWith" dxfId="5664" priority="6437" operator="beginsWith" text="ABS">
      <formula>LEFT(W543,LEN("ABS"))="ABS"</formula>
    </cfRule>
    <cfRule type="cellIs" dxfId="5663" priority="6439" operator="equal">
      <formula>"Fér"</formula>
    </cfRule>
  </conditionalFormatting>
  <conditionalFormatting sqref="W550:W554">
    <cfRule type="beginsWith" dxfId="5662" priority="6429" operator="beginsWith" text="ABS">
      <formula>LEFT(W550,LEN("ABS"))="ABS"</formula>
    </cfRule>
    <cfRule type="cellIs" dxfId="5661" priority="6431" operator="equal">
      <formula>"Fér"</formula>
    </cfRule>
  </conditionalFormatting>
  <conditionalFormatting sqref="Y557:Y561">
    <cfRule type="beginsWith" dxfId="5660" priority="6421" operator="beginsWith" text="ABS">
      <formula>LEFT(Y557,LEN("ABS"))="ABS"</formula>
    </cfRule>
    <cfRule type="cellIs" dxfId="5659" priority="6423" operator="equal">
      <formula>"Fér"</formula>
    </cfRule>
  </conditionalFormatting>
  <conditionalFormatting sqref="W442">
    <cfRule type="beginsWith" dxfId="5658" priority="6413" operator="beginsWith" text="ABS">
      <formula>LEFT(W442,LEN("ABS"))="ABS"</formula>
    </cfRule>
    <cfRule type="cellIs" dxfId="5657" priority="6415" operator="equal">
      <formula>"Fér"</formula>
    </cfRule>
  </conditionalFormatting>
  <conditionalFormatting sqref="Y496">
    <cfRule type="beginsWith" dxfId="5656" priority="6405" operator="beginsWith" text="ABS">
      <formula>LEFT(Y496,LEN("ABS"))="ABS"</formula>
    </cfRule>
    <cfRule type="cellIs" dxfId="5655" priority="6407" operator="equal">
      <formula>"Fér"</formula>
    </cfRule>
  </conditionalFormatting>
  <conditionalFormatting sqref="W518 Y518">
    <cfRule type="beginsWith" dxfId="5654" priority="6397" operator="beginsWith" text="ABS">
      <formula>LEFT(W518,LEN("ABS"))="ABS"</formula>
    </cfRule>
    <cfRule type="cellIs" dxfId="5653" priority="6399" operator="equal">
      <formula>"Fér"</formula>
    </cfRule>
  </conditionalFormatting>
  <conditionalFormatting sqref="W529 Y529">
    <cfRule type="beginsWith" dxfId="5652" priority="6389" operator="beginsWith" text="ABS">
      <formula>LEFT(W529,LEN("ABS"))="ABS"</formula>
    </cfRule>
    <cfRule type="cellIs" dxfId="5651" priority="6391" operator="equal">
      <formula>"Fér"</formula>
    </cfRule>
  </conditionalFormatting>
  <conditionalFormatting sqref="V571:V575">
    <cfRule type="beginsWith" dxfId="5650" priority="6301" operator="beginsWith" text="ABS">
      <formula>LEFT(V571,LEN("ABS"))="ABS"</formula>
    </cfRule>
    <cfRule type="cellIs" dxfId="5649" priority="6303" operator="equal">
      <formula>"Fér"</formula>
    </cfRule>
  </conditionalFormatting>
  <conditionalFormatting sqref="Y578">
    <cfRule type="beginsWith" dxfId="5648" priority="6333" operator="beginsWith" text="ABS">
      <formula>LEFT(Y578,LEN("ABS"))="ABS"</formula>
    </cfRule>
    <cfRule type="cellIs" dxfId="5647" priority="6335" operator="equal">
      <formula>"Fér"</formula>
    </cfRule>
  </conditionalFormatting>
  <conditionalFormatting sqref="Y593:Y596">
    <cfRule type="beginsWith" dxfId="5646" priority="6349" operator="beginsWith" text="ABS">
      <formula>LEFT(Y593,LEN("ABS"))="ABS"</formula>
    </cfRule>
    <cfRule type="cellIs" dxfId="5645" priority="6351" operator="equal">
      <formula>"Fér"</formula>
    </cfRule>
  </conditionalFormatting>
  <conditionalFormatting sqref="Y579:Y582">
    <cfRule type="beginsWith" dxfId="5644" priority="6325" operator="beginsWith" text="ABS">
      <formula>LEFT(Y579,LEN("ABS"))="ABS"</formula>
    </cfRule>
    <cfRule type="cellIs" dxfId="5643" priority="6327" operator="equal">
      <formula>"Fér"</formula>
    </cfRule>
  </conditionalFormatting>
  <conditionalFormatting sqref="W557:W561">
    <cfRule type="beginsWith" dxfId="5642" priority="6317" operator="beginsWith" text="ABS">
      <formula>LEFT(W557,LEN("ABS"))="ABS"</formula>
    </cfRule>
    <cfRule type="cellIs" dxfId="5641" priority="6319" operator="equal">
      <formula>"Fér"</formula>
    </cfRule>
  </conditionalFormatting>
  <conditionalFormatting sqref="W571:W575">
    <cfRule type="beginsWith" dxfId="5640" priority="6293" operator="beginsWith" text="ABS">
      <formula>LEFT(W571,LEN("ABS"))="ABS"</formula>
    </cfRule>
    <cfRule type="cellIs" dxfId="5639" priority="6295" operator="equal">
      <formula>"Fér"</formula>
    </cfRule>
  </conditionalFormatting>
  <conditionalFormatting sqref="V565:V568">
    <cfRule type="beginsWith" dxfId="5638" priority="6285" operator="beginsWith" text="ABS">
      <formula>LEFT(V565,LEN("ABS"))="ABS"</formula>
    </cfRule>
    <cfRule type="cellIs" dxfId="5637" priority="6287" operator="equal">
      <formula>"Fér"</formula>
    </cfRule>
  </conditionalFormatting>
  <conditionalFormatting sqref="W565:W568">
    <cfRule type="beginsWith" dxfId="5636" priority="6277" operator="beginsWith" text="ABS">
      <formula>LEFT(W565,LEN("ABS"))="ABS"</formula>
    </cfRule>
    <cfRule type="cellIs" dxfId="5635" priority="6279" operator="equal">
      <formula>"Fér"</formula>
    </cfRule>
  </conditionalFormatting>
  <conditionalFormatting sqref="V557:V561">
    <cfRule type="beginsWith" dxfId="5634" priority="6269" operator="beginsWith" text="ABS">
      <formula>LEFT(V557,LEN("ABS"))="ABS"</formula>
    </cfRule>
    <cfRule type="cellIs" dxfId="5633" priority="6271" operator="equal">
      <formula>"Fér"</formula>
    </cfRule>
  </conditionalFormatting>
  <conditionalFormatting sqref="Y586:Y589">
    <cfRule type="beginsWith" dxfId="5632" priority="6261" operator="beginsWith" text="ABS">
      <formula>LEFT(Y586,LEN("ABS"))="ABS"</formula>
    </cfRule>
    <cfRule type="cellIs" dxfId="5631" priority="6263" operator="equal">
      <formula>"Fér"</formula>
    </cfRule>
  </conditionalFormatting>
  <conditionalFormatting sqref="W586:W589">
    <cfRule type="beginsWith" dxfId="5630" priority="6253" operator="beginsWith" text="ABS">
      <formula>LEFT(W586,LEN("ABS"))="ABS"</formula>
    </cfRule>
    <cfRule type="cellIs" dxfId="5629" priority="6255" operator="equal">
      <formula>"Fér"</formula>
    </cfRule>
  </conditionalFormatting>
  <conditionalFormatting sqref="V522">
    <cfRule type="beginsWith" dxfId="5628" priority="6237" operator="beginsWith" text="ABS">
      <formula>LEFT(V522,LEN("ABS"))="ABS"</formula>
    </cfRule>
    <cfRule type="cellIs" dxfId="5627" priority="6239" operator="equal">
      <formula>"Fér"</formula>
    </cfRule>
  </conditionalFormatting>
  <conditionalFormatting sqref="U592">
    <cfRule type="beginsWith" dxfId="5626" priority="6221" operator="beginsWith" text="ABS">
      <formula>LEFT(U592,LEN("ABS"))="ABS"</formula>
    </cfRule>
    <cfRule type="cellIs" dxfId="5625" priority="6223" operator="equal">
      <formula>"Fér"</formula>
    </cfRule>
  </conditionalFormatting>
  <conditionalFormatting sqref="U593 U595">
    <cfRule type="beginsWith" dxfId="5624" priority="6189" operator="beginsWith" text="ABS">
      <formula>LEFT(U593,LEN("ABS"))="ABS"</formula>
    </cfRule>
    <cfRule type="cellIs" dxfId="5623" priority="6191" operator="equal">
      <formula>"Fér"</formula>
    </cfRule>
  </conditionalFormatting>
  <conditionalFormatting sqref="W578">
    <cfRule type="beginsWith" dxfId="5622" priority="6169" operator="beginsWith" text="ABS">
      <formula>LEFT(W578,LEN("ABS"))="ABS"</formula>
    </cfRule>
    <cfRule type="cellIs" dxfId="5621" priority="6171" operator="equal">
      <formula>"Fér"</formula>
    </cfRule>
  </conditionalFormatting>
  <conditionalFormatting sqref="W579:W582">
    <cfRule type="beginsWith" dxfId="5620" priority="6161" operator="beginsWith" text="ABS">
      <formula>LEFT(W579,LEN("ABS"))="ABS"</formula>
    </cfRule>
    <cfRule type="cellIs" dxfId="5619" priority="6163" operator="equal">
      <formula>"Fér"</formula>
    </cfRule>
  </conditionalFormatting>
  <conditionalFormatting sqref="W727">
    <cfRule type="beginsWith" dxfId="5618" priority="6153" operator="beginsWith" text="ABS">
      <formula>LEFT(W727,LEN("ABS"))="ABS"</formula>
    </cfRule>
    <cfRule type="cellIs" dxfId="5617" priority="6155" operator="equal">
      <formula>"Fér"</formula>
    </cfRule>
  </conditionalFormatting>
  <conditionalFormatting sqref="U594">
    <cfRule type="beginsWith" dxfId="5616" priority="6137" operator="beginsWith" text="ABS">
      <formula>LEFT(U594,LEN("ABS"))="ABS"</formula>
    </cfRule>
    <cfRule type="cellIs" dxfId="5615" priority="6139" operator="equal">
      <formula>"Fér"</formula>
    </cfRule>
  </conditionalFormatting>
  <conditionalFormatting sqref="W683">
    <cfRule type="beginsWith" dxfId="5614" priority="6129" operator="beginsWith" text="ABS">
      <formula>LEFT(W683,LEN("ABS"))="ABS"</formula>
    </cfRule>
    <cfRule type="cellIs" dxfId="5613" priority="6131" operator="equal">
      <formula>"Fér"</formula>
    </cfRule>
  </conditionalFormatting>
  <conditionalFormatting sqref="O782:O785">
    <cfRule type="beginsWith" dxfId="5612" priority="6097" operator="beginsWith" text="ABS">
      <formula>LEFT(O782,LEN("ABS"))="ABS"</formula>
    </cfRule>
    <cfRule type="cellIs" dxfId="5611" priority="6099" operator="equal">
      <formula>"Fér"</formula>
    </cfRule>
  </conditionalFormatting>
  <conditionalFormatting sqref="O781">
    <cfRule type="beginsWith" dxfId="5610" priority="6089" operator="beginsWith" text="ABS">
      <formula>LEFT(O781,LEN("ABS"))="ABS"</formula>
    </cfRule>
    <cfRule type="cellIs" dxfId="5609" priority="6091" operator="equal">
      <formula>"Fér"</formula>
    </cfRule>
  </conditionalFormatting>
  <conditionalFormatting sqref="V690">
    <cfRule type="beginsWith" dxfId="5608" priority="6081" operator="beginsWith" text="ABS">
      <formula>LEFT(V690,LEN("ABS"))="ABS"</formula>
    </cfRule>
    <cfRule type="cellIs" dxfId="5607" priority="6083" operator="equal">
      <formula>"Fér"</formula>
    </cfRule>
  </conditionalFormatting>
  <conditionalFormatting sqref="W690">
    <cfRule type="beginsWith" dxfId="5606" priority="6073" operator="beginsWith" text="ABS">
      <formula>LEFT(W690,LEN("ABS"))="ABS"</formula>
    </cfRule>
    <cfRule type="cellIs" dxfId="5605" priority="6075" operator="equal">
      <formula>"Fér"</formula>
    </cfRule>
  </conditionalFormatting>
  <conditionalFormatting sqref="W697:W701">
    <cfRule type="beginsWith" dxfId="5604" priority="6065" operator="beginsWith" text="ABS">
      <formula>LEFT(W697,LEN("ABS"))="ABS"</formula>
    </cfRule>
    <cfRule type="cellIs" dxfId="5603" priority="6067" operator="equal">
      <formula>"Fér"</formula>
    </cfRule>
  </conditionalFormatting>
  <conditionalFormatting sqref="W635">
    <cfRule type="beginsWith" dxfId="5602" priority="6057" operator="beginsWith" text="ABS">
      <formula>LEFT(W635,LEN("ABS"))="ABS"</formula>
    </cfRule>
    <cfRule type="cellIs" dxfId="5601" priority="6059" operator="equal">
      <formula>"Fér"</formula>
    </cfRule>
  </conditionalFormatting>
  <conditionalFormatting sqref="V729">
    <cfRule type="beginsWith" dxfId="5600" priority="5977" operator="beginsWith" text="ABS">
      <formula>LEFT(V729,LEN("ABS"))="ABS"</formula>
    </cfRule>
    <cfRule type="cellIs" dxfId="5599" priority="5979" operator="equal">
      <formula>"Fér"</formula>
    </cfRule>
  </conditionalFormatting>
  <conditionalFormatting sqref="W729">
    <cfRule type="beginsWith" dxfId="5598" priority="5969" operator="beginsWith" text="ABS">
      <formula>LEFT(W729,LEN("ABS"))="ABS"</formula>
    </cfRule>
    <cfRule type="cellIs" dxfId="5597" priority="5971" operator="equal">
      <formula>"Fér"</formula>
    </cfRule>
  </conditionalFormatting>
  <conditionalFormatting sqref="Y729">
    <cfRule type="beginsWith" dxfId="5596" priority="5953" operator="beginsWith" text="ABS">
      <formula>LEFT(Y729,LEN("ABS"))="ABS"</formula>
    </cfRule>
    <cfRule type="cellIs" dxfId="5595" priority="5955" operator="equal">
      <formula>"Fér"</formula>
    </cfRule>
  </conditionalFormatting>
  <conditionalFormatting sqref="V746:V750">
    <cfRule type="beginsWith" dxfId="5594" priority="5945" operator="beginsWith" text="ABS">
      <formula>LEFT(V746,LEN("ABS"))="ABS"</formula>
    </cfRule>
    <cfRule type="cellIs" dxfId="5593" priority="5947" operator="equal">
      <formula>"Fér"</formula>
    </cfRule>
  </conditionalFormatting>
  <conditionalFormatting sqref="W746:W750">
    <cfRule type="beginsWith" dxfId="5592" priority="5937" operator="beginsWith" text="ABS">
      <formula>LEFT(W746,LEN("ABS"))="ABS"</formula>
    </cfRule>
    <cfRule type="cellIs" dxfId="5591" priority="5939" operator="equal">
      <formula>"Fér"</formula>
    </cfRule>
  </conditionalFormatting>
  <conditionalFormatting sqref="V838:V841">
    <cfRule type="beginsWith" dxfId="5590" priority="5897" operator="beginsWith" text="ABS">
      <formula>LEFT(V838,LEN("ABS"))="ABS"</formula>
    </cfRule>
    <cfRule type="cellIs" dxfId="5589" priority="5899" operator="equal">
      <formula>"Fér"</formula>
    </cfRule>
  </conditionalFormatting>
  <conditionalFormatting sqref="O859:O862">
    <cfRule type="beginsWith" dxfId="5588" priority="5873" operator="beginsWith" text="ABS">
      <formula>LEFT(O859,LEN("ABS"))="ABS"</formula>
    </cfRule>
    <cfRule type="cellIs" dxfId="5587" priority="5875" operator="equal">
      <formula>"Fér"</formula>
    </cfRule>
  </conditionalFormatting>
  <conditionalFormatting sqref="O858">
    <cfRule type="beginsWith" dxfId="5586" priority="5865" operator="beginsWith" text="ABS">
      <formula>LEFT(O858,LEN("ABS"))="ABS"</formula>
    </cfRule>
    <cfRule type="cellIs" dxfId="5585" priority="5867" operator="equal">
      <formula>"Fér"</formula>
    </cfRule>
  </conditionalFormatting>
  <conditionalFormatting sqref="O760:O764">
    <cfRule type="beginsWith" dxfId="5584" priority="5857" operator="beginsWith" text="ABS">
      <formula>LEFT(O760,LEN("ABS"))="ABS"</formula>
    </cfRule>
    <cfRule type="cellIs" dxfId="5583" priority="5859" operator="equal">
      <formula>"Fér"</formula>
    </cfRule>
  </conditionalFormatting>
  <conditionalFormatting sqref="O754:O757">
    <cfRule type="beginsWith" dxfId="5582" priority="5849" operator="beginsWith" text="ABS">
      <formula>LEFT(O754,LEN("ABS"))="ABS"</formula>
    </cfRule>
    <cfRule type="cellIs" dxfId="5581" priority="5851" operator="equal">
      <formula>"Fér"</formula>
    </cfRule>
  </conditionalFormatting>
  <conditionalFormatting sqref="O753">
    <cfRule type="beginsWith" dxfId="5580" priority="5841" operator="beginsWith" text="ABS">
      <formula>LEFT(O753,LEN("ABS"))="ABS"</formula>
    </cfRule>
    <cfRule type="cellIs" dxfId="5579" priority="5843" operator="equal">
      <formula>"Fér"</formula>
    </cfRule>
  </conditionalFormatting>
  <conditionalFormatting sqref="O739:O743">
    <cfRule type="beginsWith" dxfId="5578" priority="5833" operator="beginsWith" text="ABS">
      <formula>LEFT(O739,LEN("ABS"))="ABS"</formula>
    </cfRule>
    <cfRule type="cellIs" dxfId="5577" priority="5835" operator="equal">
      <formula>"Fér"</formula>
    </cfRule>
  </conditionalFormatting>
  <conditionalFormatting sqref="W781">
    <cfRule type="beginsWith" dxfId="5576" priority="5809" operator="beginsWith" text="ABS">
      <formula>LEFT(W781,LEN("ABS"))="ABS"</formula>
    </cfRule>
    <cfRule type="cellIs" dxfId="5575" priority="5811" operator="equal">
      <formula>"Fér"</formula>
    </cfRule>
  </conditionalFormatting>
  <conditionalFormatting sqref="W782:W785">
    <cfRule type="beginsWith" dxfId="5574" priority="5801" operator="beginsWith" text="ABS">
      <formula>LEFT(W782,LEN("ABS"))="ABS"</formula>
    </cfRule>
    <cfRule type="cellIs" dxfId="5573" priority="5803" operator="equal">
      <formula>"Fér"</formula>
    </cfRule>
  </conditionalFormatting>
  <conditionalFormatting sqref="V774:V778">
    <cfRule type="beginsWith" dxfId="5572" priority="5785" operator="beginsWith" text="ABS">
      <formula>LEFT(V774,LEN("ABS"))="ABS"</formula>
    </cfRule>
    <cfRule type="cellIs" dxfId="5571" priority="5787" operator="equal">
      <formula>"Fér"</formula>
    </cfRule>
  </conditionalFormatting>
  <conditionalFormatting sqref="W767:W771">
    <cfRule type="beginsWith" dxfId="5570" priority="5761" operator="beginsWith" text="ABS">
      <formula>LEFT(W767,LEN("ABS"))="ABS"</formula>
    </cfRule>
    <cfRule type="cellIs" dxfId="5569" priority="5763" operator="equal">
      <formula>"Fér"</formula>
    </cfRule>
  </conditionalFormatting>
  <conditionalFormatting sqref="Y767:Y771">
    <cfRule type="beginsWith" dxfId="5568" priority="5753" operator="beginsWith" text="ABS">
      <formula>LEFT(Y767,LEN("ABS"))="ABS"</formula>
    </cfRule>
    <cfRule type="cellIs" dxfId="5567" priority="5755" operator="equal">
      <formula>"Fér"</formula>
    </cfRule>
  </conditionalFormatting>
  <conditionalFormatting sqref="V770:V771">
    <cfRule type="beginsWith" dxfId="5566" priority="5737" operator="beginsWith" text="ABS">
      <formula>LEFT(V770,LEN("ABS"))="ABS"</formula>
    </cfRule>
    <cfRule type="cellIs" dxfId="5565" priority="5739" operator="equal">
      <formula>"Fér"</formula>
    </cfRule>
  </conditionalFormatting>
  <conditionalFormatting sqref="W741">
    <cfRule type="beginsWith" dxfId="5564" priority="5729" operator="beginsWith" text="ABS">
      <formula>LEFT(W741,LEN("ABS"))="ABS"</formula>
    </cfRule>
    <cfRule type="cellIs" dxfId="5563" priority="5731" operator="equal">
      <formula>"Fér"</formula>
    </cfRule>
  </conditionalFormatting>
  <conditionalFormatting sqref="V691">
    <cfRule type="beginsWith" dxfId="5562" priority="5713" operator="beginsWith" text="ABS">
      <formula>LEFT(V691,LEN("ABS"))="ABS"</formula>
    </cfRule>
    <cfRule type="cellIs" dxfId="5561" priority="5715" operator="equal">
      <formula>"Fér"</formula>
    </cfRule>
  </conditionalFormatting>
  <conditionalFormatting sqref="V692">
    <cfRule type="beginsWith" dxfId="5560" priority="5705" operator="beginsWith" text="ABS">
      <formula>LEFT(V692,LEN("ABS"))="ABS"</formula>
    </cfRule>
    <cfRule type="cellIs" dxfId="5559" priority="5707" operator="equal">
      <formula>"Fér"</formula>
    </cfRule>
  </conditionalFormatting>
  <conditionalFormatting sqref="V694">
    <cfRule type="beginsWith" dxfId="5558" priority="5697" operator="beginsWith" text="ABS">
      <formula>LEFT(V694,LEN("ABS"))="ABS"</formula>
    </cfRule>
    <cfRule type="cellIs" dxfId="5557" priority="5699" operator="equal">
      <formula>"Fér"</formula>
    </cfRule>
  </conditionalFormatting>
  <conditionalFormatting sqref="V693">
    <cfRule type="beginsWith" dxfId="5556" priority="5689" operator="beginsWith" text="ABS">
      <formula>LEFT(V693,LEN("ABS"))="ABS"</formula>
    </cfRule>
    <cfRule type="cellIs" dxfId="5555" priority="5691" operator="equal">
      <formula>"Fér"</formula>
    </cfRule>
  </conditionalFormatting>
  <conditionalFormatting sqref="W691">
    <cfRule type="beginsWith" dxfId="5554" priority="5681" operator="beginsWith" text="ABS">
      <formula>LEFT(W691,LEN("ABS"))="ABS"</formula>
    </cfRule>
    <cfRule type="cellIs" dxfId="5553" priority="5683" operator="equal">
      <formula>"Fér"</formula>
    </cfRule>
  </conditionalFormatting>
  <conditionalFormatting sqref="W693">
    <cfRule type="beginsWith" dxfId="5552" priority="5673" operator="beginsWith" text="ABS">
      <formula>LEFT(W693,LEN("ABS"))="ABS"</formula>
    </cfRule>
    <cfRule type="cellIs" dxfId="5551" priority="5675" operator="equal">
      <formula>"Fér"</formula>
    </cfRule>
  </conditionalFormatting>
  <conditionalFormatting sqref="W692">
    <cfRule type="beginsWith" dxfId="5550" priority="5665" operator="beginsWith" text="ABS">
      <formula>LEFT(W692,LEN("ABS"))="ABS"</formula>
    </cfRule>
    <cfRule type="cellIs" dxfId="5549" priority="5667" operator="equal">
      <formula>"Fér"</formula>
    </cfRule>
  </conditionalFormatting>
  <conditionalFormatting sqref="W694">
    <cfRule type="beginsWith" dxfId="5548" priority="5657" operator="beginsWith" text="ABS">
      <formula>LEFT(W694,LEN("ABS"))="ABS"</formula>
    </cfRule>
    <cfRule type="cellIs" dxfId="5547" priority="5659" operator="equal">
      <formula>"Fér"</formula>
    </cfRule>
  </conditionalFormatting>
  <conditionalFormatting sqref="W711:W715">
    <cfRule type="beginsWith" dxfId="5546" priority="5649" operator="beginsWith" text="ABS">
      <formula>LEFT(W711,LEN("ABS"))="ABS"</formula>
    </cfRule>
    <cfRule type="cellIs" dxfId="5545" priority="5651" operator="equal">
      <formula>"Fér"</formula>
    </cfRule>
  </conditionalFormatting>
  <conditionalFormatting sqref="V740">
    <cfRule type="beginsWith" dxfId="5544" priority="5585" operator="beginsWith" text="ABS">
      <formula>LEFT(V740,LEN("ABS"))="ABS"</formula>
    </cfRule>
    <cfRule type="cellIs" dxfId="5543" priority="5587" operator="equal">
      <formula>"Fér"</formula>
    </cfRule>
  </conditionalFormatting>
  <conditionalFormatting sqref="V739">
    <cfRule type="beginsWith" dxfId="5542" priority="5577" operator="beginsWith" text="ABS">
      <formula>LEFT(V739,LEN("ABS"))="ABS"</formula>
    </cfRule>
    <cfRule type="cellIs" dxfId="5541" priority="5579" operator="equal">
      <formula>"Fér"</formula>
    </cfRule>
  </conditionalFormatting>
  <conditionalFormatting sqref="Y739:Y741">
    <cfRule type="beginsWith" dxfId="5540" priority="5569" operator="beginsWith" text="ABS">
      <formula>LEFT(Y739,LEN("ABS"))="ABS"</formula>
    </cfRule>
    <cfRule type="cellIs" dxfId="5539" priority="5571" operator="equal">
      <formula>"Fér"</formula>
    </cfRule>
  </conditionalFormatting>
  <conditionalFormatting sqref="W739:W740">
    <cfRule type="beginsWith" dxfId="5538" priority="5561" operator="beginsWith" text="ABS">
      <formula>LEFT(W739,LEN("ABS"))="ABS"</formula>
    </cfRule>
    <cfRule type="cellIs" dxfId="5537" priority="5563" operator="equal">
      <formula>"Fér"</formula>
    </cfRule>
  </conditionalFormatting>
  <conditionalFormatting sqref="V741">
    <cfRule type="beginsWith" dxfId="5536" priority="5553" operator="beginsWith" text="ABS">
      <formula>LEFT(V741,LEN("ABS"))="ABS"</formula>
    </cfRule>
    <cfRule type="cellIs" dxfId="5535" priority="5555" operator="equal">
      <formula>"Fér"</formula>
    </cfRule>
  </conditionalFormatting>
  <conditionalFormatting sqref="W743">
    <cfRule type="beginsWith" dxfId="5534" priority="5537" operator="beginsWith" text="ABS">
      <formula>LEFT(W743,LEN("ABS"))="ABS"</formula>
    </cfRule>
    <cfRule type="cellIs" dxfId="5533" priority="5539" operator="equal">
      <formula>"Fér"</formula>
    </cfRule>
  </conditionalFormatting>
  <conditionalFormatting sqref="W742">
    <cfRule type="beginsWith" dxfId="5532" priority="5529" operator="beginsWith" text="ABS">
      <formula>LEFT(W742,LEN("ABS"))="ABS"</formula>
    </cfRule>
    <cfRule type="cellIs" dxfId="5531" priority="5531" operator="equal">
      <formula>"Fér"</formula>
    </cfRule>
  </conditionalFormatting>
  <conditionalFormatting sqref="V742:V743">
    <cfRule type="beginsWith" dxfId="5530" priority="5521" operator="beginsWith" text="ABS">
      <formula>LEFT(V742,LEN("ABS"))="ABS"</formula>
    </cfRule>
    <cfRule type="cellIs" dxfId="5529" priority="5523" operator="equal">
      <formula>"Fér"</formula>
    </cfRule>
  </conditionalFormatting>
  <conditionalFormatting sqref="Y742:Y743">
    <cfRule type="beginsWith" dxfId="5528" priority="5513" operator="beginsWith" text="ABS">
      <formula>LEFT(Y742,LEN("ABS"))="ABS"</formula>
    </cfRule>
    <cfRule type="cellIs" dxfId="5527" priority="5515" operator="equal">
      <formula>"Fér"</formula>
    </cfRule>
  </conditionalFormatting>
  <conditionalFormatting sqref="V767:V769">
    <cfRule type="beginsWith" dxfId="5526" priority="5497" operator="beginsWith" text="ABS">
      <formula>LEFT(V767,LEN("ABS"))="ABS"</formula>
    </cfRule>
    <cfRule type="cellIs" dxfId="5525" priority="5499" operator="equal">
      <formula>"Fér"</formula>
    </cfRule>
  </conditionalFormatting>
  <conditionalFormatting sqref="M782:M785">
    <cfRule type="beginsWith" dxfId="5524" priority="5489" operator="beginsWith" text="ABS">
      <formula>LEFT(M782,LEN("ABS"))="ABS"</formula>
    </cfRule>
    <cfRule type="cellIs" dxfId="5523" priority="5491" operator="equal">
      <formula>"Fér"</formula>
    </cfRule>
  </conditionalFormatting>
  <conditionalFormatting sqref="M781">
    <cfRule type="beginsWith" dxfId="5522" priority="5481" operator="beginsWith" text="ABS">
      <formula>LEFT(M781,LEN("ABS"))="ABS"</formula>
    </cfRule>
    <cfRule type="cellIs" dxfId="5521" priority="5483" operator="equal">
      <formula>"Fér"</formula>
    </cfRule>
  </conditionalFormatting>
  <conditionalFormatting sqref="M774:M778">
    <cfRule type="beginsWith" dxfId="5520" priority="5473" operator="beginsWith" text="ABS">
      <formula>LEFT(M774,LEN("ABS"))="ABS"</formula>
    </cfRule>
    <cfRule type="cellIs" dxfId="5519" priority="5475" operator="equal">
      <formula>"Fér"</formula>
    </cfRule>
  </conditionalFormatting>
  <conditionalFormatting sqref="Y753:Y757">
    <cfRule type="beginsWith" dxfId="5518" priority="5441" operator="beginsWith" text="ABS">
      <formula>LEFT(Y753,LEN("ABS"))="ABS"</formula>
    </cfRule>
    <cfRule type="cellIs" dxfId="5517" priority="5443" operator="equal">
      <formula>"Fér"</formula>
    </cfRule>
  </conditionalFormatting>
  <conditionalFormatting sqref="W753:W757">
    <cfRule type="beginsWith" dxfId="5516" priority="5433" operator="beginsWith" text="ABS">
      <formula>LEFT(W753,LEN("ABS"))="ABS"</formula>
    </cfRule>
    <cfRule type="cellIs" dxfId="5515" priority="5435" operator="equal">
      <formula>"Fér"</formula>
    </cfRule>
  </conditionalFormatting>
  <conditionalFormatting sqref="W760">
    <cfRule type="beginsWith" dxfId="5514" priority="5425" operator="beginsWith" text="ABS">
      <formula>LEFT(W760,LEN("ABS"))="ABS"</formula>
    </cfRule>
    <cfRule type="cellIs" dxfId="5513" priority="5427" operator="equal">
      <formula>"Fér"</formula>
    </cfRule>
  </conditionalFormatting>
  <conditionalFormatting sqref="Y760:Y763">
    <cfRule type="beginsWith" dxfId="5512" priority="5393" operator="beginsWith" text="ABS">
      <formula>LEFT(Y760,LEN("ABS"))="ABS"</formula>
    </cfRule>
    <cfRule type="cellIs" dxfId="5511" priority="5395" operator="equal">
      <formula>"Fér"</formula>
    </cfRule>
  </conditionalFormatting>
  <conditionalFormatting sqref="Y764">
    <cfRule type="beginsWith" dxfId="5510" priority="5377" operator="beginsWith" text="ABS">
      <formula>LEFT(Y764,LEN("ABS"))="ABS"</formula>
    </cfRule>
    <cfRule type="cellIs" dxfId="5509" priority="5379" operator="equal">
      <formula>"Fér"</formula>
    </cfRule>
  </conditionalFormatting>
  <conditionalFormatting sqref="W761:W764">
    <cfRule type="beginsWith" dxfId="5508" priority="5361" operator="beginsWith" text="ABS">
      <formula>LEFT(W761,LEN("ABS"))="ABS"</formula>
    </cfRule>
    <cfRule type="cellIs" dxfId="5507" priority="5363" operator="equal">
      <formula>"Fér"</formula>
    </cfRule>
  </conditionalFormatting>
  <conditionalFormatting sqref="W774:W778">
    <cfRule type="beginsWith" dxfId="5506" priority="5337" operator="beginsWith" text="ABS">
      <formula>LEFT(W774,LEN("ABS"))="ABS"</formula>
    </cfRule>
    <cfRule type="cellIs" dxfId="5505" priority="5339" operator="equal">
      <formula>"Fér"</formula>
    </cfRule>
  </conditionalFormatting>
  <conditionalFormatting sqref="W921:W925">
    <cfRule type="beginsWith" dxfId="5504" priority="5305" operator="beginsWith" text="ABS">
      <formula>LEFT(W921,LEN("ABS"))="ABS"</formula>
    </cfRule>
    <cfRule type="cellIs" dxfId="5503" priority="5307" operator="equal">
      <formula>"Fér"</formula>
    </cfRule>
  </conditionalFormatting>
  <conditionalFormatting sqref="W928">
    <cfRule type="beginsWith" dxfId="5502" priority="5297" operator="beginsWith" text="ABS">
      <formula>LEFT(W928,LEN("ABS"))="ABS"</formula>
    </cfRule>
    <cfRule type="cellIs" dxfId="5501" priority="5299" operator="equal">
      <formula>"Fér"</formula>
    </cfRule>
  </conditionalFormatting>
  <conditionalFormatting sqref="W930:W932">
    <cfRule type="beginsWith" dxfId="5500" priority="5289" operator="beginsWith" text="ABS">
      <formula>LEFT(W930,LEN("ABS"))="ABS"</formula>
    </cfRule>
    <cfRule type="cellIs" dxfId="5499" priority="5291" operator="equal">
      <formula>"Fér"</formula>
    </cfRule>
  </conditionalFormatting>
  <conditionalFormatting sqref="W935:W939">
    <cfRule type="beginsWith" dxfId="5498" priority="5281" operator="beginsWith" text="ABS">
      <formula>LEFT(W935,LEN("ABS"))="ABS"</formula>
    </cfRule>
    <cfRule type="cellIs" dxfId="5497" priority="5283" operator="equal">
      <formula>"Fér"</formula>
    </cfRule>
  </conditionalFormatting>
  <conditionalFormatting sqref="L872">
    <cfRule type="beginsWith" dxfId="5496" priority="5241" operator="beginsWith" text="ABS">
      <formula>LEFT(L872,LEN("ABS"))="ABS"</formula>
    </cfRule>
    <cfRule type="cellIs" dxfId="5495" priority="5243" operator="equal">
      <formula>"Fér"</formula>
    </cfRule>
  </conditionalFormatting>
  <conditionalFormatting sqref="L874">
    <cfRule type="beginsWith" dxfId="5494" priority="5233" operator="beginsWith" text="ABS">
      <formula>LEFT(L874,LEN("ABS"))="ABS"</formula>
    </cfRule>
    <cfRule type="cellIs" dxfId="5493" priority="5235" operator="equal">
      <formula>"Fér"</formula>
    </cfRule>
  </conditionalFormatting>
  <conditionalFormatting sqref="L873">
    <cfRule type="beginsWith" dxfId="5492" priority="5225" operator="beginsWith" text="ABS">
      <formula>LEFT(L873,LEN("ABS"))="ABS"</formula>
    </cfRule>
    <cfRule type="cellIs" dxfId="5491" priority="5227" operator="equal">
      <formula>"Fér"</formula>
    </cfRule>
  </conditionalFormatting>
  <conditionalFormatting sqref="M838:M841">
    <cfRule type="beginsWith" dxfId="5490" priority="5185" operator="beginsWith" text="ABS">
      <formula>LEFT(M838,LEN("ABS"))="ABS"</formula>
    </cfRule>
    <cfRule type="cellIs" dxfId="5489" priority="5187" operator="equal">
      <formula>"Fér"</formula>
    </cfRule>
  </conditionalFormatting>
  <conditionalFormatting sqref="K789:K792">
    <cfRule type="beginsWith" dxfId="5488" priority="5177" operator="beginsWith" text="ABS">
      <formula>LEFT(K789,LEN("ABS"))="ABS"</formula>
    </cfRule>
    <cfRule type="cellIs" dxfId="5487" priority="5179" operator="equal">
      <formula>"Fér"</formula>
    </cfRule>
  </conditionalFormatting>
  <conditionalFormatting sqref="K788">
    <cfRule type="beginsWith" dxfId="5486" priority="5169" operator="beginsWith" text="ABS">
      <formula>LEFT(K788,LEN("ABS"))="ABS"</formula>
    </cfRule>
    <cfRule type="cellIs" dxfId="5485" priority="5171" operator="equal">
      <formula>"Fér"</formula>
    </cfRule>
  </conditionalFormatting>
  <conditionalFormatting sqref="M830:M834">
    <cfRule type="beginsWith" dxfId="5484" priority="5137" operator="beginsWith" text="ABS">
      <formula>LEFT(M830,LEN("ABS"))="ABS"</formula>
    </cfRule>
    <cfRule type="cellIs" dxfId="5483" priority="5139" operator="equal">
      <formula>"Fér"</formula>
    </cfRule>
  </conditionalFormatting>
  <conditionalFormatting sqref="M872:M876">
    <cfRule type="beginsWith" dxfId="5482" priority="5105" operator="beginsWith" text="ABS">
      <formula>LEFT(M872,LEN("ABS"))="ABS"</formula>
    </cfRule>
    <cfRule type="cellIs" dxfId="5481" priority="5107" operator="equal">
      <formula>"Fér"</formula>
    </cfRule>
  </conditionalFormatting>
  <conditionalFormatting sqref="W830:W834">
    <cfRule type="beginsWith" dxfId="5480" priority="5097" operator="beginsWith" text="ABS">
      <formula>LEFT(W830,LEN("ABS"))="ABS"</formula>
    </cfRule>
    <cfRule type="cellIs" dxfId="5479" priority="5099" operator="equal">
      <formula>"Fér"</formula>
    </cfRule>
  </conditionalFormatting>
  <conditionalFormatting sqref="U862:V862">
    <cfRule type="beginsWith" dxfId="5478" priority="5081" operator="beginsWith" text="ABS">
      <formula>LEFT(U862,LEN("ABS"))="ABS"</formula>
    </cfRule>
    <cfRule type="cellIs" dxfId="5477" priority="5083" operator="equal">
      <formula>"Fér"</formula>
    </cfRule>
  </conditionalFormatting>
  <conditionalFormatting sqref="M879:M883">
    <cfRule type="beginsWith" dxfId="5476" priority="5073" operator="beginsWith" text="ABS">
      <formula>LEFT(M879,LEN("ABS"))="ABS"</formula>
    </cfRule>
    <cfRule type="cellIs" dxfId="5475" priority="5075" operator="equal">
      <formula>"Fér"</formula>
    </cfRule>
  </conditionalFormatting>
  <conditionalFormatting sqref="L861">
    <cfRule type="beginsWith" dxfId="5474" priority="5065" operator="beginsWith" text="ABS">
      <formula>LEFT(L861,LEN("ABS"))="ABS"</formula>
    </cfRule>
    <cfRule type="cellIs" dxfId="5473" priority="5067" operator="equal">
      <formula>"Fér"</formula>
    </cfRule>
  </conditionalFormatting>
  <conditionalFormatting sqref="W858:W861">
    <cfRule type="beginsWith" dxfId="5472" priority="5057" operator="beginsWith" text="ABS">
      <formula>LEFT(W858,LEN("ABS"))="ABS"</formula>
    </cfRule>
    <cfRule type="cellIs" dxfId="5471" priority="5059" operator="equal">
      <formula>"Fér"</formula>
    </cfRule>
  </conditionalFormatting>
  <conditionalFormatting sqref="W865:W869">
    <cfRule type="beginsWith" dxfId="5470" priority="5049" operator="beginsWith" text="ABS">
      <formula>LEFT(W865,LEN("ABS"))="ABS"</formula>
    </cfRule>
    <cfRule type="cellIs" dxfId="5469" priority="5051" operator="equal">
      <formula>"Fér"</formula>
    </cfRule>
  </conditionalFormatting>
  <conditionalFormatting sqref="W872:W876">
    <cfRule type="beginsWith" dxfId="5468" priority="5041" operator="beginsWith" text="ABS">
      <formula>LEFT(W872,LEN("ABS"))="ABS"</formula>
    </cfRule>
    <cfRule type="cellIs" dxfId="5467" priority="5043" operator="equal">
      <formula>"Fér"</formula>
    </cfRule>
  </conditionalFormatting>
  <conditionalFormatting sqref="W851:W853">
    <cfRule type="beginsWith" dxfId="5466" priority="5033" operator="beginsWith" text="ABS">
      <formula>LEFT(W851,LEN("ABS"))="ABS"</formula>
    </cfRule>
    <cfRule type="cellIs" dxfId="5465" priority="5035" operator="equal">
      <formula>"Fér"</formula>
    </cfRule>
  </conditionalFormatting>
  <conditionalFormatting sqref="M858:M862">
    <cfRule type="beginsWith" dxfId="5464" priority="5025" operator="beginsWith" text="ABS">
      <formula>LEFT(M858,LEN("ABS"))="ABS"</formula>
    </cfRule>
    <cfRule type="cellIs" dxfId="5463" priority="5027" operator="equal">
      <formula>"Fér"</formula>
    </cfRule>
  </conditionalFormatting>
  <conditionalFormatting sqref="W879:W883">
    <cfRule type="beginsWith" dxfId="5462" priority="5017" operator="beginsWith" text="ABS">
      <formula>LEFT(W879,LEN("ABS"))="ABS"</formula>
    </cfRule>
    <cfRule type="cellIs" dxfId="5461" priority="5019" operator="equal">
      <formula>"Fér"</formula>
    </cfRule>
  </conditionalFormatting>
  <conditionalFormatting sqref="W894">
    <cfRule type="beginsWith" dxfId="5460" priority="5009" operator="beginsWith" text="ABS">
      <formula>LEFT(W894,LEN("ABS"))="ABS"</formula>
    </cfRule>
    <cfRule type="cellIs" dxfId="5459" priority="5011" operator="equal">
      <formula>"Fér"</formula>
    </cfRule>
  </conditionalFormatting>
  <conditionalFormatting sqref="Y894">
    <cfRule type="beginsWith" dxfId="5458" priority="5001" operator="beginsWith" text="ABS">
      <formula>LEFT(Y894,LEN("ABS"))="ABS"</formula>
    </cfRule>
    <cfRule type="cellIs" dxfId="5457" priority="5003" operator="equal">
      <formula>"Fér"</formula>
    </cfRule>
  </conditionalFormatting>
  <conditionalFormatting sqref="W1035:W1037">
    <cfRule type="beginsWith" dxfId="5456" priority="4993" operator="beginsWith" text="ABS">
      <formula>LEFT(W1035,LEN("ABS"))="ABS"</formula>
    </cfRule>
    <cfRule type="cellIs" dxfId="5455" priority="4995" operator="equal">
      <formula>"Fér"</formula>
    </cfRule>
  </conditionalFormatting>
  <conditionalFormatting sqref="W1026:W1030">
    <cfRule type="beginsWith" dxfId="5454" priority="4985" operator="beginsWith" text="ABS">
      <formula>LEFT(W1026,LEN("ABS"))="ABS"</formula>
    </cfRule>
    <cfRule type="cellIs" dxfId="5453" priority="4987" operator="equal">
      <formula>"Fér"</formula>
    </cfRule>
  </conditionalFormatting>
  <conditionalFormatting sqref="X4:X179 X184:X242 X247:X269 X275:X356 X359:X423 X492:X500 X527:X528 X541:X542 X555:X556 X506:X507 X513:X514 X562:X564 X583:X585 X576:X577 X569:X570 X730:X738 X590:X634 X728 X695:X696 X636:X682 X702:X710 X751:X752 X684:X689 X779:X780 X758:X759 X772:X773 X744:X745 X716:X726 X765:X766 X926:X927 X929 X933:X934 X786:X829 X835:X850 X862:X864 X870:X871 X877:X878 X854:X857 X884:X893 X895:X920 X1038:X1100 X940:X1025 X1031:X1034">
    <cfRule type="beginsWith" dxfId="5452" priority="4977" operator="beginsWith" text="ABS">
      <formula>LEFT(X4,LEN("ABS"))="ABS"</formula>
    </cfRule>
    <cfRule type="cellIs" dxfId="5451" priority="4979" operator="equal">
      <formula>"Fér"</formula>
    </cfRule>
  </conditionalFormatting>
  <conditionalFormatting sqref="X180:X183">
    <cfRule type="beginsWith" dxfId="5450" priority="4969" operator="beginsWith" text="ABS">
      <formula>LEFT(X180,LEN("ABS"))="ABS"</formula>
    </cfRule>
    <cfRule type="cellIs" dxfId="5449" priority="4971" operator="equal">
      <formula>"Fér"</formula>
    </cfRule>
  </conditionalFormatting>
  <conditionalFormatting sqref="X243:X246">
    <cfRule type="beginsWith" dxfId="5448" priority="4961" operator="beginsWith" text="ABS">
      <formula>LEFT(X243,LEN("ABS"))="ABS"</formula>
    </cfRule>
    <cfRule type="cellIs" dxfId="5447" priority="4963" operator="equal">
      <formula>"Fér"</formula>
    </cfRule>
  </conditionalFormatting>
  <conditionalFormatting sqref="X270:X274">
    <cfRule type="beginsWith" dxfId="5446" priority="4953" operator="beginsWith" text="ABS">
      <formula>LEFT(X270,LEN("ABS"))="ABS"</formula>
    </cfRule>
    <cfRule type="cellIs" dxfId="5445" priority="4955" operator="equal">
      <formula>"Fér"</formula>
    </cfRule>
  </conditionalFormatting>
  <conditionalFormatting sqref="X357">
    <cfRule type="beginsWith" dxfId="5444" priority="4945" operator="beginsWith" text="ABS">
      <formula>LEFT(X357,LEN("ABS"))="ABS"</formula>
    </cfRule>
    <cfRule type="cellIs" dxfId="5443" priority="4947" operator="equal">
      <formula>"Fér"</formula>
    </cfRule>
  </conditionalFormatting>
  <conditionalFormatting sqref="X358">
    <cfRule type="beginsWith" dxfId="5442" priority="4937" operator="beginsWith" text="ABS">
      <formula>LEFT(X358,LEN("ABS"))="ABS"</formula>
    </cfRule>
    <cfRule type="cellIs" dxfId="5441" priority="4939" operator="equal">
      <formula>"Fér"</formula>
    </cfRule>
  </conditionalFormatting>
  <conditionalFormatting sqref="X424 X436:X437 X443:X444 X450:X458 X464:X465 X471:X480 X485:X486 X429:X431 X489:X491">
    <cfRule type="beginsWith" dxfId="5440" priority="4929" operator="beginsWith" text="ABS">
      <formula>LEFT(X424,LEN("ABS"))="ABS"</formula>
    </cfRule>
    <cfRule type="cellIs" dxfId="5439" priority="4931" operator="equal">
      <formula>"Fér"</formula>
    </cfRule>
  </conditionalFormatting>
  <conditionalFormatting sqref="X432:X435">
    <cfRule type="beginsWith" dxfId="5438" priority="4921" operator="beginsWith" text="ABS">
      <formula>LEFT(X432,LEN("ABS"))="ABS"</formula>
    </cfRule>
    <cfRule type="cellIs" dxfId="5437" priority="4923" operator="equal">
      <formula>"Fér"</formula>
    </cfRule>
  </conditionalFormatting>
  <conditionalFormatting sqref="X438:X441">
    <cfRule type="beginsWith" dxfId="5436" priority="4913" operator="beginsWith" text="ABS">
      <formula>LEFT(X438,LEN("ABS"))="ABS"</formula>
    </cfRule>
    <cfRule type="cellIs" dxfId="5435" priority="4915" operator="equal">
      <formula>"Fér"</formula>
    </cfRule>
  </conditionalFormatting>
  <conditionalFormatting sqref="X445">
    <cfRule type="beginsWith" dxfId="5434" priority="4905" operator="beginsWith" text="ABS">
      <formula>LEFT(X445,LEN("ABS"))="ABS"</formula>
    </cfRule>
    <cfRule type="cellIs" dxfId="5433" priority="4907" operator="equal">
      <formula>"Fér"</formula>
    </cfRule>
  </conditionalFormatting>
  <conditionalFormatting sqref="X446:X449">
    <cfRule type="beginsWith" dxfId="5432" priority="4897" operator="beginsWith" text="ABS">
      <formula>LEFT(X446,LEN("ABS"))="ABS"</formula>
    </cfRule>
    <cfRule type="cellIs" dxfId="5431" priority="4899" operator="equal">
      <formula>"Fér"</formula>
    </cfRule>
  </conditionalFormatting>
  <conditionalFormatting sqref="X459:X463">
    <cfRule type="beginsWith" dxfId="5430" priority="4889" operator="beginsWith" text="ABS">
      <formula>LEFT(X459,LEN("ABS"))="ABS"</formula>
    </cfRule>
    <cfRule type="cellIs" dxfId="5429" priority="4891" operator="equal">
      <formula>"Fér"</formula>
    </cfRule>
  </conditionalFormatting>
  <conditionalFormatting sqref="X466:X470">
    <cfRule type="beginsWith" dxfId="5428" priority="4881" operator="beginsWith" text="ABS">
      <formula>LEFT(X466,LEN("ABS"))="ABS"</formula>
    </cfRule>
    <cfRule type="cellIs" dxfId="5427" priority="4883" operator="equal">
      <formula>"Fér"</formula>
    </cfRule>
  </conditionalFormatting>
  <conditionalFormatting sqref="X481:X484">
    <cfRule type="beginsWith" dxfId="5426" priority="4873" operator="beginsWith" text="ABS">
      <formula>LEFT(X481,LEN("ABS"))="ABS"</formula>
    </cfRule>
    <cfRule type="cellIs" dxfId="5425" priority="4875" operator="equal">
      <formula>"Fér"</formula>
    </cfRule>
  </conditionalFormatting>
  <conditionalFormatting sqref="X487:X488">
    <cfRule type="beginsWith" dxfId="5424" priority="4865" operator="beginsWith" text="ABS">
      <formula>LEFT(X487,LEN("ABS"))="ABS"</formula>
    </cfRule>
    <cfRule type="cellIs" dxfId="5423" priority="4867" operator="equal">
      <formula>"Fér"</formula>
    </cfRule>
  </conditionalFormatting>
  <conditionalFormatting sqref="X425:X428">
    <cfRule type="beginsWith" dxfId="5422" priority="4857" operator="beginsWith" text="ABS">
      <formula>LEFT(X425,LEN("ABS"))="ABS"</formula>
    </cfRule>
    <cfRule type="cellIs" dxfId="5421" priority="4859" operator="equal">
      <formula>"Fér"</formula>
    </cfRule>
  </conditionalFormatting>
  <conditionalFormatting sqref="X520:X521">
    <cfRule type="beginsWith" dxfId="5420" priority="4849" operator="beginsWith" text="ABS">
      <formula>LEFT(X520,LEN("ABS"))="ABS"</formula>
    </cfRule>
    <cfRule type="cellIs" dxfId="5419" priority="4851" operator="equal">
      <formula>"Fér"</formula>
    </cfRule>
  </conditionalFormatting>
  <conditionalFormatting sqref="X534:X535">
    <cfRule type="beginsWith" dxfId="5418" priority="4841" operator="beginsWith" text="ABS">
      <formula>LEFT(X534,LEN("ABS"))="ABS"</formula>
    </cfRule>
    <cfRule type="cellIs" dxfId="5417" priority="4843" operator="equal">
      <formula>"Fér"</formula>
    </cfRule>
  </conditionalFormatting>
  <conditionalFormatting sqref="X548:X549">
    <cfRule type="beginsWith" dxfId="5416" priority="4833" operator="beginsWith" text="ABS">
      <formula>LEFT(X548,LEN("ABS"))="ABS"</formula>
    </cfRule>
    <cfRule type="cellIs" dxfId="5415" priority="4835" operator="equal">
      <formula>"Fér"</formula>
    </cfRule>
  </conditionalFormatting>
  <conditionalFormatting sqref="X515:X517 X519">
    <cfRule type="beginsWith" dxfId="5414" priority="4825" operator="beginsWith" text="ABS">
      <formula>LEFT(X515,LEN("ABS"))="ABS"</formula>
    </cfRule>
    <cfRule type="cellIs" dxfId="5413" priority="4827" operator="equal">
      <formula>"Fér"</formula>
    </cfRule>
  </conditionalFormatting>
  <conditionalFormatting sqref="X536:X540">
    <cfRule type="beginsWith" dxfId="5412" priority="4817" operator="beginsWith" text="ABS">
      <formula>LEFT(X536,LEN("ABS"))="ABS"</formula>
    </cfRule>
    <cfRule type="cellIs" dxfId="5411" priority="4819" operator="equal">
      <formula>"Fér"</formula>
    </cfRule>
  </conditionalFormatting>
  <conditionalFormatting sqref="X501:X505">
    <cfRule type="beginsWith" dxfId="5410" priority="4809" operator="beginsWith" text="ABS">
      <formula>LEFT(X501,LEN("ABS"))="ABS"</formula>
    </cfRule>
    <cfRule type="cellIs" dxfId="5409" priority="4811" operator="equal">
      <formula>"Fér"</formula>
    </cfRule>
  </conditionalFormatting>
  <conditionalFormatting sqref="X508:X512">
    <cfRule type="beginsWith" dxfId="5408" priority="4801" operator="beginsWith" text="ABS">
      <formula>LEFT(X508,LEN("ABS"))="ABS"</formula>
    </cfRule>
    <cfRule type="cellIs" dxfId="5407" priority="4803" operator="equal">
      <formula>"Fér"</formula>
    </cfRule>
  </conditionalFormatting>
  <conditionalFormatting sqref="X522:X526">
    <cfRule type="beginsWith" dxfId="5406" priority="4793" operator="beginsWith" text="ABS">
      <formula>LEFT(X522,LEN("ABS"))="ABS"</formula>
    </cfRule>
    <cfRule type="cellIs" dxfId="5405" priority="4795" operator="equal">
      <formula>"Fér"</formula>
    </cfRule>
  </conditionalFormatting>
  <conditionalFormatting sqref="X530:X533">
    <cfRule type="beginsWith" dxfId="5404" priority="4785" operator="beginsWith" text="ABS">
      <formula>LEFT(X530,LEN("ABS"))="ABS"</formula>
    </cfRule>
    <cfRule type="cellIs" dxfId="5403" priority="4787" operator="equal">
      <formula>"Fér"</formula>
    </cfRule>
  </conditionalFormatting>
  <conditionalFormatting sqref="X543:X547">
    <cfRule type="beginsWith" dxfId="5402" priority="4777" operator="beginsWith" text="ABS">
      <formula>LEFT(X543,LEN("ABS"))="ABS"</formula>
    </cfRule>
    <cfRule type="cellIs" dxfId="5401" priority="4779" operator="equal">
      <formula>"Fér"</formula>
    </cfRule>
  </conditionalFormatting>
  <conditionalFormatting sqref="X550:X554">
    <cfRule type="beginsWith" dxfId="5400" priority="4769" operator="beginsWith" text="ABS">
      <formula>LEFT(X550,LEN("ABS"))="ABS"</formula>
    </cfRule>
    <cfRule type="cellIs" dxfId="5399" priority="4771" operator="equal">
      <formula>"Fér"</formula>
    </cfRule>
  </conditionalFormatting>
  <conditionalFormatting sqref="X442">
    <cfRule type="beginsWith" dxfId="5398" priority="4761" operator="beginsWith" text="ABS">
      <formula>LEFT(X442,LEN("ABS"))="ABS"</formula>
    </cfRule>
    <cfRule type="cellIs" dxfId="5397" priority="4763" operator="equal">
      <formula>"Fér"</formula>
    </cfRule>
  </conditionalFormatting>
  <conditionalFormatting sqref="X518">
    <cfRule type="beginsWith" dxfId="5396" priority="4753" operator="beginsWith" text="ABS">
      <formula>LEFT(X518,LEN("ABS"))="ABS"</formula>
    </cfRule>
    <cfRule type="cellIs" dxfId="5395" priority="4755" operator="equal">
      <formula>"Fér"</formula>
    </cfRule>
  </conditionalFormatting>
  <conditionalFormatting sqref="X529">
    <cfRule type="beginsWith" dxfId="5394" priority="4745" operator="beginsWith" text="ABS">
      <formula>LEFT(X529,LEN("ABS"))="ABS"</formula>
    </cfRule>
    <cfRule type="cellIs" dxfId="5393" priority="4747" operator="equal">
      <formula>"Fér"</formula>
    </cfRule>
  </conditionalFormatting>
  <conditionalFormatting sqref="X557:X561">
    <cfRule type="beginsWith" dxfId="5392" priority="4737" operator="beginsWith" text="ABS">
      <formula>LEFT(X557,LEN("ABS"))="ABS"</formula>
    </cfRule>
    <cfRule type="cellIs" dxfId="5391" priority="4739" operator="equal">
      <formula>"Fér"</formula>
    </cfRule>
  </conditionalFormatting>
  <conditionalFormatting sqref="X571:X575">
    <cfRule type="beginsWith" dxfId="5390" priority="4729" operator="beginsWith" text="ABS">
      <formula>LEFT(X571,LEN("ABS"))="ABS"</formula>
    </cfRule>
    <cfRule type="cellIs" dxfId="5389" priority="4731" operator="equal">
      <formula>"Fér"</formula>
    </cfRule>
  </conditionalFormatting>
  <conditionalFormatting sqref="X565:X568">
    <cfRule type="beginsWith" dxfId="5388" priority="4721" operator="beginsWith" text="ABS">
      <formula>LEFT(X565,LEN("ABS"))="ABS"</formula>
    </cfRule>
    <cfRule type="cellIs" dxfId="5387" priority="4723" operator="equal">
      <formula>"Fér"</formula>
    </cfRule>
  </conditionalFormatting>
  <conditionalFormatting sqref="X586:X589">
    <cfRule type="beginsWith" dxfId="5386" priority="4713" operator="beginsWith" text="ABS">
      <formula>LEFT(X586,LEN("ABS"))="ABS"</formula>
    </cfRule>
    <cfRule type="cellIs" dxfId="5385" priority="4715" operator="equal">
      <formula>"Fér"</formula>
    </cfRule>
  </conditionalFormatting>
  <conditionalFormatting sqref="X578">
    <cfRule type="beginsWith" dxfId="5384" priority="4705" operator="beginsWith" text="ABS">
      <formula>LEFT(X578,LEN("ABS"))="ABS"</formula>
    </cfRule>
    <cfRule type="cellIs" dxfId="5383" priority="4707" operator="equal">
      <formula>"Fér"</formula>
    </cfRule>
  </conditionalFormatting>
  <conditionalFormatting sqref="X579:X582">
    <cfRule type="beginsWith" dxfId="5382" priority="4697" operator="beginsWith" text="ABS">
      <formula>LEFT(X579,LEN("ABS"))="ABS"</formula>
    </cfRule>
    <cfRule type="cellIs" dxfId="5381" priority="4699" operator="equal">
      <formula>"Fér"</formula>
    </cfRule>
  </conditionalFormatting>
  <conditionalFormatting sqref="X727">
    <cfRule type="beginsWith" dxfId="5380" priority="4689" operator="beginsWith" text="ABS">
      <formula>LEFT(X727,LEN("ABS"))="ABS"</formula>
    </cfRule>
    <cfRule type="cellIs" dxfId="5379" priority="4691" operator="equal">
      <formula>"Fér"</formula>
    </cfRule>
  </conditionalFormatting>
  <conditionalFormatting sqref="X683">
    <cfRule type="beginsWith" dxfId="5378" priority="4681" operator="beginsWith" text="ABS">
      <formula>LEFT(X683,LEN("ABS"))="ABS"</formula>
    </cfRule>
    <cfRule type="cellIs" dxfId="5377" priority="4683" operator="equal">
      <formula>"Fér"</formula>
    </cfRule>
  </conditionalFormatting>
  <conditionalFormatting sqref="X690">
    <cfRule type="beginsWith" dxfId="5376" priority="4673" operator="beginsWith" text="ABS">
      <formula>LEFT(X690,LEN("ABS"))="ABS"</formula>
    </cfRule>
    <cfRule type="cellIs" dxfId="5375" priority="4675" operator="equal">
      <formula>"Fér"</formula>
    </cfRule>
  </conditionalFormatting>
  <conditionalFormatting sqref="X697:X701">
    <cfRule type="beginsWith" dxfId="5374" priority="4665" operator="beginsWith" text="ABS">
      <formula>LEFT(X697,LEN("ABS"))="ABS"</formula>
    </cfRule>
    <cfRule type="cellIs" dxfId="5373" priority="4667" operator="equal">
      <formula>"Fér"</formula>
    </cfRule>
  </conditionalFormatting>
  <conditionalFormatting sqref="X635">
    <cfRule type="beginsWith" dxfId="5372" priority="4657" operator="beginsWith" text="ABS">
      <formula>LEFT(X635,LEN("ABS"))="ABS"</formula>
    </cfRule>
    <cfRule type="cellIs" dxfId="5371" priority="4659" operator="equal">
      <formula>"Fér"</formula>
    </cfRule>
  </conditionalFormatting>
  <conditionalFormatting sqref="X729">
    <cfRule type="beginsWith" dxfId="5370" priority="4649" operator="beginsWith" text="ABS">
      <formula>LEFT(X729,LEN("ABS"))="ABS"</formula>
    </cfRule>
    <cfRule type="cellIs" dxfId="5369" priority="4651" operator="equal">
      <formula>"Fér"</formula>
    </cfRule>
  </conditionalFormatting>
  <conditionalFormatting sqref="X746:X750">
    <cfRule type="beginsWith" dxfId="5368" priority="4641" operator="beginsWith" text="ABS">
      <formula>LEFT(X746,LEN("ABS"))="ABS"</formula>
    </cfRule>
    <cfRule type="cellIs" dxfId="5367" priority="4643" operator="equal">
      <formula>"Fér"</formula>
    </cfRule>
  </conditionalFormatting>
  <conditionalFormatting sqref="X781">
    <cfRule type="beginsWith" dxfId="5366" priority="4633" operator="beginsWith" text="ABS">
      <formula>LEFT(X781,LEN("ABS"))="ABS"</formula>
    </cfRule>
    <cfRule type="cellIs" dxfId="5365" priority="4635" operator="equal">
      <formula>"Fér"</formula>
    </cfRule>
  </conditionalFormatting>
  <conditionalFormatting sqref="X782:X785">
    <cfRule type="beginsWith" dxfId="5364" priority="4625" operator="beginsWith" text="ABS">
      <formula>LEFT(X782,LEN("ABS"))="ABS"</formula>
    </cfRule>
    <cfRule type="cellIs" dxfId="5363" priority="4627" operator="equal">
      <formula>"Fér"</formula>
    </cfRule>
  </conditionalFormatting>
  <conditionalFormatting sqref="X767:X771">
    <cfRule type="beginsWith" dxfId="5362" priority="4617" operator="beginsWith" text="ABS">
      <formula>LEFT(X767,LEN("ABS"))="ABS"</formula>
    </cfRule>
    <cfRule type="cellIs" dxfId="5361" priority="4619" operator="equal">
      <formula>"Fér"</formula>
    </cfRule>
  </conditionalFormatting>
  <conditionalFormatting sqref="X741">
    <cfRule type="beginsWith" dxfId="5360" priority="4609" operator="beginsWith" text="ABS">
      <formula>LEFT(X741,LEN("ABS"))="ABS"</formula>
    </cfRule>
    <cfRule type="cellIs" dxfId="5359" priority="4611" operator="equal">
      <formula>"Fér"</formula>
    </cfRule>
  </conditionalFormatting>
  <conditionalFormatting sqref="X691">
    <cfRule type="beginsWith" dxfId="5358" priority="4601" operator="beginsWith" text="ABS">
      <formula>LEFT(X691,LEN("ABS"))="ABS"</formula>
    </cfRule>
    <cfRule type="cellIs" dxfId="5357" priority="4603" operator="equal">
      <formula>"Fér"</formula>
    </cfRule>
  </conditionalFormatting>
  <conditionalFormatting sqref="X693">
    <cfRule type="beginsWith" dxfId="5356" priority="4593" operator="beginsWith" text="ABS">
      <formula>LEFT(X693,LEN("ABS"))="ABS"</formula>
    </cfRule>
    <cfRule type="cellIs" dxfId="5355" priority="4595" operator="equal">
      <formula>"Fér"</formula>
    </cfRule>
  </conditionalFormatting>
  <conditionalFormatting sqref="X692">
    <cfRule type="beginsWith" dxfId="5354" priority="4585" operator="beginsWith" text="ABS">
      <formula>LEFT(X692,LEN("ABS"))="ABS"</formula>
    </cfRule>
    <cfRule type="cellIs" dxfId="5353" priority="4587" operator="equal">
      <formula>"Fér"</formula>
    </cfRule>
  </conditionalFormatting>
  <conditionalFormatting sqref="X694">
    <cfRule type="beginsWith" dxfId="5352" priority="4577" operator="beginsWith" text="ABS">
      <formula>LEFT(X694,LEN("ABS"))="ABS"</formula>
    </cfRule>
    <cfRule type="cellIs" dxfId="5351" priority="4579" operator="equal">
      <formula>"Fér"</formula>
    </cfRule>
  </conditionalFormatting>
  <conditionalFormatting sqref="X711:X715">
    <cfRule type="beginsWith" dxfId="5350" priority="4569" operator="beginsWith" text="ABS">
      <formula>LEFT(X711,LEN("ABS"))="ABS"</formula>
    </cfRule>
    <cfRule type="cellIs" dxfId="5349" priority="4571" operator="equal">
      <formula>"Fér"</formula>
    </cfRule>
  </conditionalFormatting>
  <conditionalFormatting sqref="X739:X740">
    <cfRule type="beginsWith" dxfId="5348" priority="4561" operator="beginsWith" text="ABS">
      <formula>LEFT(X739,LEN("ABS"))="ABS"</formula>
    </cfRule>
    <cfRule type="cellIs" dxfId="5347" priority="4563" operator="equal">
      <formula>"Fér"</formula>
    </cfRule>
  </conditionalFormatting>
  <conditionalFormatting sqref="X743">
    <cfRule type="beginsWith" dxfId="5346" priority="4553" operator="beginsWith" text="ABS">
      <formula>LEFT(X743,LEN("ABS"))="ABS"</formula>
    </cfRule>
    <cfRule type="cellIs" dxfId="5345" priority="4555" operator="equal">
      <formula>"Fér"</formula>
    </cfRule>
  </conditionalFormatting>
  <conditionalFormatting sqref="X742">
    <cfRule type="beginsWith" dxfId="5344" priority="4545" operator="beginsWith" text="ABS">
      <formula>LEFT(X742,LEN("ABS"))="ABS"</formula>
    </cfRule>
    <cfRule type="cellIs" dxfId="5343" priority="4547" operator="equal">
      <formula>"Fér"</formula>
    </cfRule>
  </conditionalFormatting>
  <conditionalFormatting sqref="X753:X757">
    <cfRule type="beginsWith" dxfId="5342" priority="4537" operator="beginsWith" text="ABS">
      <formula>LEFT(X753,LEN("ABS"))="ABS"</formula>
    </cfRule>
    <cfRule type="cellIs" dxfId="5341" priority="4539" operator="equal">
      <formula>"Fér"</formula>
    </cfRule>
  </conditionalFormatting>
  <conditionalFormatting sqref="X760">
    <cfRule type="beginsWith" dxfId="5340" priority="4529" operator="beginsWith" text="ABS">
      <formula>LEFT(X760,LEN("ABS"))="ABS"</formula>
    </cfRule>
    <cfRule type="cellIs" dxfId="5339" priority="4531" operator="equal">
      <formula>"Fér"</formula>
    </cfRule>
  </conditionalFormatting>
  <conditionalFormatting sqref="X761:X764">
    <cfRule type="beginsWith" dxfId="5338" priority="4521" operator="beginsWith" text="ABS">
      <formula>LEFT(X761,LEN("ABS"))="ABS"</formula>
    </cfRule>
    <cfRule type="cellIs" dxfId="5337" priority="4523" operator="equal">
      <formula>"Fér"</formula>
    </cfRule>
  </conditionalFormatting>
  <conditionalFormatting sqref="X774:X778">
    <cfRule type="beginsWith" dxfId="5336" priority="4513" operator="beginsWith" text="ABS">
      <formula>LEFT(X774,LEN("ABS"))="ABS"</formula>
    </cfRule>
    <cfRule type="cellIs" dxfId="5335" priority="4515" operator="equal">
      <formula>"Fér"</formula>
    </cfRule>
  </conditionalFormatting>
  <conditionalFormatting sqref="X921:X925">
    <cfRule type="beginsWith" dxfId="5334" priority="4505" operator="beginsWith" text="ABS">
      <formula>LEFT(X921,LEN("ABS"))="ABS"</formula>
    </cfRule>
    <cfRule type="cellIs" dxfId="5333" priority="4507" operator="equal">
      <formula>"Fér"</formula>
    </cfRule>
  </conditionalFormatting>
  <conditionalFormatting sqref="X928">
    <cfRule type="beginsWith" dxfId="5332" priority="4497" operator="beginsWith" text="ABS">
      <formula>LEFT(X928,LEN("ABS"))="ABS"</formula>
    </cfRule>
    <cfRule type="cellIs" dxfId="5331" priority="4499" operator="equal">
      <formula>"Fér"</formula>
    </cfRule>
  </conditionalFormatting>
  <conditionalFormatting sqref="X930:X932">
    <cfRule type="beginsWith" dxfId="5330" priority="4489" operator="beginsWith" text="ABS">
      <formula>LEFT(X930,LEN("ABS"))="ABS"</formula>
    </cfRule>
    <cfRule type="cellIs" dxfId="5329" priority="4491" operator="equal">
      <formula>"Fér"</formula>
    </cfRule>
  </conditionalFormatting>
  <conditionalFormatting sqref="X935:X939">
    <cfRule type="beginsWith" dxfId="5328" priority="4481" operator="beginsWith" text="ABS">
      <formula>LEFT(X935,LEN("ABS"))="ABS"</formula>
    </cfRule>
    <cfRule type="cellIs" dxfId="5327" priority="4483" operator="equal">
      <formula>"Fér"</formula>
    </cfRule>
  </conditionalFormatting>
  <conditionalFormatting sqref="X830:X834">
    <cfRule type="beginsWith" dxfId="5326" priority="4473" operator="beginsWith" text="ABS">
      <formula>LEFT(X830,LEN("ABS"))="ABS"</formula>
    </cfRule>
    <cfRule type="cellIs" dxfId="5325" priority="4475" operator="equal">
      <formula>"Fér"</formula>
    </cfRule>
  </conditionalFormatting>
  <conditionalFormatting sqref="X858:X861">
    <cfRule type="beginsWith" dxfId="5324" priority="4465" operator="beginsWith" text="ABS">
      <formula>LEFT(X858,LEN("ABS"))="ABS"</formula>
    </cfRule>
    <cfRule type="cellIs" dxfId="5323" priority="4467" operator="equal">
      <formula>"Fér"</formula>
    </cfRule>
  </conditionalFormatting>
  <conditionalFormatting sqref="X865:X869">
    <cfRule type="beginsWith" dxfId="5322" priority="4457" operator="beginsWith" text="ABS">
      <formula>LEFT(X865,LEN("ABS"))="ABS"</formula>
    </cfRule>
    <cfRule type="cellIs" dxfId="5321" priority="4459" operator="equal">
      <formula>"Fér"</formula>
    </cfRule>
  </conditionalFormatting>
  <conditionalFormatting sqref="X872:X876">
    <cfRule type="beginsWith" dxfId="5320" priority="4449" operator="beginsWith" text="ABS">
      <formula>LEFT(X872,LEN("ABS"))="ABS"</formula>
    </cfRule>
    <cfRule type="cellIs" dxfId="5319" priority="4451" operator="equal">
      <formula>"Fér"</formula>
    </cfRule>
  </conditionalFormatting>
  <conditionalFormatting sqref="X851:X853">
    <cfRule type="beginsWith" dxfId="5318" priority="4441" operator="beginsWith" text="ABS">
      <formula>LEFT(X851,LEN("ABS"))="ABS"</formula>
    </cfRule>
    <cfRule type="cellIs" dxfId="5317" priority="4443" operator="equal">
      <formula>"Fér"</formula>
    </cfRule>
  </conditionalFormatting>
  <conditionalFormatting sqref="X879:X883">
    <cfRule type="beginsWith" dxfId="5316" priority="4433" operator="beginsWith" text="ABS">
      <formula>LEFT(X879,LEN("ABS"))="ABS"</formula>
    </cfRule>
    <cfRule type="cellIs" dxfId="5315" priority="4435" operator="equal">
      <formula>"Fér"</formula>
    </cfRule>
  </conditionalFormatting>
  <conditionalFormatting sqref="X894">
    <cfRule type="beginsWith" dxfId="5314" priority="4425" operator="beginsWith" text="ABS">
      <formula>LEFT(X894,LEN("ABS"))="ABS"</formula>
    </cfRule>
    <cfRule type="cellIs" dxfId="5313" priority="4427" operator="equal">
      <formula>"Fér"</formula>
    </cfRule>
  </conditionalFormatting>
  <conditionalFormatting sqref="X1035:X1037">
    <cfRule type="beginsWith" dxfId="5312" priority="4417" operator="beginsWith" text="ABS">
      <formula>LEFT(X1035,LEN("ABS"))="ABS"</formula>
    </cfRule>
    <cfRule type="cellIs" dxfId="5311" priority="4419" operator="equal">
      <formula>"Fér"</formula>
    </cfRule>
  </conditionalFormatting>
  <conditionalFormatting sqref="X1026:X1030">
    <cfRule type="beginsWith" dxfId="5310" priority="4409" operator="beginsWith" text="ABS">
      <formula>LEFT(X1026,LEN("ABS"))="ABS"</formula>
    </cfRule>
    <cfRule type="cellIs" dxfId="5309" priority="4411" operator="equal">
      <formula>"Fér"</formula>
    </cfRule>
  </conditionalFormatting>
  <conditionalFormatting sqref="F1103:F1107">
    <cfRule type="cellIs" dxfId="5308" priority="4372" operator="greaterThan">
      <formula>3</formula>
    </cfRule>
    <cfRule type="cellIs" dxfId="5307" priority="4406" operator="equal">
      <formula>2</formula>
    </cfRule>
    <cfRule type="cellIs" dxfId="5306" priority="4407" operator="lessThan">
      <formula>2</formula>
    </cfRule>
    <cfRule type="cellIs" dxfId="5305" priority="4408" operator="equal">
      <formula>3</formula>
    </cfRule>
  </conditionalFormatting>
  <conditionalFormatting sqref="H1103:H1107">
    <cfRule type="cellIs" dxfId="5304" priority="4370" operator="greaterThan">
      <formula>2</formula>
    </cfRule>
    <cfRule type="cellIs" dxfId="5303" priority="4403" operator="equal">
      <formula>1</formula>
    </cfRule>
    <cfRule type="cellIs" dxfId="5302" priority="4404" operator="lessThan">
      <formula>1</formula>
    </cfRule>
    <cfRule type="cellIs" dxfId="5301" priority="4405" operator="equal">
      <formula>2</formula>
    </cfRule>
  </conditionalFormatting>
  <conditionalFormatting sqref="G1103:G1107">
    <cfRule type="cellIs" dxfId="5300" priority="4371" operator="greaterThan">
      <formula>2</formula>
    </cfRule>
    <cfRule type="cellIs" dxfId="5299" priority="4373" operator="equal">
      <formula>1</formula>
    </cfRule>
    <cfRule type="cellIs" dxfId="5298" priority="4398" operator="equal">
      <formula>2</formula>
    </cfRule>
    <cfRule type="cellIs" dxfId="5297" priority="4399" operator="lessThan">
      <formula>1</formula>
    </cfRule>
  </conditionalFormatting>
  <conditionalFormatting sqref="Q1103:Q1107">
    <cfRule type="cellIs" dxfId="5296" priority="4394" operator="equal">
      <formula>1</formula>
    </cfRule>
    <cfRule type="cellIs" dxfId="5295" priority="4395" operator="lessThan">
      <formula>1</formula>
    </cfRule>
    <cfRule type="cellIs" dxfId="5294" priority="4396" operator="greaterThan">
      <formula>1</formula>
    </cfRule>
  </conditionalFormatting>
  <conditionalFormatting sqref="S1103:S1107">
    <cfRule type="cellIs" dxfId="5293" priority="4392" operator="equal">
      <formula>0</formula>
    </cfRule>
    <cfRule type="cellIs" dxfId="5292" priority="4393" operator="greaterThan">
      <formula>0</formula>
    </cfRule>
  </conditionalFormatting>
  <conditionalFormatting sqref="R1103:R1107">
    <cfRule type="cellIs" dxfId="5291" priority="4384" operator="lessThan">
      <formula>1</formula>
    </cfRule>
    <cfRule type="cellIs" dxfId="5290" priority="4391" operator="greaterThan">
      <formula>0</formula>
    </cfRule>
  </conditionalFormatting>
  <conditionalFormatting sqref="P1103:P1104">
    <cfRule type="containsText" dxfId="5289" priority="4388" operator="containsText" text="Libre">
      <formula>NOT(ISERROR(SEARCH("Libre",P1103)))</formula>
    </cfRule>
  </conditionalFormatting>
  <conditionalFormatting sqref="U1103:V1107 Y1103:Y1107 J1103:O1107">
    <cfRule type="beginsWith" dxfId="5288" priority="4385" operator="beginsWith" text="ABS">
      <formula>LEFT(J1103,LEN("ABS"))="ABS"</formula>
    </cfRule>
    <cfRule type="cellIs" dxfId="5287" priority="4387" operator="equal">
      <formula>"Fér"</formula>
    </cfRule>
  </conditionalFormatting>
  <conditionalFormatting sqref="W1103:W1107">
    <cfRule type="beginsWith" dxfId="5286" priority="4376" operator="beginsWith" text="ABS">
      <formula>LEFT(W1103,LEN("ABS"))="ABS"</formula>
    </cfRule>
    <cfRule type="cellIs" dxfId="5285" priority="4378" operator="equal">
      <formula>"Fér"</formula>
    </cfRule>
  </conditionalFormatting>
  <conditionalFormatting sqref="X1103:X1107">
    <cfRule type="beginsWith" dxfId="5284" priority="4362" operator="beginsWith" text="ABS">
      <formula>LEFT(X1103,LEN("ABS"))="ABS"</formula>
    </cfRule>
    <cfRule type="cellIs" dxfId="5283" priority="4364" operator="equal">
      <formula>"Fér"</formula>
    </cfRule>
  </conditionalFormatting>
  <conditionalFormatting sqref="F1110:F1114">
    <cfRule type="cellIs" dxfId="5282" priority="4325" operator="greaterThan">
      <formula>3</formula>
    </cfRule>
    <cfRule type="cellIs" dxfId="5281" priority="4359" operator="equal">
      <formula>2</formula>
    </cfRule>
    <cfRule type="cellIs" dxfId="5280" priority="4360" operator="lessThan">
      <formula>2</formula>
    </cfRule>
    <cfRule type="cellIs" dxfId="5279" priority="4361" operator="equal">
      <formula>3</formula>
    </cfRule>
  </conditionalFormatting>
  <conditionalFormatting sqref="H1110:H1114">
    <cfRule type="cellIs" dxfId="5278" priority="4323" operator="greaterThan">
      <formula>2</formula>
    </cfRule>
    <cfRule type="cellIs" dxfId="5277" priority="4356" operator="equal">
      <formula>1</formula>
    </cfRule>
    <cfRule type="cellIs" dxfId="5276" priority="4357" operator="lessThan">
      <formula>1</formula>
    </cfRule>
    <cfRule type="cellIs" dxfId="5275" priority="4358" operator="equal">
      <formula>2</formula>
    </cfRule>
  </conditionalFormatting>
  <conditionalFormatting sqref="G1110:G1114">
    <cfRule type="cellIs" dxfId="5274" priority="4324" operator="greaterThan">
      <formula>2</formula>
    </cfRule>
    <cfRule type="cellIs" dxfId="5273" priority="4326" operator="equal">
      <formula>1</formula>
    </cfRule>
    <cfRule type="cellIs" dxfId="5272" priority="4351" operator="equal">
      <formula>2</formula>
    </cfRule>
    <cfRule type="cellIs" dxfId="5271" priority="4352" operator="lessThan">
      <formula>1</formula>
    </cfRule>
  </conditionalFormatting>
  <conditionalFormatting sqref="Q1110:Q1114">
    <cfRule type="cellIs" dxfId="5270" priority="4347" operator="equal">
      <formula>1</formula>
    </cfRule>
    <cfRule type="cellIs" dxfId="5269" priority="4348" operator="lessThan">
      <formula>1</formula>
    </cfRule>
    <cfRule type="cellIs" dxfId="5268" priority="4349" operator="greaterThan">
      <formula>1</formula>
    </cfRule>
  </conditionalFormatting>
  <conditionalFormatting sqref="S1110:S1114">
    <cfRule type="cellIs" dxfId="5267" priority="4345" operator="equal">
      <formula>0</formula>
    </cfRule>
    <cfRule type="cellIs" dxfId="5266" priority="4346" operator="greaterThan">
      <formula>0</formula>
    </cfRule>
  </conditionalFormatting>
  <conditionalFormatting sqref="R1110:R1114">
    <cfRule type="cellIs" dxfId="5265" priority="4337" operator="lessThan">
      <formula>1</formula>
    </cfRule>
    <cfRule type="cellIs" dxfId="5264" priority="4344" operator="greaterThan">
      <formula>0</formula>
    </cfRule>
  </conditionalFormatting>
  <conditionalFormatting sqref="P1110">
    <cfRule type="containsText" dxfId="5263" priority="4341" operator="containsText" text="Libre">
      <formula>NOT(ISERROR(SEARCH("Libre",P1110)))</formula>
    </cfRule>
  </conditionalFormatting>
  <conditionalFormatting sqref="U1110:V1114 Y1110:Y1114 J1110:J1114">
    <cfRule type="beginsWith" dxfId="5262" priority="4338" operator="beginsWith" text="ABS">
      <formula>LEFT(J1110,LEN("ABS"))="ABS"</formula>
    </cfRule>
    <cfRule type="cellIs" dxfId="5261" priority="4340" operator="equal">
      <formula>"Fér"</formula>
    </cfRule>
  </conditionalFormatting>
  <conditionalFormatting sqref="W1110:W1114">
    <cfRule type="beginsWith" dxfId="5260" priority="4329" operator="beginsWith" text="ABS">
      <formula>LEFT(W1110,LEN("ABS"))="ABS"</formula>
    </cfRule>
    <cfRule type="cellIs" dxfId="5259" priority="4331" operator="equal">
      <formula>"Fér"</formula>
    </cfRule>
  </conditionalFormatting>
  <conditionalFormatting sqref="X1110:X1114">
    <cfRule type="beginsWith" dxfId="5258" priority="4315" operator="beginsWith" text="ABS">
      <formula>LEFT(X1110,LEN("ABS"))="ABS"</formula>
    </cfRule>
    <cfRule type="cellIs" dxfId="5257" priority="4317" operator="equal">
      <formula>"Fér"</formula>
    </cfRule>
  </conditionalFormatting>
  <conditionalFormatting sqref="F1117:F1121">
    <cfRule type="cellIs" dxfId="5256" priority="4278" operator="greaterThan">
      <formula>3</formula>
    </cfRule>
    <cfRule type="cellIs" dxfId="5255" priority="4312" operator="equal">
      <formula>2</formula>
    </cfRule>
    <cfRule type="cellIs" dxfId="5254" priority="4313" operator="lessThan">
      <formula>2</formula>
    </cfRule>
    <cfRule type="cellIs" dxfId="5253" priority="4314" operator="equal">
      <formula>3</formula>
    </cfRule>
  </conditionalFormatting>
  <conditionalFormatting sqref="H1117:H1121">
    <cfRule type="cellIs" dxfId="5252" priority="4276" operator="greaterThan">
      <formula>2</formula>
    </cfRule>
    <cfRule type="cellIs" dxfId="5251" priority="4309" operator="equal">
      <formula>1</formula>
    </cfRule>
    <cfRule type="cellIs" dxfId="5250" priority="4310" operator="lessThan">
      <formula>1</formula>
    </cfRule>
    <cfRule type="cellIs" dxfId="5249" priority="4311" operator="equal">
      <formula>2</formula>
    </cfRule>
  </conditionalFormatting>
  <conditionalFormatting sqref="G1117:G1121">
    <cfRule type="cellIs" dxfId="5248" priority="4277" operator="greaterThan">
      <formula>2</formula>
    </cfRule>
    <cfRule type="cellIs" dxfId="5247" priority="4279" operator="equal">
      <formula>1</formula>
    </cfRule>
    <cfRule type="cellIs" dxfId="5246" priority="4304" operator="equal">
      <formula>2</formula>
    </cfRule>
    <cfRule type="cellIs" dxfId="5245" priority="4305" operator="lessThan">
      <formula>1</formula>
    </cfRule>
  </conditionalFormatting>
  <conditionalFormatting sqref="Q1117:Q1121">
    <cfRule type="cellIs" dxfId="5244" priority="4300" operator="equal">
      <formula>1</formula>
    </cfRule>
    <cfRule type="cellIs" dxfId="5243" priority="4301" operator="lessThan">
      <formula>1</formula>
    </cfRule>
    <cfRule type="cellIs" dxfId="5242" priority="4302" operator="greaterThan">
      <formula>1</formula>
    </cfRule>
  </conditionalFormatting>
  <conditionalFormatting sqref="S1117:S1121">
    <cfRule type="cellIs" dxfId="5241" priority="4298" operator="equal">
      <formula>0</formula>
    </cfRule>
    <cfRule type="cellIs" dxfId="5240" priority="4299" operator="greaterThan">
      <formula>0</formula>
    </cfRule>
  </conditionalFormatting>
  <conditionalFormatting sqref="R1117:R1121">
    <cfRule type="cellIs" dxfId="5239" priority="4290" operator="lessThan">
      <formula>1</formula>
    </cfRule>
    <cfRule type="cellIs" dxfId="5238" priority="4297" operator="greaterThan">
      <formula>0</formula>
    </cfRule>
  </conditionalFormatting>
  <conditionalFormatting sqref="P1117">
    <cfRule type="containsText" dxfId="5237" priority="4294" operator="containsText" text="Libre">
      <formula>NOT(ISERROR(SEARCH("Libre",P1117)))</formula>
    </cfRule>
  </conditionalFormatting>
  <conditionalFormatting sqref="U1117:V1121 Y1117:Y1121 J1117:K1121">
    <cfRule type="beginsWith" dxfId="5236" priority="4291" operator="beginsWith" text="ABS">
      <formula>LEFT(J1117,LEN("ABS"))="ABS"</formula>
    </cfRule>
    <cfRule type="cellIs" dxfId="5235" priority="4293" operator="equal">
      <formula>"Fér"</formula>
    </cfRule>
  </conditionalFormatting>
  <conditionalFormatting sqref="W1117:W1121">
    <cfRule type="beginsWith" dxfId="5234" priority="4282" operator="beginsWith" text="ABS">
      <formula>LEFT(W1117,LEN("ABS"))="ABS"</formula>
    </cfRule>
    <cfRule type="cellIs" dxfId="5233" priority="4284" operator="equal">
      <formula>"Fér"</formula>
    </cfRule>
  </conditionalFormatting>
  <conditionalFormatting sqref="X1117:X1121">
    <cfRule type="beginsWith" dxfId="5232" priority="4268" operator="beginsWith" text="ABS">
      <formula>LEFT(X1117,LEN("ABS"))="ABS"</formula>
    </cfRule>
    <cfRule type="cellIs" dxfId="5231" priority="4270" operator="equal">
      <formula>"Fér"</formula>
    </cfRule>
  </conditionalFormatting>
  <conditionalFormatting sqref="F1124:F1128">
    <cfRule type="cellIs" dxfId="5230" priority="4231" operator="greaterThan">
      <formula>3</formula>
    </cfRule>
    <cfRule type="cellIs" dxfId="5229" priority="4265" operator="equal">
      <formula>2</formula>
    </cfRule>
    <cfRule type="cellIs" dxfId="5228" priority="4266" operator="lessThan">
      <formula>2</formula>
    </cfRule>
    <cfRule type="cellIs" dxfId="5227" priority="4267" operator="equal">
      <formula>3</formula>
    </cfRule>
  </conditionalFormatting>
  <conditionalFormatting sqref="H1124:H1128">
    <cfRule type="cellIs" dxfId="5226" priority="4229" operator="greaterThan">
      <formula>2</formula>
    </cfRule>
    <cfRule type="cellIs" dxfId="5225" priority="4262" operator="equal">
      <formula>1</formula>
    </cfRule>
    <cfRule type="cellIs" dxfId="5224" priority="4263" operator="lessThan">
      <formula>1</formula>
    </cfRule>
    <cfRule type="cellIs" dxfId="5223" priority="4264" operator="equal">
      <formula>2</formula>
    </cfRule>
  </conditionalFormatting>
  <conditionalFormatting sqref="G1124:G1128">
    <cfRule type="cellIs" dxfId="5222" priority="4230" operator="greaterThan">
      <formula>2</formula>
    </cfRule>
    <cfRule type="cellIs" dxfId="5221" priority="4232" operator="equal">
      <formula>1</formula>
    </cfRule>
    <cfRule type="cellIs" dxfId="5220" priority="4257" operator="equal">
      <formula>2</formula>
    </cfRule>
    <cfRule type="cellIs" dxfId="5219" priority="4258" operator="lessThan">
      <formula>1</formula>
    </cfRule>
  </conditionalFormatting>
  <conditionalFormatting sqref="Q1124:Q1128">
    <cfRule type="cellIs" dxfId="5218" priority="4253" operator="equal">
      <formula>1</formula>
    </cfRule>
    <cfRule type="cellIs" dxfId="5217" priority="4254" operator="lessThan">
      <formula>1</formula>
    </cfRule>
    <cfRule type="cellIs" dxfId="5216" priority="4255" operator="greaterThan">
      <formula>1</formula>
    </cfRule>
  </conditionalFormatting>
  <conditionalFormatting sqref="S1124:S1128">
    <cfRule type="cellIs" dxfId="5215" priority="4251" operator="equal">
      <formula>0</formula>
    </cfRule>
    <cfRule type="cellIs" dxfId="5214" priority="4252" operator="greaterThan">
      <formula>0</formula>
    </cfRule>
  </conditionalFormatting>
  <conditionalFormatting sqref="R1124:R1128">
    <cfRule type="cellIs" dxfId="5213" priority="4243" operator="lessThan">
      <formula>1</formula>
    </cfRule>
    <cfRule type="cellIs" dxfId="5212" priority="4250" operator="greaterThan">
      <formula>0</formula>
    </cfRule>
  </conditionalFormatting>
  <conditionalFormatting sqref="P1124">
    <cfRule type="containsText" dxfId="5211" priority="4247" operator="containsText" text="Libre">
      <formula>NOT(ISERROR(SEARCH("Libre",P1124)))</formula>
    </cfRule>
  </conditionalFormatting>
  <conditionalFormatting sqref="U1124:V1128 Y1124:Y1128 O1124:O1128">
    <cfRule type="beginsWith" dxfId="5210" priority="4244" operator="beginsWith" text="ABS">
      <formula>LEFT(O1124,LEN("ABS"))="ABS"</formula>
    </cfRule>
    <cfRule type="cellIs" dxfId="5209" priority="4246" operator="equal">
      <formula>"Fér"</formula>
    </cfRule>
  </conditionalFormatting>
  <conditionalFormatting sqref="W1124:W1128">
    <cfRule type="beginsWith" dxfId="5208" priority="4235" operator="beginsWith" text="ABS">
      <formula>LEFT(W1124,LEN("ABS"))="ABS"</formula>
    </cfRule>
    <cfRule type="cellIs" dxfId="5207" priority="4237" operator="equal">
      <formula>"Fér"</formula>
    </cfRule>
  </conditionalFormatting>
  <conditionalFormatting sqref="X1124:X1128">
    <cfRule type="beginsWith" dxfId="5206" priority="4221" operator="beginsWith" text="ABS">
      <formula>LEFT(X1124,LEN("ABS"))="ABS"</formula>
    </cfRule>
    <cfRule type="cellIs" dxfId="5205" priority="4223" operator="equal">
      <formula>"Fér"</formula>
    </cfRule>
  </conditionalFormatting>
  <conditionalFormatting sqref="F1131:F1135">
    <cfRule type="cellIs" dxfId="5204" priority="4184" operator="greaterThan">
      <formula>3</formula>
    </cfRule>
    <cfRule type="cellIs" dxfId="5203" priority="4218" operator="equal">
      <formula>2</formula>
    </cfRule>
    <cfRule type="cellIs" dxfId="5202" priority="4219" operator="lessThan">
      <formula>2</formula>
    </cfRule>
    <cfRule type="cellIs" dxfId="5201" priority="4220" operator="equal">
      <formula>3</formula>
    </cfRule>
  </conditionalFormatting>
  <conditionalFormatting sqref="H1131:H1135">
    <cfRule type="cellIs" dxfId="5200" priority="4182" operator="greaterThan">
      <formula>2</formula>
    </cfRule>
    <cfRule type="cellIs" dxfId="5199" priority="4215" operator="equal">
      <formula>1</formula>
    </cfRule>
    <cfRule type="cellIs" dxfId="5198" priority="4216" operator="lessThan">
      <formula>1</formula>
    </cfRule>
    <cfRule type="cellIs" dxfId="5197" priority="4217" operator="equal">
      <formula>2</formula>
    </cfRule>
  </conditionalFormatting>
  <conditionalFormatting sqref="G1131:G1135">
    <cfRule type="cellIs" dxfId="5196" priority="4183" operator="greaterThan">
      <formula>2</formula>
    </cfRule>
    <cfRule type="cellIs" dxfId="5195" priority="4185" operator="equal">
      <formula>1</formula>
    </cfRule>
    <cfRule type="cellIs" dxfId="5194" priority="4210" operator="equal">
      <formula>2</formula>
    </cfRule>
    <cfRule type="cellIs" dxfId="5193" priority="4211" operator="lessThan">
      <formula>1</formula>
    </cfRule>
  </conditionalFormatting>
  <conditionalFormatting sqref="Q1131:Q1135">
    <cfRule type="cellIs" dxfId="5192" priority="4206" operator="equal">
      <formula>1</formula>
    </cfRule>
    <cfRule type="cellIs" dxfId="5191" priority="4207" operator="lessThan">
      <formula>1</formula>
    </cfRule>
    <cfRule type="cellIs" dxfId="5190" priority="4208" operator="greaterThan">
      <formula>1</formula>
    </cfRule>
  </conditionalFormatting>
  <conditionalFormatting sqref="S1131:S1135">
    <cfRule type="cellIs" dxfId="5189" priority="4204" operator="equal">
      <formula>0</formula>
    </cfRule>
    <cfRule type="cellIs" dxfId="5188" priority="4205" operator="greaterThan">
      <formula>0</formula>
    </cfRule>
  </conditionalFormatting>
  <conditionalFormatting sqref="R1131:R1135">
    <cfRule type="cellIs" dxfId="5187" priority="4196" operator="lessThan">
      <formula>1</formula>
    </cfRule>
    <cfRule type="cellIs" dxfId="5186" priority="4203" operator="greaterThan">
      <formula>0</formula>
    </cfRule>
  </conditionalFormatting>
  <conditionalFormatting sqref="P1131">
    <cfRule type="containsText" dxfId="5185" priority="4200" operator="containsText" text="Libre">
      <formula>NOT(ISERROR(SEARCH("Libre",P1131)))</formula>
    </cfRule>
  </conditionalFormatting>
  <conditionalFormatting sqref="U1131:V1135 Y1131:Y1135">
    <cfRule type="beginsWith" dxfId="5184" priority="4197" operator="beginsWith" text="ABS">
      <formula>LEFT(U1131,LEN("ABS"))="ABS"</formula>
    </cfRule>
    <cfRule type="cellIs" dxfId="5183" priority="4199" operator="equal">
      <formula>"Fér"</formula>
    </cfRule>
  </conditionalFormatting>
  <conditionalFormatting sqref="W1131:W1135">
    <cfRule type="beginsWith" dxfId="5182" priority="4188" operator="beginsWith" text="ABS">
      <formula>LEFT(W1131,LEN("ABS"))="ABS"</formula>
    </cfRule>
    <cfRule type="cellIs" dxfId="5181" priority="4190" operator="equal">
      <formula>"Fér"</formula>
    </cfRule>
  </conditionalFormatting>
  <conditionalFormatting sqref="X1131:X1135">
    <cfRule type="beginsWith" dxfId="5180" priority="4174" operator="beginsWith" text="ABS">
      <formula>LEFT(X1131,LEN("ABS"))="ABS"</formula>
    </cfRule>
    <cfRule type="cellIs" dxfId="5179" priority="4176" operator="equal">
      <formula>"Fér"</formula>
    </cfRule>
  </conditionalFormatting>
  <conditionalFormatting sqref="F1138:F1142">
    <cfRule type="cellIs" dxfId="5178" priority="4137" operator="greaterThan">
      <formula>3</formula>
    </cfRule>
    <cfRule type="cellIs" dxfId="5177" priority="4171" operator="equal">
      <formula>2</formula>
    </cfRule>
    <cfRule type="cellIs" dxfId="5176" priority="4172" operator="lessThan">
      <formula>2</formula>
    </cfRule>
    <cfRule type="cellIs" dxfId="5175" priority="4173" operator="equal">
      <formula>3</formula>
    </cfRule>
  </conditionalFormatting>
  <conditionalFormatting sqref="H1138:H1142">
    <cfRule type="cellIs" dxfId="5174" priority="4135" operator="greaterThan">
      <formula>2</formula>
    </cfRule>
    <cfRule type="cellIs" dxfId="5173" priority="4168" operator="equal">
      <formula>1</formula>
    </cfRule>
    <cfRule type="cellIs" dxfId="5172" priority="4169" operator="lessThan">
      <formula>1</formula>
    </cfRule>
    <cfRule type="cellIs" dxfId="5171" priority="4170" operator="equal">
      <formula>2</formula>
    </cfRule>
  </conditionalFormatting>
  <conditionalFormatting sqref="G1138:G1142">
    <cfRule type="cellIs" dxfId="5170" priority="4136" operator="greaterThan">
      <formula>2</formula>
    </cfRule>
    <cfRule type="cellIs" dxfId="5169" priority="4138" operator="equal">
      <formula>1</formula>
    </cfRule>
    <cfRule type="cellIs" dxfId="5168" priority="4163" operator="equal">
      <formula>2</formula>
    </cfRule>
    <cfRule type="cellIs" dxfId="5167" priority="4164" operator="lessThan">
      <formula>1</formula>
    </cfRule>
  </conditionalFormatting>
  <conditionalFormatting sqref="Q1138:Q1142">
    <cfRule type="cellIs" dxfId="5166" priority="4159" operator="equal">
      <formula>1</formula>
    </cfRule>
    <cfRule type="cellIs" dxfId="5165" priority="4160" operator="lessThan">
      <formula>1</formula>
    </cfRule>
    <cfRule type="cellIs" dxfId="5164" priority="4161" operator="greaterThan">
      <formula>1</formula>
    </cfRule>
  </conditionalFormatting>
  <conditionalFormatting sqref="S1138:S1142">
    <cfRule type="cellIs" dxfId="5163" priority="4157" operator="equal">
      <formula>0</formula>
    </cfRule>
    <cfRule type="cellIs" dxfId="5162" priority="4158" operator="greaterThan">
      <formula>0</formula>
    </cfRule>
  </conditionalFormatting>
  <conditionalFormatting sqref="R1138:R1142">
    <cfRule type="cellIs" dxfId="5161" priority="4149" operator="lessThan">
      <formula>1</formula>
    </cfRule>
    <cfRule type="cellIs" dxfId="5160" priority="4156" operator="greaterThan">
      <formula>0</formula>
    </cfRule>
  </conditionalFormatting>
  <conditionalFormatting sqref="P1138">
    <cfRule type="containsText" dxfId="5159" priority="4153" operator="containsText" text="Libre">
      <formula>NOT(ISERROR(SEARCH("Libre",P1138)))</formula>
    </cfRule>
  </conditionalFormatting>
  <conditionalFormatting sqref="U1138:V1142 Y1138:Y1142">
    <cfRule type="beginsWith" dxfId="5158" priority="4150" operator="beginsWith" text="ABS">
      <formula>LEFT(U1138,LEN("ABS"))="ABS"</formula>
    </cfRule>
    <cfRule type="cellIs" dxfId="5157" priority="4152" operator="equal">
      <formula>"Fér"</formula>
    </cfRule>
  </conditionalFormatting>
  <conditionalFormatting sqref="W1138:W1142">
    <cfRule type="beginsWith" dxfId="5156" priority="4141" operator="beginsWith" text="ABS">
      <formula>LEFT(W1138,LEN("ABS"))="ABS"</formula>
    </cfRule>
    <cfRule type="cellIs" dxfId="5155" priority="4143" operator="equal">
      <formula>"Fér"</formula>
    </cfRule>
  </conditionalFormatting>
  <conditionalFormatting sqref="X1138:X1142">
    <cfRule type="beginsWith" dxfId="5154" priority="4127" operator="beginsWith" text="ABS">
      <formula>LEFT(X1138,LEN("ABS"))="ABS"</formula>
    </cfRule>
    <cfRule type="cellIs" dxfId="5153" priority="4129" operator="equal">
      <formula>"Fér"</formula>
    </cfRule>
  </conditionalFormatting>
  <conditionalFormatting sqref="F1145:F1149">
    <cfRule type="cellIs" dxfId="5152" priority="4090" operator="greaterThan">
      <formula>3</formula>
    </cfRule>
    <cfRule type="cellIs" dxfId="5151" priority="4124" operator="equal">
      <formula>2</formula>
    </cfRule>
    <cfRule type="cellIs" dxfId="5150" priority="4125" operator="lessThan">
      <formula>2</formula>
    </cfRule>
    <cfRule type="cellIs" dxfId="5149" priority="4126" operator="equal">
      <formula>3</formula>
    </cfRule>
  </conditionalFormatting>
  <conditionalFormatting sqref="H1145:H1149">
    <cfRule type="cellIs" dxfId="5148" priority="4088" operator="greaterThan">
      <formula>2</formula>
    </cfRule>
    <cfRule type="cellIs" dxfId="5147" priority="4121" operator="equal">
      <formula>1</formula>
    </cfRule>
    <cfRule type="cellIs" dxfId="5146" priority="4122" operator="lessThan">
      <formula>1</formula>
    </cfRule>
    <cfRule type="cellIs" dxfId="5145" priority="4123" operator="equal">
      <formula>2</formula>
    </cfRule>
  </conditionalFormatting>
  <conditionalFormatting sqref="G1145:G1149">
    <cfRule type="cellIs" dxfId="5144" priority="4089" operator="greaterThan">
      <formula>2</formula>
    </cfRule>
    <cfRule type="cellIs" dxfId="5143" priority="4091" operator="equal">
      <formula>1</formula>
    </cfRule>
    <cfRule type="cellIs" dxfId="5142" priority="4116" operator="equal">
      <formula>2</formula>
    </cfRule>
    <cfRule type="cellIs" dxfId="5141" priority="4117" operator="lessThan">
      <formula>1</formula>
    </cfRule>
  </conditionalFormatting>
  <conditionalFormatting sqref="Q1145:Q1149">
    <cfRule type="cellIs" dxfId="5140" priority="4112" operator="equal">
      <formula>1</formula>
    </cfRule>
    <cfRule type="cellIs" dxfId="5139" priority="4113" operator="lessThan">
      <formula>1</formula>
    </cfRule>
    <cfRule type="cellIs" dxfId="5138" priority="4114" operator="greaterThan">
      <formula>1</formula>
    </cfRule>
  </conditionalFormatting>
  <conditionalFormatting sqref="S1145:S1149">
    <cfRule type="cellIs" dxfId="5137" priority="4110" operator="equal">
      <formula>0</formula>
    </cfRule>
    <cfRule type="cellIs" dxfId="5136" priority="4111" operator="greaterThan">
      <formula>0</formula>
    </cfRule>
  </conditionalFormatting>
  <conditionalFormatting sqref="R1145:R1149">
    <cfRule type="cellIs" dxfId="5135" priority="4102" operator="lessThan">
      <formula>1</formula>
    </cfRule>
    <cfRule type="cellIs" dxfId="5134" priority="4109" operator="greaterThan">
      <formula>0</formula>
    </cfRule>
  </conditionalFormatting>
  <conditionalFormatting sqref="P1145">
    <cfRule type="containsText" dxfId="5133" priority="4106" operator="containsText" text="Libre">
      <formula>NOT(ISERROR(SEARCH("Libre",P1145)))</formula>
    </cfRule>
  </conditionalFormatting>
  <conditionalFormatting sqref="U1145:V1149 Y1145:Y1149 J1145:K1149 M1145:O1149">
    <cfRule type="beginsWith" dxfId="5132" priority="4103" operator="beginsWith" text="ABS">
      <formula>LEFT(J1145,LEN("ABS"))="ABS"</formula>
    </cfRule>
    <cfRule type="cellIs" dxfId="5131" priority="4105" operator="equal">
      <formula>"Fér"</formula>
    </cfRule>
  </conditionalFormatting>
  <conditionalFormatting sqref="W1145:W1149">
    <cfRule type="beginsWith" dxfId="5130" priority="4094" operator="beginsWith" text="ABS">
      <formula>LEFT(W1145,LEN("ABS"))="ABS"</formula>
    </cfRule>
    <cfRule type="cellIs" dxfId="5129" priority="4096" operator="equal">
      <formula>"Fér"</formula>
    </cfRule>
  </conditionalFormatting>
  <conditionalFormatting sqref="X1145:X1149">
    <cfRule type="beginsWith" dxfId="5128" priority="4080" operator="beginsWith" text="ABS">
      <formula>LEFT(X1145,LEN("ABS"))="ABS"</formula>
    </cfRule>
    <cfRule type="cellIs" dxfId="5127" priority="4082" operator="equal">
      <formula>"Fér"</formula>
    </cfRule>
  </conditionalFormatting>
  <conditionalFormatting sqref="F1152:F1156">
    <cfRule type="cellIs" dxfId="5126" priority="4043" operator="greaterThan">
      <formula>3</formula>
    </cfRule>
    <cfRule type="cellIs" dxfId="5125" priority="4077" operator="equal">
      <formula>2</formula>
    </cfRule>
    <cfRule type="cellIs" dxfId="5124" priority="4078" operator="lessThan">
      <formula>2</formula>
    </cfRule>
    <cfRule type="cellIs" dxfId="5123" priority="4079" operator="equal">
      <formula>3</formula>
    </cfRule>
  </conditionalFormatting>
  <conditionalFormatting sqref="H1152:H1156">
    <cfRule type="cellIs" dxfId="5122" priority="4041" operator="greaterThan">
      <formula>2</formula>
    </cfRule>
    <cfRule type="cellIs" dxfId="5121" priority="4074" operator="equal">
      <formula>1</formula>
    </cfRule>
    <cfRule type="cellIs" dxfId="5120" priority="4075" operator="lessThan">
      <formula>1</formula>
    </cfRule>
    <cfRule type="cellIs" dxfId="5119" priority="4076" operator="equal">
      <formula>2</formula>
    </cfRule>
  </conditionalFormatting>
  <conditionalFormatting sqref="G1152:G1156">
    <cfRule type="cellIs" dxfId="5118" priority="4042" operator="greaterThan">
      <formula>2</formula>
    </cfRule>
    <cfRule type="cellIs" dxfId="5117" priority="4044" operator="equal">
      <formula>1</formula>
    </cfRule>
    <cfRule type="cellIs" dxfId="5116" priority="4069" operator="equal">
      <formula>2</formula>
    </cfRule>
    <cfRule type="cellIs" dxfId="5115" priority="4070" operator="lessThan">
      <formula>1</formula>
    </cfRule>
  </conditionalFormatting>
  <conditionalFormatting sqref="Q1152:Q1156">
    <cfRule type="cellIs" dxfId="5114" priority="4065" operator="equal">
      <formula>1</formula>
    </cfRule>
    <cfRule type="cellIs" dxfId="5113" priority="4066" operator="lessThan">
      <formula>1</formula>
    </cfRule>
    <cfRule type="cellIs" dxfId="5112" priority="4067" operator="greaterThan">
      <formula>1</formula>
    </cfRule>
  </conditionalFormatting>
  <conditionalFormatting sqref="S1152:S1156">
    <cfRule type="cellIs" dxfId="5111" priority="4063" operator="equal">
      <formula>0</formula>
    </cfRule>
    <cfRule type="cellIs" dxfId="5110" priority="4064" operator="greaterThan">
      <formula>0</formula>
    </cfRule>
  </conditionalFormatting>
  <conditionalFormatting sqref="R1152:R1156">
    <cfRule type="cellIs" dxfId="5109" priority="4055" operator="lessThan">
      <formula>1</formula>
    </cfRule>
    <cfRule type="cellIs" dxfId="5108" priority="4062" operator="greaterThan">
      <formula>0</formula>
    </cfRule>
  </conditionalFormatting>
  <conditionalFormatting sqref="P1152">
    <cfRule type="containsText" dxfId="5107" priority="4059" operator="containsText" text="Libre">
      <formula>NOT(ISERROR(SEARCH("Libre",P1152)))</formula>
    </cfRule>
  </conditionalFormatting>
  <conditionalFormatting sqref="U1152:V1156 Y1152:Y1156 J1152:L1156 N1152:O1156">
    <cfRule type="beginsWith" dxfId="5106" priority="4056" operator="beginsWith" text="ABS">
      <formula>LEFT(J1152,LEN("ABS"))="ABS"</formula>
    </cfRule>
    <cfRule type="cellIs" dxfId="5105" priority="4058" operator="equal">
      <formula>"Fér"</formula>
    </cfRule>
  </conditionalFormatting>
  <conditionalFormatting sqref="W1152:W1156">
    <cfRule type="beginsWith" dxfId="5104" priority="4047" operator="beginsWith" text="ABS">
      <formula>LEFT(W1152,LEN("ABS"))="ABS"</formula>
    </cfRule>
    <cfRule type="cellIs" dxfId="5103" priority="4049" operator="equal">
      <formula>"Fér"</formula>
    </cfRule>
  </conditionalFormatting>
  <conditionalFormatting sqref="X1152:X1156">
    <cfRule type="beginsWith" dxfId="5102" priority="4033" operator="beginsWith" text="ABS">
      <formula>LEFT(X1152,LEN("ABS"))="ABS"</formula>
    </cfRule>
    <cfRule type="cellIs" dxfId="5101" priority="4035" operator="equal">
      <formula>"Fér"</formula>
    </cfRule>
  </conditionalFormatting>
  <conditionalFormatting sqref="F1159:F1163">
    <cfRule type="cellIs" dxfId="5100" priority="3996" operator="greaterThan">
      <formula>3</formula>
    </cfRule>
    <cfRule type="cellIs" dxfId="5099" priority="4030" operator="equal">
      <formula>2</formula>
    </cfRule>
    <cfRule type="cellIs" dxfId="5098" priority="4031" operator="lessThan">
      <formula>2</formula>
    </cfRule>
    <cfRule type="cellIs" dxfId="5097" priority="4032" operator="equal">
      <formula>3</formula>
    </cfRule>
  </conditionalFormatting>
  <conditionalFormatting sqref="H1159:H1163">
    <cfRule type="cellIs" dxfId="5096" priority="3994" operator="greaterThan">
      <formula>2</formula>
    </cfRule>
    <cfRule type="cellIs" dxfId="5095" priority="4027" operator="equal">
      <formula>1</formula>
    </cfRule>
    <cfRule type="cellIs" dxfId="5094" priority="4028" operator="lessThan">
      <formula>1</formula>
    </cfRule>
    <cfRule type="cellIs" dxfId="5093" priority="4029" operator="equal">
      <formula>2</formula>
    </cfRule>
  </conditionalFormatting>
  <conditionalFormatting sqref="G1159:G1163">
    <cfRule type="cellIs" dxfId="5092" priority="3995" operator="greaterThan">
      <formula>2</formula>
    </cfRule>
    <cfRule type="cellIs" dxfId="5091" priority="3997" operator="equal">
      <formula>1</formula>
    </cfRule>
    <cfRule type="cellIs" dxfId="5090" priority="4022" operator="equal">
      <formula>2</formula>
    </cfRule>
    <cfRule type="cellIs" dxfId="5089" priority="4023" operator="lessThan">
      <formula>1</formula>
    </cfRule>
  </conditionalFormatting>
  <conditionalFormatting sqref="Q1159:Q1163">
    <cfRule type="cellIs" dxfId="5088" priority="4018" operator="equal">
      <formula>1</formula>
    </cfRule>
    <cfRule type="cellIs" dxfId="5087" priority="4019" operator="lessThan">
      <formula>1</formula>
    </cfRule>
    <cfRule type="cellIs" dxfId="5086" priority="4020" operator="greaterThan">
      <formula>1</formula>
    </cfRule>
  </conditionalFormatting>
  <conditionalFormatting sqref="S1159:S1163">
    <cfRule type="cellIs" dxfId="5085" priority="4016" operator="equal">
      <formula>0</formula>
    </cfRule>
    <cfRule type="cellIs" dxfId="5084" priority="4017" operator="greaterThan">
      <formula>0</formula>
    </cfRule>
  </conditionalFormatting>
  <conditionalFormatting sqref="R1159:R1163">
    <cfRule type="cellIs" dxfId="5083" priority="4008" operator="lessThan">
      <formula>1</formula>
    </cfRule>
    <cfRule type="cellIs" dxfId="5082" priority="4015" operator="greaterThan">
      <formula>0</formula>
    </cfRule>
  </conditionalFormatting>
  <conditionalFormatting sqref="P1159">
    <cfRule type="containsText" dxfId="5081" priority="4012" operator="containsText" text="Libre">
      <formula>NOT(ISERROR(SEARCH("Libre",P1159)))</formula>
    </cfRule>
  </conditionalFormatting>
  <conditionalFormatting sqref="U1159:V1163 Y1159:Y1163 J1159:K1163">
    <cfRule type="beginsWith" dxfId="5080" priority="4009" operator="beginsWith" text="ABS">
      <formula>LEFT(J1159,LEN("ABS"))="ABS"</formula>
    </cfRule>
    <cfRule type="cellIs" dxfId="5079" priority="4011" operator="equal">
      <formula>"Fér"</formula>
    </cfRule>
  </conditionalFormatting>
  <conditionalFormatting sqref="W1159:W1163">
    <cfRule type="beginsWith" dxfId="5078" priority="4000" operator="beginsWith" text="ABS">
      <formula>LEFT(W1159,LEN("ABS"))="ABS"</formula>
    </cfRule>
    <cfRule type="cellIs" dxfId="5077" priority="4002" operator="equal">
      <formula>"Fér"</formula>
    </cfRule>
  </conditionalFormatting>
  <conditionalFormatting sqref="X1159:X1163">
    <cfRule type="beginsWith" dxfId="5076" priority="3986" operator="beginsWith" text="ABS">
      <formula>LEFT(X1159,LEN("ABS"))="ABS"</formula>
    </cfRule>
    <cfRule type="cellIs" dxfId="5075" priority="3988" operator="equal">
      <formula>"Fér"</formula>
    </cfRule>
  </conditionalFormatting>
  <conditionalFormatting sqref="F1166:F1170">
    <cfRule type="cellIs" dxfId="5074" priority="3949" operator="greaterThan">
      <formula>3</formula>
    </cfRule>
    <cfRule type="cellIs" dxfId="5073" priority="3983" operator="equal">
      <formula>2</formula>
    </cfRule>
    <cfRule type="cellIs" dxfId="5072" priority="3984" operator="lessThan">
      <formula>2</formula>
    </cfRule>
    <cfRule type="cellIs" dxfId="5071" priority="3985" operator="equal">
      <formula>3</formula>
    </cfRule>
  </conditionalFormatting>
  <conditionalFormatting sqref="H1166:H1170">
    <cfRule type="cellIs" dxfId="5070" priority="3947" operator="greaterThan">
      <formula>2</formula>
    </cfRule>
    <cfRule type="cellIs" dxfId="5069" priority="3980" operator="equal">
      <formula>1</formula>
    </cfRule>
    <cfRule type="cellIs" dxfId="5068" priority="3981" operator="lessThan">
      <formula>1</formula>
    </cfRule>
    <cfRule type="cellIs" dxfId="5067" priority="3982" operator="equal">
      <formula>2</formula>
    </cfRule>
  </conditionalFormatting>
  <conditionalFormatting sqref="G1166:G1170">
    <cfRule type="cellIs" dxfId="5066" priority="3948" operator="greaterThan">
      <formula>2</formula>
    </cfRule>
    <cfRule type="cellIs" dxfId="5065" priority="3950" operator="equal">
      <formula>1</formula>
    </cfRule>
    <cfRule type="cellIs" dxfId="5064" priority="3975" operator="equal">
      <formula>2</formula>
    </cfRule>
    <cfRule type="cellIs" dxfId="5063" priority="3976" operator="lessThan">
      <formula>1</formula>
    </cfRule>
  </conditionalFormatting>
  <conditionalFormatting sqref="Q1166:Q1170">
    <cfRule type="cellIs" dxfId="5062" priority="3971" operator="equal">
      <formula>1</formula>
    </cfRule>
    <cfRule type="cellIs" dxfId="5061" priority="3972" operator="lessThan">
      <formula>1</formula>
    </cfRule>
    <cfRule type="cellIs" dxfId="5060" priority="3973" operator="greaterThan">
      <formula>1</formula>
    </cfRule>
  </conditionalFormatting>
  <conditionalFormatting sqref="S1166:S1170">
    <cfRule type="cellIs" dxfId="5059" priority="3969" operator="equal">
      <formula>0</formula>
    </cfRule>
    <cfRule type="cellIs" dxfId="5058" priority="3970" operator="greaterThan">
      <formula>0</formula>
    </cfRule>
  </conditionalFormatting>
  <conditionalFormatting sqref="R1166:R1170">
    <cfRule type="cellIs" dxfId="5057" priority="3961" operator="lessThan">
      <formula>1</formula>
    </cfRule>
    <cfRule type="cellIs" dxfId="5056" priority="3968" operator="greaterThan">
      <formula>0</formula>
    </cfRule>
  </conditionalFormatting>
  <conditionalFormatting sqref="P1166">
    <cfRule type="containsText" dxfId="5055" priority="3965" operator="containsText" text="Libre">
      <formula>NOT(ISERROR(SEARCH("Libre",P1166)))</formula>
    </cfRule>
  </conditionalFormatting>
  <conditionalFormatting sqref="U1166:V1170 Y1166:Y1170 J1166:J1170 M1166:N1170">
    <cfRule type="beginsWith" dxfId="5054" priority="3962" operator="beginsWith" text="ABS">
      <formula>LEFT(J1166,LEN("ABS"))="ABS"</formula>
    </cfRule>
    <cfRule type="cellIs" dxfId="5053" priority="3964" operator="equal">
      <formula>"Fér"</formula>
    </cfRule>
  </conditionalFormatting>
  <conditionalFormatting sqref="W1166:W1170">
    <cfRule type="beginsWith" dxfId="5052" priority="3953" operator="beginsWith" text="ABS">
      <formula>LEFT(W1166,LEN("ABS"))="ABS"</formula>
    </cfRule>
    <cfRule type="cellIs" dxfId="5051" priority="3955" operator="equal">
      <formula>"Fér"</formula>
    </cfRule>
  </conditionalFormatting>
  <conditionalFormatting sqref="X1166:X1170">
    <cfRule type="beginsWith" dxfId="5050" priority="3939" operator="beginsWith" text="ABS">
      <formula>LEFT(X1166,LEN("ABS"))="ABS"</formula>
    </cfRule>
    <cfRule type="cellIs" dxfId="5049" priority="3941" operator="equal">
      <formula>"Fér"</formula>
    </cfRule>
  </conditionalFormatting>
  <conditionalFormatting sqref="F1173:F1177">
    <cfRule type="cellIs" dxfId="5048" priority="3902" operator="greaterThan">
      <formula>3</formula>
    </cfRule>
    <cfRule type="cellIs" dxfId="5047" priority="3936" operator="equal">
      <formula>2</formula>
    </cfRule>
    <cfRule type="cellIs" dxfId="5046" priority="3937" operator="lessThan">
      <formula>2</formula>
    </cfRule>
    <cfRule type="cellIs" dxfId="5045" priority="3938" operator="equal">
      <formula>3</formula>
    </cfRule>
  </conditionalFormatting>
  <conditionalFormatting sqref="H1173:H1177">
    <cfRule type="cellIs" dxfId="5044" priority="3900" operator="greaterThan">
      <formula>2</formula>
    </cfRule>
    <cfRule type="cellIs" dxfId="5043" priority="3933" operator="equal">
      <formula>1</formula>
    </cfRule>
    <cfRule type="cellIs" dxfId="5042" priority="3934" operator="lessThan">
      <formula>1</formula>
    </cfRule>
    <cfRule type="cellIs" dxfId="5041" priority="3935" operator="equal">
      <formula>2</formula>
    </cfRule>
  </conditionalFormatting>
  <conditionalFormatting sqref="G1173:G1177">
    <cfRule type="cellIs" dxfId="5040" priority="3901" operator="greaterThan">
      <formula>2</formula>
    </cfRule>
    <cfRule type="cellIs" dxfId="5039" priority="3903" operator="equal">
      <formula>1</formula>
    </cfRule>
    <cfRule type="cellIs" dxfId="5038" priority="3928" operator="equal">
      <formula>2</formula>
    </cfRule>
    <cfRule type="cellIs" dxfId="5037" priority="3929" operator="lessThan">
      <formula>1</formula>
    </cfRule>
  </conditionalFormatting>
  <conditionalFormatting sqref="Q1173:Q1177">
    <cfRule type="cellIs" dxfId="5036" priority="3924" operator="equal">
      <formula>1</formula>
    </cfRule>
    <cfRule type="cellIs" dxfId="5035" priority="3925" operator="lessThan">
      <formula>1</formula>
    </cfRule>
    <cfRule type="cellIs" dxfId="5034" priority="3926" operator="greaterThan">
      <formula>1</formula>
    </cfRule>
  </conditionalFormatting>
  <conditionalFormatting sqref="S1173:S1177">
    <cfRule type="cellIs" dxfId="5033" priority="3922" operator="equal">
      <formula>0</formula>
    </cfRule>
    <cfRule type="cellIs" dxfId="5032" priority="3923" operator="greaterThan">
      <formula>0</formula>
    </cfRule>
  </conditionalFormatting>
  <conditionalFormatting sqref="R1173:R1177">
    <cfRule type="cellIs" dxfId="5031" priority="3914" operator="lessThan">
      <formula>1</formula>
    </cfRule>
    <cfRule type="cellIs" dxfId="5030" priority="3921" operator="greaterThan">
      <formula>0</formula>
    </cfRule>
  </conditionalFormatting>
  <conditionalFormatting sqref="P1173">
    <cfRule type="containsText" dxfId="5029" priority="3918" operator="containsText" text="Libre">
      <formula>NOT(ISERROR(SEARCH("Libre",P1173)))</formula>
    </cfRule>
  </conditionalFormatting>
  <conditionalFormatting sqref="U1173:V1177 Y1173:Y1177 K1173:K1177">
    <cfRule type="beginsWith" dxfId="5028" priority="3915" operator="beginsWith" text="ABS">
      <formula>LEFT(K1173,LEN("ABS"))="ABS"</formula>
    </cfRule>
    <cfRule type="cellIs" dxfId="5027" priority="3917" operator="equal">
      <formula>"Fér"</formula>
    </cfRule>
  </conditionalFormatting>
  <conditionalFormatting sqref="W1173:W1177">
    <cfRule type="beginsWith" dxfId="5026" priority="3906" operator="beginsWith" text="ABS">
      <formula>LEFT(W1173,LEN("ABS"))="ABS"</formula>
    </cfRule>
    <cfRule type="cellIs" dxfId="5025" priority="3908" operator="equal">
      <formula>"Fér"</formula>
    </cfRule>
  </conditionalFormatting>
  <conditionalFormatting sqref="X1173:X1177">
    <cfRule type="beginsWith" dxfId="5024" priority="3892" operator="beginsWith" text="ABS">
      <formula>LEFT(X1173,LEN("ABS"))="ABS"</formula>
    </cfRule>
    <cfRule type="cellIs" dxfId="5023" priority="3894" operator="equal">
      <formula>"Fér"</formula>
    </cfRule>
  </conditionalFormatting>
  <conditionalFormatting sqref="F1180:F1184">
    <cfRule type="cellIs" dxfId="5022" priority="3855" operator="greaterThan">
      <formula>3</formula>
    </cfRule>
    <cfRule type="cellIs" dxfId="5021" priority="3889" operator="equal">
      <formula>2</formula>
    </cfRule>
    <cfRule type="cellIs" dxfId="5020" priority="3890" operator="lessThan">
      <formula>2</formula>
    </cfRule>
    <cfRule type="cellIs" dxfId="5019" priority="3891" operator="equal">
      <formula>3</formula>
    </cfRule>
  </conditionalFormatting>
  <conditionalFormatting sqref="H1180:H1184">
    <cfRule type="cellIs" dxfId="5018" priority="3853" operator="greaterThan">
      <formula>2</formula>
    </cfRule>
    <cfRule type="cellIs" dxfId="5017" priority="3886" operator="equal">
      <formula>1</formula>
    </cfRule>
    <cfRule type="cellIs" dxfId="5016" priority="3887" operator="lessThan">
      <formula>1</formula>
    </cfRule>
    <cfRule type="cellIs" dxfId="5015" priority="3888" operator="equal">
      <formula>2</formula>
    </cfRule>
  </conditionalFormatting>
  <conditionalFormatting sqref="G1180:G1184">
    <cfRule type="cellIs" dxfId="5014" priority="3854" operator="greaterThan">
      <formula>2</formula>
    </cfRule>
    <cfRule type="cellIs" dxfId="5013" priority="3856" operator="equal">
      <formula>1</formula>
    </cfRule>
    <cfRule type="cellIs" dxfId="5012" priority="3881" operator="equal">
      <formula>2</formula>
    </cfRule>
    <cfRule type="cellIs" dxfId="5011" priority="3882" operator="lessThan">
      <formula>1</formula>
    </cfRule>
  </conditionalFormatting>
  <conditionalFormatting sqref="Q1180:Q1184">
    <cfRule type="cellIs" dxfId="5010" priority="3877" operator="equal">
      <formula>1</formula>
    </cfRule>
    <cfRule type="cellIs" dxfId="5009" priority="3878" operator="lessThan">
      <formula>1</formula>
    </cfRule>
    <cfRule type="cellIs" dxfId="5008" priority="3879" operator="greaterThan">
      <formula>1</formula>
    </cfRule>
  </conditionalFormatting>
  <conditionalFormatting sqref="S1180:S1184">
    <cfRule type="cellIs" dxfId="5007" priority="3875" operator="equal">
      <formula>0</formula>
    </cfRule>
    <cfRule type="cellIs" dxfId="5006" priority="3876" operator="greaterThan">
      <formula>0</formula>
    </cfRule>
  </conditionalFormatting>
  <conditionalFormatting sqref="R1180:R1184">
    <cfRule type="cellIs" dxfId="5005" priority="3867" operator="lessThan">
      <formula>1</formula>
    </cfRule>
    <cfRule type="cellIs" dxfId="5004" priority="3874" operator="greaterThan">
      <formula>0</formula>
    </cfRule>
  </conditionalFormatting>
  <conditionalFormatting sqref="P1180">
    <cfRule type="containsText" dxfId="5003" priority="3871" operator="containsText" text="Libre">
      <formula>NOT(ISERROR(SEARCH("Libre",P1180)))</formula>
    </cfRule>
  </conditionalFormatting>
  <conditionalFormatting sqref="U1180:V1184 Y1180:Y1184 K1180:N1184">
    <cfRule type="beginsWith" dxfId="5002" priority="3868" operator="beginsWith" text="ABS">
      <formula>LEFT(K1180,LEN("ABS"))="ABS"</formula>
    </cfRule>
    <cfRule type="cellIs" dxfId="5001" priority="3870" operator="equal">
      <formula>"Fér"</formula>
    </cfRule>
  </conditionalFormatting>
  <conditionalFormatting sqref="W1180:W1184">
    <cfRule type="beginsWith" dxfId="5000" priority="3859" operator="beginsWith" text="ABS">
      <formula>LEFT(W1180,LEN("ABS"))="ABS"</formula>
    </cfRule>
    <cfRule type="cellIs" dxfId="4999" priority="3861" operator="equal">
      <formula>"Fér"</formula>
    </cfRule>
  </conditionalFormatting>
  <conditionalFormatting sqref="X1180:X1184">
    <cfRule type="beginsWith" dxfId="4998" priority="3845" operator="beginsWith" text="ABS">
      <formula>LEFT(X1180,LEN("ABS"))="ABS"</formula>
    </cfRule>
    <cfRule type="cellIs" dxfId="4997" priority="3847" operator="equal">
      <formula>"Fér"</formula>
    </cfRule>
  </conditionalFormatting>
  <conditionalFormatting sqref="F1187:F1191">
    <cfRule type="cellIs" dxfId="4996" priority="3808" operator="greaterThan">
      <formula>3</formula>
    </cfRule>
    <cfRule type="cellIs" dxfId="4995" priority="3842" operator="equal">
      <formula>2</formula>
    </cfRule>
    <cfRule type="cellIs" dxfId="4994" priority="3843" operator="lessThan">
      <formula>2</formula>
    </cfRule>
    <cfRule type="cellIs" dxfId="4993" priority="3844" operator="equal">
      <formula>3</formula>
    </cfRule>
  </conditionalFormatting>
  <conditionalFormatting sqref="H1187:H1191">
    <cfRule type="cellIs" dxfId="4992" priority="3806" operator="greaterThan">
      <formula>2</formula>
    </cfRule>
    <cfRule type="cellIs" dxfId="4991" priority="3839" operator="equal">
      <formula>1</formula>
    </cfRule>
    <cfRule type="cellIs" dxfId="4990" priority="3840" operator="lessThan">
      <formula>1</formula>
    </cfRule>
    <cfRule type="cellIs" dxfId="4989" priority="3841" operator="equal">
      <formula>2</formula>
    </cfRule>
  </conditionalFormatting>
  <conditionalFormatting sqref="G1187:G1191">
    <cfRule type="cellIs" dxfId="4988" priority="3807" operator="greaterThan">
      <formula>2</formula>
    </cfRule>
    <cfRule type="cellIs" dxfId="4987" priority="3809" operator="equal">
      <formula>1</formula>
    </cfRule>
    <cfRule type="cellIs" dxfId="4986" priority="3834" operator="equal">
      <formula>2</formula>
    </cfRule>
    <cfRule type="cellIs" dxfId="4985" priority="3835" operator="lessThan">
      <formula>1</formula>
    </cfRule>
  </conditionalFormatting>
  <conditionalFormatting sqref="Q1187:Q1191">
    <cfRule type="cellIs" dxfId="4984" priority="3830" operator="equal">
      <formula>1</formula>
    </cfRule>
    <cfRule type="cellIs" dxfId="4983" priority="3831" operator="lessThan">
      <formula>1</formula>
    </cfRule>
    <cfRule type="cellIs" dxfId="4982" priority="3832" operator="greaterThan">
      <formula>1</formula>
    </cfRule>
  </conditionalFormatting>
  <conditionalFormatting sqref="S1187:S1191">
    <cfRule type="cellIs" dxfId="4981" priority="3828" operator="equal">
      <formula>0</formula>
    </cfRule>
    <cfRule type="cellIs" dxfId="4980" priority="3829" operator="greaterThan">
      <formula>0</formula>
    </cfRule>
  </conditionalFormatting>
  <conditionalFormatting sqref="R1187:R1191">
    <cfRule type="cellIs" dxfId="4979" priority="3820" operator="lessThan">
      <formula>1</formula>
    </cfRule>
    <cfRule type="cellIs" dxfId="4978" priority="3827" operator="greaterThan">
      <formula>0</formula>
    </cfRule>
  </conditionalFormatting>
  <conditionalFormatting sqref="P1187">
    <cfRule type="containsText" dxfId="4977" priority="3824" operator="containsText" text="Libre">
      <formula>NOT(ISERROR(SEARCH("Libre",P1187)))</formula>
    </cfRule>
  </conditionalFormatting>
  <conditionalFormatting sqref="U1187:V1191 Y1187:Y1191 J1187:O1191">
    <cfRule type="beginsWith" dxfId="4976" priority="3821" operator="beginsWith" text="ABS">
      <formula>LEFT(J1187,LEN("ABS"))="ABS"</formula>
    </cfRule>
    <cfRule type="cellIs" dxfId="4975" priority="3823" operator="equal">
      <formula>"Fér"</formula>
    </cfRule>
  </conditionalFormatting>
  <conditionalFormatting sqref="W1187:W1191">
    <cfRule type="beginsWith" dxfId="4974" priority="3812" operator="beginsWith" text="ABS">
      <formula>LEFT(W1187,LEN("ABS"))="ABS"</formula>
    </cfRule>
    <cfRule type="cellIs" dxfId="4973" priority="3814" operator="equal">
      <formula>"Fér"</formula>
    </cfRule>
  </conditionalFormatting>
  <conditionalFormatting sqref="X1187:X1191">
    <cfRule type="beginsWith" dxfId="4972" priority="3798" operator="beginsWith" text="ABS">
      <formula>LEFT(X1187,LEN("ABS"))="ABS"</formula>
    </cfRule>
    <cfRule type="cellIs" dxfId="4971" priority="3800" operator="equal">
      <formula>"Fér"</formula>
    </cfRule>
  </conditionalFormatting>
  <conditionalFormatting sqref="F1194:F1198">
    <cfRule type="cellIs" dxfId="4970" priority="3761" operator="greaterThan">
      <formula>3</formula>
    </cfRule>
    <cfRule type="cellIs" dxfId="4969" priority="3795" operator="equal">
      <formula>2</formula>
    </cfRule>
    <cfRule type="cellIs" dxfId="4968" priority="3796" operator="lessThan">
      <formula>2</formula>
    </cfRule>
    <cfRule type="cellIs" dxfId="4967" priority="3797" operator="equal">
      <formula>3</formula>
    </cfRule>
  </conditionalFormatting>
  <conditionalFormatting sqref="H1194:H1198">
    <cfRule type="cellIs" dxfId="4966" priority="3759" operator="greaterThan">
      <formula>2</formula>
    </cfRule>
    <cfRule type="cellIs" dxfId="4965" priority="3792" operator="equal">
      <formula>1</formula>
    </cfRule>
    <cfRule type="cellIs" dxfId="4964" priority="3793" operator="lessThan">
      <formula>1</formula>
    </cfRule>
    <cfRule type="cellIs" dxfId="4963" priority="3794" operator="equal">
      <formula>2</formula>
    </cfRule>
  </conditionalFormatting>
  <conditionalFormatting sqref="G1194:G1198">
    <cfRule type="cellIs" dxfId="4962" priority="3760" operator="greaterThan">
      <formula>2</formula>
    </cfRule>
    <cfRule type="cellIs" dxfId="4961" priority="3762" operator="equal">
      <formula>1</formula>
    </cfRule>
    <cfRule type="cellIs" dxfId="4960" priority="3787" operator="equal">
      <formula>2</formula>
    </cfRule>
    <cfRule type="cellIs" dxfId="4959" priority="3788" operator="lessThan">
      <formula>1</formula>
    </cfRule>
  </conditionalFormatting>
  <conditionalFormatting sqref="Q1194:Q1198">
    <cfRule type="cellIs" dxfId="4958" priority="3783" operator="equal">
      <formula>1</formula>
    </cfRule>
    <cfRule type="cellIs" dxfId="4957" priority="3784" operator="lessThan">
      <formula>1</formula>
    </cfRule>
    <cfRule type="cellIs" dxfId="4956" priority="3785" operator="greaterThan">
      <formula>1</formula>
    </cfRule>
  </conditionalFormatting>
  <conditionalFormatting sqref="S1194:S1198">
    <cfRule type="cellIs" dxfId="4955" priority="3781" operator="equal">
      <formula>0</formula>
    </cfRule>
    <cfRule type="cellIs" dxfId="4954" priority="3782" operator="greaterThan">
      <formula>0</formula>
    </cfRule>
  </conditionalFormatting>
  <conditionalFormatting sqref="R1194:R1198">
    <cfRule type="cellIs" dxfId="4953" priority="3773" operator="lessThan">
      <formula>1</formula>
    </cfRule>
    <cfRule type="cellIs" dxfId="4952" priority="3780" operator="greaterThan">
      <formula>0</formula>
    </cfRule>
  </conditionalFormatting>
  <conditionalFormatting sqref="P1194">
    <cfRule type="containsText" dxfId="4951" priority="3777" operator="containsText" text="Libre">
      <formula>NOT(ISERROR(SEARCH("Libre",P1194)))</formula>
    </cfRule>
  </conditionalFormatting>
  <conditionalFormatting sqref="U1194:V1198 Y1194:Y1198">
    <cfRule type="beginsWith" dxfId="4950" priority="3774" operator="beginsWith" text="ABS">
      <formula>LEFT(U1194,LEN("ABS"))="ABS"</formula>
    </cfRule>
    <cfRule type="cellIs" dxfId="4949" priority="3776" operator="equal">
      <formula>"Fér"</formula>
    </cfRule>
  </conditionalFormatting>
  <conditionalFormatting sqref="W1194:W1198">
    <cfRule type="beginsWith" dxfId="4948" priority="3765" operator="beginsWith" text="ABS">
      <formula>LEFT(W1194,LEN("ABS"))="ABS"</formula>
    </cfRule>
    <cfRule type="cellIs" dxfId="4947" priority="3767" operator="equal">
      <formula>"Fér"</formula>
    </cfRule>
  </conditionalFormatting>
  <conditionalFormatting sqref="X1194:X1198">
    <cfRule type="beginsWith" dxfId="4946" priority="3751" operator="beginsWith" text="ABS">
      <formula>LEFT(X1194,LEN("ABS"))="ABS"</formula>
    </cfRule>
    <cfRule type="cellIs" dxfId="4945" priority="3753" operator="equal">
      <formula>"Fér"</formula>
    </cfRule>
  </conditionalFormatting>
  <conditionalFormatting sqref="P1111">
    <cfRule type="containsText" dxfId="4944" priority="3749" operator="containsText" text="Libre">
      <formula>NOT(ISERROR(SEARCH("Libre",P1111)))</formula>
    </cfRule>
  </conditionalFormatting>
  <conditionalFormatting sqref="P1118">
    <cfRule type="containsText" dxfId="4943" priority="3747" operator="containsText" text="Libre">
      <formula>NOT(ISERROR(SEARCH("Libre",P1118)))</formula>
    </cfRule>
  </conditionalFormatting>
  <conditionalFormatting sqref="P1125">
    <cfRule type="containsText" dxfId="4942" priority="3745" operator="containsText" text="Libre">
      <formula>NOT(ISERROR(SEARCH("Libre",P1125)))</formula>
    </cfRule>
  </conditionalFormatting>
  <conditionalFormatting sqref="P1132">
    <cfRule type="containsText" dxfId="4941" priority="3743" operator="containsText" text="Libre">
      <formula>NOT(ISERROR(SEARCH("Libre",P1132)))</formula>
    </cfRule>
  </conditionalFormatting>
  <conditionalFormatting sqref="P1139">
    <cfRule type="containsText" dxfId="4940" priority="3741" operator="containsText" text="Libre">
      <formula>NOT(ISERROR(SEARCH("Libre",P1139)))</formula>
    </cfRule>
  </conditionalFormatting>
  <conditionalFormatting sqref="P1146">
    <cfRule type="containsText" dxfId="4939" priority="3739" operator="containsText" text="Libre">
      <formula>NOT(ISERROR(SEARCH("Libre",P1146)))</formula>
    </cfRule>
  </conditionalFormatting>
  <conditionalFormatting sqref="P1153">
    <cfRule type="containsText" dxfId="4938" priority="3737" operator="containsText" text="Libre">
      <formula>NOT(ISERROR(SEARCH("Libre",P1153)))</formula>
    </cfRule>
  </conditionalFormatting>
  <conditionalFormatting sqref="P1160">
    <cfRule type="containsText" dxfId="4937" priority="3735" operator="containsText" text="Libre">
      <formula>NOT(ISERROR(SEARCH("Libre",P1160)))</formula>
    </cfRule>
  </conditionalFormatting>
  <conditionalFormatting sqref="P1174">
    <cfRule type="containsText" dxfId="4936" priority="3733" operator="containsText" text="Libre">
      <formula>NOT(ISERROR(SEARCH("Libre",P1174)))</formula>
    </cfRule>
  </conditionalFormatting>
  <conditionalFormatting sqref="P1181">
    <cfRule type="containsText" dxfId="4935" priority="3731" operator="containsText" text="Libre">
      <formula>NOT(ISERROR(SEARCH("Libre",P1181)))</formula>
    </cfRule>
  </conditionalFormatting>
  <conditionalFormatting sqref="P1188">
    <cfRule type="containsText" dxfId="4934" priority="3729" operator="containsText" text="Libre">
      <formula>NOT(ISERROR(SEARCH("Libre",P1188)))</formula>
    </cfRule>
  </conditionalFormatting>
  <conditionalFormatting sqref="P1195">
    <cfRule type="containsText" dxfId="4933" priority="3727" operator="containsText" text="Libre">
      <formula>NOT(ISERROR(SEARCH("Libre",P1195)))</formula>
    </cfRule>
  </conditionalFormatting>
  <conditionalFormatting sqref="P1167">
    <cfRule type="containsText" dxfId="4932" priority="3725" operator="containsText" text="Libre">
      <formula>NOT(ISERROR(SEARCH("Libre",P1167)))</formula>
    </cfRule>
  </conditionalFormatting>
  <conditionalFormatting sqref="K1110:O1114">
    <cfRule type="beginsWith" dxfId="4931" priority="3717" operator="beginsWith" text="ABS">
      <formula>LEFT(K1110,LEN("ABS"))="ABS"</formula>
    </cfRule>
    <cfRule type="cellIs" dxfId="4930" priority="3719" operator="equal">
      <formula>"Fér"</formula>
    </cfRule>
  </conditionalFormatting>
  <conditionalFormatting sqref="N1117:O1121">
    <cfRule type="beginsWith" dxfId="4929" priority="3701" operator="beginsWith" text="ABS">
      <formula>LEFT(N1117,LEN("ABS"))="ABS"</formula>
    </cfRule>
    <cfRule type="cellIs" dxfId="4928" priority="3703" operator="equal">
      <formula>"Fér"</formula>
    </cfRule>
  </conditionalFormatting>
  <conditionalFormatting sqref="K1131:M1135">
    <cfRule type="beginsWith" dxfId="4927" priority="3693" operator="beginsWith" text="ABS">
      <formula>LEFT(K1131,LEN("ABS"))="ABS"</formula>
    </cfRule>
    <cfRule type="cellIs" dxfId="4926" priority="3695" operator="equal">
      <formula>"Fér"</formula>
    </cfRule>
  </conditionalFormatting>
  <conditionalFormatting sqref="K1138:K1142">
    <cfRule type="beginsWith" dxfId="4925" priority="3669" operator="beginsWith" text="ABS">
      <formula>LEFT(K1138,LEN("ABS"))="ABS"</formula>
    </cfRule>
    <cfRule type="cellIs" dxfId="4924" priority="3671" operator="equal">
      <formula>"Fér"</formula>
    </cfRule>
  </conditionalFormatting>
  <conditionalFormatting sqref="J1131:J1135">
    <cfRule type="beginsWith" dxfId="4923" priority="3661" operator="beginsWith" text="ABS">
      <formula>LEFT(J1131,LEN("ABS"))="ABS"</formula>
    </cfRule>
    <cfRule type="cellIs" dxfId="4922" priority="3663" operator="equal">
      <formula>"Fér"</formula>
    </cfRule>
  </conditionalFormatting>
  <conditionalFormatting sqref="O1166:O1170">
    <cfRule type="beginsWith" dxfId="4921" priority="3621" operator="beginsWith" text="ABS">
      <formula>LEFT(O1166,LEN("ABS"))="ABS"</formula>
    </cfRule>
    <cfRule type="cellIs" dxfId="4920" priority="3623" operator="equal">
      <formula>"Fér"</formula>
    </cfRule>
  </conditionalFormatting>
  <conditionalFormatting sqref="L1145:L1149">
    <cfRule type="beginsWith" dxfId="4919" priority="3645" operator="beginsWith" text="ABS">
      <formula>LEFT(L1145,LEN("ABS"))="ABS"</formula>
    </cfRule>
    <cfRule type="cellIs" dxfId="4918" priority="3647" operator="equal">
      <formula>"Fér"</formula>
    </cfRule>
  </conditionalFormatting>
  <conditionalFormatting sqref="M1152:M1156">
    <cfRule type="beginsWith" dxfId="4917" priority="3637" operator="beginsWith" text="ABS">
      <formula>LEFT(M1152,LEN("ABS"))="ABS"</formula>
    </cfRule>
    <cfRule type="cellIs" dxfId="4916" priority="3639" operator="equal">
      <formula>"Fér"</formula>
    </cfRule>
  </conditionalFormatting>
  <conditionalFormatting sqref="N1159:N1163">
    <cfRule type="beginsWith" dxfId="4915" priority="3629" operator="beginsWith" text="ABS">
      <formula>LEFT(N1159,LEN("ABS"))="ABS"</formula>
    </cfRule>
    <cfRule type="cellIs" dxfId="4914" priority="3631" operator="equal">
      <formula>"Fér"</formula>
    </cfRule>
  </conditionalFormatting>
  <conditionalFormatting sqref="J1173:J1177">
    <cfRule type="beginsWith" dxfId="4913" priority="3613" operator="beginsWith" text="ABS">
      <formula>LEFT(J1173,LEN("ABS"))="ABS"</formula>
    </cfRule>
    <cfRule type="cellIs" dxfId="4912" priority="3615" operator="equal">
      <formula>"Fér"</formula>
    </cfRule>
  </conditionalFormatting>
  <conditionalFormatting sqref="L1117:M1121">
    <cfRule type="beginsWith" dxfId="4911" priority="3605" operator="beginsWith" text="ABS">
      <formula>LEFT(L1117,LEN("ABS"))="ABS"</formula>
    </cfRule>
    <cfRule type="cellIs" dxfId="4910" priority="3607" operator="equal">
      <formula>"Fér"</formula>
    </cfRule>
  </conditionalFormatting>
  <conditionalFormatting sqref="M1124:N1128">
    <cfRule type="beginsWith" dxfId="4909" priority="3581" operator="beginsWith" text="ABS">
      <formula>LEFT(M1124,LEN("ABS"))="ABS"</formula>
    </cfRule>
    <cfRule type="cellIs" dxfId="4908" priority="3583" operator="equal">
      <formula>"Fér"</formula>
    </cfRule>
  </conditionalFormatting>
  <conditionalFormatting sqref="N1194:N1198">
    <cfRule type="beginsWith" dxfId="4907" priority="3549" operator="beginsWith" text="ABS">
      <formula>LEFT(N1194,LEN("ABS"))="ABS"</formula>
    </cfRule>
    <cfRule type="cellIs" dxfId="4906" priority="3551" operator="equal">
      <formula>"Fér"</formula>
    </cfRule>
  </conditionalFormatting>
  <conditionalFormatting sqref="Q1201:Q1205">
    <cfRule type="cellIs" dxfId="4905" priority="3526" operator="equal">
      <formula>1</formula>
    </cfRule>
    <cfRule type="cellIs" dxfId="4904" priority="3527" operator="lessThan">
      <formula>1</formula>
    </cfRule>
    <cfRule type="cellIs" dxfId="4903" priority="3528" operator="greaterThan">
      <formula>1</formula>
    </cfRule>
  </conditionalFormatting>
  <conditionalFormatting sqref="S1201:S1205">
    <cfRule type="cellIs" dxfId="4902" priority="3524" operator="equal">
      <formula>0</formula>
    </cfRule>
    <cfRule type="cellIs" dxfId="4901" priority="3525" operator="greaterThan">
      <formula>0</formula>
    </cfRule>
  </conditionalFormatting>
  <conditionalFormatting sqref="R1201:R1205">
    <cfRule type="cellIs" dxfId="4900" priority="3516" operator="lessThan">
      <formula>1</formula>
    </cfRule>
    <cfRule type="cellIs" dxfId="4899" priority="3523" operator="greaterThan">
      <formula>0</formula>
    </cfRule>
  </conditionalFormatting>
  <conditionalFormatting sqref="P1201">
    <cfRule type="containsText" dxfId="4898" priority="3520" operator="containsText" text="Libre">
      <formula>NOT(ISERROR(SEARCH("Libre",P1201)))</formula>
    </cfRule>
  </conditionalFormatting>
  <conditionalFormatting sqref="U1201:V1205 Y1201:Y1205">
    <cfRule type="beginsWith" dxfId="4897" priority="3517" operator="beginsWith" text="ABS">
      <formula>LEFT(U1201,LEN("ABS"))="ABS"</formula>
    </cfRule>
    <cfRule type="cellIs" dxfId="4896" priority="3519" operator="equal">
      <formula>"Fér"</formula>
    </cfRule>
  </conditionalFormatting>
  <conditionalFormatting sqref="W1201:W1205">
    <cfRule type="beginsWith" dxfId="4895" priority="3508" operator="beginsWith" text="ABS">
      <formula>LEFT(W1201,LEN("ABS"))="ABS"</formula>
    </cfRule>
    <cfRule type="cellIs" dxfId="4894" priority="3510" operator="equal">
      <formula>"Fér"</formula>
    </cfRule>
  </conditionalFormatting>
  <conditionalFormatting sqref="X1201:X1205">
    <cfRule type="beginsWith" dxfId="4893" priority="3496" operator="beginsWith" text="ABS">
      <formula>LEFT(X1201,LEN("ABS"))="ABS"</formula>
    </cfRule>
    <cfRule type="cellIs" dxfId="4892" priority="3498" operator="equal">
      <formula>"Fér"</formula>
    </cfRule>
  </conditionalFormatting>
  <conditionalFormatting sqref="P1202">
    <cfRule type="containsText" dxfId="4891" priority="3494" operator="containsText" text="Libre">
      <formula>NOT(ISERROR(SEARCH("Libre",P1202)))</formula>
    </cfRule>
  </conditionalFormatting>
  <conditionalFormatting sqref="O1201:O1205">
    <cfRule type="beginsWith" dxfId="4890" priority="3478" operator="beginsWith" text="ABS">
      <formula>LEFT(O1201,LEN("ABS"))="ABS"</formula>
    </cfRule>
    <cfRule type="cellIs" dxfId="4889" priority="3480" operator="equal">
      <formula>"Fér"</formula>
    </cfRule>
  </conditionalFormatting>
  <conditionalFormatting sqref="O1208:O1212">
    <cfRule type="beginsWith" dxfId="4888" priority="3470" operator="beginsWith" text="ABS">
      <formula>LEFT(O1208,LEN("ABS"))="ABS"</formula>
    </cfRule>
    <cfRule type="cellIs" dxfId="4887" priority="3472" operator="equal">
      <formula>"Fér"</formula>
    </cfRule>
  </conditionalFormatting>
  <conditionalFormatting sqref="Q1208:Q1212">
    <cfRule type="cellIs" dxfId="4886" priority="3447" operator="equal">
      <formula>1</formula>
    </cfRule>
    <cfRule type="cellIs" dxfId="4885" priority="3448" operator="lessThan">
      <formula>1</formula>
    </cfRule>
    <cfRule type="cellIs" dxfId="4884" priority="3449" operator="greaterThan">
      <formula>1</formula>
    </cfRule>
  </conditionalFormatting>
  <conditionalFormatting sqref="S1208:S1212">
    <cfRule type="cellIs" dxfId="4883" priority="3445" operator="equal">
      <formula>0</formula>
    </cfRule>
    <cfRule type="cellIs" dxfId="4882" priority="3446" operator="greaterThan">
      <formula>0</formula>
    </cfRule>
  </conditionalFormatting>
  <conditionalFormatting sqref="R1208:R1212">
    <cfRule type="cellIs" dxfId="4881" priority="3437" operator="lessThan">
      <formula>1</formula>
    </cfRule>
    <cfRule type="cellIs" dxfId="4880" priority="3444" operator="greaterThan">
      <formula>0</formula>
    </cfRule>
  </conditionalFormatting>
  <conditionalFormatting sqref="P1208">
    <cfRule type="containsText" dxfId="4879" priority="3441" operator="containsText" text="Libre">
      <formula>NOT(ISERROR(SEARCH("Libre",P1208)))</formula>
    </cfRule>
  </conditionalFormatting>
  <conditionalFormatting sqref="U1208:V1212 Y1208:Y1212">
    <cfRule type="beginsWith" dxfId="4878" priority="3438" operator="beginsWith" text="ABS">
      <formula>LEFT(U1208,LEN("ABS"))="ABS"</formula>
    </cfRule>
    <cfRule type="cellIs" dxfId="4877" priority="3440" operator="equal">
      <formula>"Fér"</formula>
    </cfRule>
  </conditionalFormatting>
  <conditionalFormatting sqref="W1208:W1212">
    <cfRule type="beginsWith" dxfId="4876" priority="3429" operator="beginsWith" text="ABS">
      <formula>LEFT(W1208,LEN("ABS"))="ABS"</formula>
    </cfRule>
    <cfRule type="cellIs" dxfId="4875" priority="3431" operator="equal">
      <formula>"Fér"</formula>
    </cfRule>
  </conditionalFormatting>
  <conditionalFormatting sqref="X1208:X1212">
    <cfRule type="beginsWith" dxfId="4874" priority="3417" operator="beginsWith" text="ABS">
      <formula>LEFT(X1208,LEN("ABS"))="ABS"</formula>
    </cfRule>
    <cfRule type="cellIs" dxfId="4873" priority="3419" operator="equal">
      <formula>"Fér"</formula>
    </cfRule>
  </conditionalFormatting>
  <conditionalFormatting sqref="P1209">
    <cfRule type="containsText" dxfId="4872" priority="3415" operator="containsText" text="Libre">
      <formula>NOT(ISERROR(SEARCH("Libre",P1209)))</formula>
    </cfRule>
  </conditionalFormatting>
  <conditionalFormatting sqref="J1208:L1212">
    <cfRule type="beginsWith" dxfId="4871" priority="3399" operator="beginsWith" text="ABS">
      <formula>LEFT(J1208,LEN("ABS"))="ABS"</formula>
    </cfRule>
    <cfRule type="cellIs" dxfId="4870" priority="3401" operator="equal">
      <formula>"Fér"</formula>
    </cfRule>
  </conditionalFormatting>
  <conditionalFormatting sqref="F1201:F1205">
    <cfRule type="cellIs" dxfId="4869" priority="3377" operator="greaterThan">
      <formula>3</formula>
    </cfRule>
    <cfRule type="cellIs" dxfId="4868" priority="3384" operator="equal">
      <formula>2</formula>
    </cfRule>
    <cfRule type="cellIs" dxfId="4867" priority="3385" operator="lessThan">
      <formula>2</formula>
    </cfRule>
    <cfRule type="cellIs" dxfId="4866" priority="3386" operator="equal">
      <formula>3</formula>
    </cfRule>
  </conditionalFormatting>
  <conditionalFormatting sqref="H1201:H1205">
    <cfRule type="cellIs" dxfId="4865" priority="3375" operator="greaterThan">
      <formula>2</formula>
    </cfRule>
    <cfRule type="cellIs" dxfId="4864" priority="3381" operator="equal">
      <formula>1</formula>
    </cfRule>
    <cfRule type="cellIs" dxfId="4863" priority="3382" operator="lessThan">
      <formula>1</formula>
    </cfRule>
    <cfRule type="cellIs" dxfId="4862" priority="3383" operator="equal">
      <formula>2</formula>
    </cfRule>
  </conditionalFormatting>
  <conditionalFormatting sqref="G1201:G1205">
    <cfRule type="cellIs" dxfId="4861" priority="3376" operator="greaterThan">
      <formula>2</formula>
    </cfRule>
    <cfRule type="cellIs" dxfId="4860" priority="3378" operator="equal">
      <formula>1</formula>
    </cfRule>
    <cfRule type="cellIs" dxfId="4859" priority="3379" operator="equal">
      <formula>2</formula>
    </cfRule>
    <cfRule type="cellIs" dxfId="4858" priority="3380" operator="lessThan">
      <formula>1</formula>
    </cfRule>
  </conditionalFormatting>
  <conditionalFormatting sqref="F1208:F1212">
    <cfRule type="cellIs" dxfId="4857" priority="3365" operator="greaterThan">
      <formula>3</formula>
    </cfRule>
    <cfRule type="cellIs" dxfId="4856" priority="3372" operator="equal">
      <formula>2</formula>
    </cfRule>
    <cfRule type="cellIs" dxfId="4855" priority="3373" operator="lessThan">
      <formula>2</formula>
    </cfRule>
    <cfRule type="cellIs" dxfId="4854" priority="3374" operator="equal">
      <formula>3</formula>
    </cfRule>
  </conditionalFormatting>
  <conditionalFormatting sqref="H1208:H1212">
    <cfRule type="cellIs" dxfId="4853" priority="3363" operator="greaterThan">
      <formula>2</formula>
    </cfRule>
    <cfRule type="cellIs" dxfId="4852" priority="3369" operator="equal">
      <formula>1</formula>
    </cfRule>
    <cfRule type="cellIs" dxfId="4851" priority="3370" operator="lessThan">
      <formula>1</formula>
    </cfRule>
    <cfRule type="cellIs" dxfId="4850" priority="3371" operator="equal">
      <formula>2</formula>
    </cfRule>
  </conditionalFormatting>
  <conditionalFormatting sqref="G1208:G1212">
    <cfRule type="cellIs" dxfId="4849" priority="3364" operator="greaterThan">
      <formula>2</formula>
    </cfRule>
    <cfRule type="cellIs" dxfId="4848" priority="3366" operator="equal">
      <formula>1</formula>
    </cfRule>
    <cfRule type="cellIs" dxfId="4847" priority="3367" operator="equal">
      <formula>2</formula>
    </cfRule>
    <cfRule type="cellIs" dxfId="4846" priority="3368" operator="lessThan">
      <formula>1</formula>
    </cfRule>
  </conditionalFormatting>
  <conditionalFormatting sqref="Q1215:Q1219">
    <cfRule type="cellIs" dxfId="4845" priority="3348" operator="equal">
      <formula>1</formula>
    </cfRule>
    <cfRule type="cellIs" dxfId="4844" priority="3349" operator="lessThan">
      <formula>1</formula>
    </cfRule>
    <cfRule type="cellIs" dxfId="4843" priority="3350" operator="greaterThan">
      <formula>1</formula>
    </cfRule>
  </conditionalFormatting>
  <conditionalFormatting sqref="S1215:S1219">
    <cfRule type="cellIs" dxfId="4842" priority="3346" operator="equal">
      <formula>0</formula>
    </cfRule>
    <cfRule type="cellIs" dxfId="4841" priority="3347" operator="greaterThan">
      <formula>0</formula>
    </cfRule>
  </conditionalFormatting>
  <conditionalFormatting sqref="R1215:R1219">
    <cfRule type="cellIs" dxfId="4840" priority="3338" operator="lessThan">
      <formula>1</formula>
    </cfRule>
    <cfRule type="cellIs" dxfId="4839" priority="3345" operator="greaterThan">
      <formula>0</formula>
    </cfRule>
  </conditionalFormatting>
  <conditionalFormatting sqref="P1215">
    <cfRule type="containsText" dxfId="4838" priority="3342" operator="containsText" text="Libre">
      <formula>NOT(ISERROR(SEARCH("Libre",P1215)))</formula>
    </cfRule>
  </conditionalFormatting>
  <conditionalFormatting sqref="U1215:V1219 Y1215:Y1219">
    <cfRule type="beginsWith" dxfId="4837" priority="3339" operator="beginsWith" text="ABS">
      <formula>LEFT(U1215,LEN("ABS"))="ABS"</formula>
    </cfRule>
    <cfRule type="cellIs" dxfId="4836" priority="3341" operator="equal">
      <formula>"Fér"</formula>
    </cfRule>
  </conditionalFormatting>
  <conditionalFormatting sqref="W1215:W1219">
    <cfRule type="beginsWith" dxfId="4835" priority="3330" operator="beginsWith" text="ABS">
      <formula>LEFT(W1215,LEN("ABS"))="ABS"</formula>
    </cfRule>
    <cfRule type="cellIs" dxfId="4834" priority="3332" operator="equal">
      <formula>"Fér"</formula>
    </cfRule>
  </conditionalFormatting>
  <conditionalFormatting sqref="X1215:X1219">
    <cfRule type="beginsWith" dxfId="4833" priority="3322" operator="beginsWith" text="ABS">
      <formula>LEFT(X1215,LEN("ABS"))="ABS"</formula>
    </cfRule>
    <cfRule type="cellIs" dxfId="4832" priority="3324" operator="equal">
      <formula>"Fér"</formula>
    </cfRule>
  </conditionalFormatting>
  <conditionalFormatting sqref="P1216">
    <cfRule type="containsText" dxfId="4831" priority="3320" operator="containsText" text="Libre">
      <formula>NOT(ISERROR(SEARCH("Libre",P1216)))</formula>
    </cfRule>
  </conditionalFormatting>
  <conditionalFormatting sqref="F1215:F1219">
    <cfRule type="cellIs" dxfId="4830" priority="3294" operator="greaterThan">
      <formula>3</formula>
    </cfRule>
    <cfRule type="cellIs" dxfId="4829" priority="3301" operator="equal">
      <formula>2</formula>
    </cfRule>
    <cfRule type="cellIs" dxfId="4828" priority="3302" operator="lessThan">
      <formula>2</formula>
    </cfRule>
    <cfRule type="cellIs" dxfId="4827" priority="3303" operator="equal">
      <formula>3</formula>
    </cfRule>
  </conditionalFormatting>
  <conditionalFormatting sqref="H1215:H1219">
    <cfRule type="cellIs" dxfId="4826" priority="3292" operator="greaterThan">
      <formula>2</formula>
    </cfRule>
    <cfRule type="cellIs" dxfId="4825" priority="3298" operator="equal">
      <formula>1</formula>
    </cfRule>
    <cfRule type="cellIs" dxfId="4824" priority="3299" operator="lessThan">
      <formula>1</formula>
    </cfRule>
    <cfRule type="cellIs" dxfId="4823" priority="3300" operator="equal">
      <formula>2</formula>
    </cfRule>
  </conditionalFormatting>
  <conditionalFormatting sqref="G1215:G1219">
    <cfRule type="cellIs" dxfId="4822" priority="3293" operator="greaterThan">
      <formula>2</formula>
    </cfRule>
    <cfRule type="cellIs" dxfId="4821" priority="3295" operator="equal">
      <formula>1</formula>
    </cfRule>
    <cfRule type="cellIs" dxfId="4820" priority="3296" operator="equal">
      <formula>2</formula>
    </cfRule>
    <cfRule type="cellIs" dxfId="4819" priority="3297" operator="lessThan">
      <formula>1</formula>
    </cfRule>
  </conditionalFormatting>
  <conditionalFormatting sqref="J1215:J1219">
    <cfRule type="beginsWith" dxfId="4818" priority="3284" operator="beginsWith" text="ABS">
      <formula>LEFT(J1215,LEN("ABS"))="ABS"</formula>
    </cfRule>
    <cfRule type="cellIs" dxfId="4817" priority="3286" operator="equal">
      <formula>"Fér"</formula>
    </cfRule>
  </conditionalFormatting>
  <conditionalFormatting sqref="Q1222:Q1226">
    <cfRule type="cellIs" dxfId="4816" priority="3269" operator="equal">
      <formula>1</formula>
    </cfRule>
    <cfRule type="cellIs" dxfId="4815" priority="3270" operator="lessThan">
      <formula>1</formula>
    </cfRule>
    <cfRule type="cellIs" dxfId="4814" priority="3271" operator="greaterThan">
      <formula>1</formula>
    </cfRule>
  </conditionalFormatting>
  <conditionalFormatting sqref="S1222:S1226">
    <cfRule type="cellIs" dxfId="4813" priority="3267" operator="equal">
      <formula>0</formula>
    </cfRule>
    <cfRule type="cellIs" dxfId="4812" priority="3268" operator="greaterThan">
      <formula>0</formula>
    </cfRule>
  </conditionalFormatting>
  <conditionalFormatting sqref="R1222:R1226">
    <cfRule type="cellIs" dxfId="4811" priority="3259" operator="lessThan">
      <formula>1</formula>
    </cfRule>
    <cfRule type="cellIs" dxfId="4810" priority="3266" operator="greaterThan">
      <formula>0</formula>
    </cfRule>
  </conditionalFormatting>
  <conditionalFormatting sqref="P1222">
    <cfRule type="containsText" dxfId="4809" priority="3263" operator="containsText" text="Libre">
      <formula>NOT(ISERROR(SEARCH("Libre",P1222)))</formula>
    </cfRule>
  </conditionalFormatting>
  <conditionalFormatting sqref="U1222:V1226 Y1222:Y1226">
    <cfRule type="beginsWith" dxfId="4808" priority="3260" operator="beginsWith" text="ABS">
      <formula>LEFT(U1222,LEN("ABS"))="ABS"</formula>
    </cfRule>
    <cfRule type="cellIs" dxfId="4807" priority="3262" operator="equal">
      <formula>"Fér"</formula>
    </cfRule>
  </conditionalFormatting>
  <conditionalFormatting sqref="W1222:W1226">
    <cfRule type="beginsWith" dxfId="4806" priority="3251" operator="beginsWith" text="ABS">
      <formula>LEFT(W1222,LEN("ABS"))="ABS"</formula>
    </cfRule>
    <cfRule type="cellIs" dxfId="4805" priority="3253" operator="equal">
      <formula>"Fér"</formula>
    </cfRule>
  </conditionalFormatting>
  <conditionalFormatting sqref="X1222:X1226">
    <cfRule type="beginsWith" dxfId="4804" priority="3243" operator="beginsWith" text="ABS">
      <formula>LEFT(X1222,LEN("ABS"))="ABS"</formula>
    </cfRule>
    <cfRule type="cellIs" dxfId="4803" priority="3245" operator="equal">
      <formula>"Fér"</formula>
    </cfRule>
  </conditionalFormatting>
  <conditionalFormatting sqref="P1223">
    <cfRule type="containsText" dxfId="4802" priority="3241" operator="containsText" text="Libre">
      <formula>NOT(ISERROR(SEARCH("Libre",P1223)))</formula>
    </cfRule>
  </conditionalFormatting>
  <conditionalFormatting sqref="F1222:F1226">
    <cfRule type="cellIs" dxfId="4801" priority="3223" operator="greaterThan">
      <formula>3</formula>
    </cfRule>
    <cfRule type="cellIs" dxfId="4800" priority="3230" operator="equal">
      <formula>2</formula>
    </cfRule>
    <cfRule type="cellIs" dxfId="4799" priority="3231" operator="lessThan">
      <formula>2</formula>
    </cfRule>
    <cfRule type="cellIs" dxfId="4798" priority="3232" operator="equal">
      <formula>3</formula>
    </cfRule>
  </conditionalFormatting>
  <conditionalFormatting sqref="H1222:H1226">
    <cfRule type="cellIs" dxfId="4797" priority="3221" operator="greaterThan">
      <formula>2</formula>
    </cfRule>
    <cfRule type="cellIs" dxfId="4796" priority="3227" operator="equal">
      <formula>1</formula>
    </cfRule>
    <cfRule type="cellIs" dxfId="4795" priority="3228" operator="lessThan">
      <formula>1</formula>
    </cfRule>
    <cfRule type="cellIs" dxfId="4794" priority="3229" operator="equal">
      <formula>2</formula>
    </cfRule>
  </conditionalFormatting>
  <conditionalFormatting sqref="G1222:G1226">
    <cfRule type="cellIs" dxfId="4793" priority="3222" operator="greaterThan">
      <formula>2</formula>
    </cfRule>
    <cfRule type="cellIs" dxfId="4792" priority="3224" operator="equal">
      <formula>1</formula>
    </cfRule>
    <cfRule type="cellIs" dxfId="4791" priority="3225" operator="equal">
      <formula>2</formula>
    </cfRule>
    <cfRule type="cellIs" dxfId="4790" priority="3226" operator="lessThan">
      <formula>1</formula>
    </cfRule>
  </conditionalFormatting>
  <conditionalFormatting sqref="K1222:K1226">
    <cfRule type="beginsWith" dxfId="4789" priority="3213" operator="beginsWith" text="ABS">
      <formula>LEFT(K1222,LEN("ABS"))="ABS"</formula>
    </cfRule>
    <cfRule type="cellIs" dxfId="4788" priority="3215" operator="equal">
      <formula>"Fér"</formula>
    </cfRule>
  </conditionalFormatting>
  <conditionalFormatting sqref="L1222:N1226">
    <cfRule type="beginsWith" dxfId="4787" priority="3197" operator="beginsWith" text="ABS">
      <formula>LEFT(L1222,LEN("ABS"))="ABS"</formula>
    </cfRule>
    <cfRule type="cellIs" dxfId="4786" priority="3199" operator="equal">
      <formula>"Fér"</formula>
    </cfRule>
  </conditionalFormatting>
  <conditionalFormatting sqref="Q1229:Q1233">
    <cfRule type="cellIs" dxfId="4785" priority="3182" operator="equal">
      <formula>1</formula>
    </cfRule>
    <cfRule type="cellIs" dxfId="4784" priority="3183" operator="lessThan">
      <formula>1</formula>
    </cfRule>
    <cfRule type="cellIs" dxfId="4783" priority="3184" operator="greaterThan">
      <formula>1</formula>
    </cfRule>
  </conditionalFormatting>
  <conditionalFormatting sqref="S1229:S1233">
    <cfRule type="cellIs" dxfId="4782" priority="3180" operator="equal">
      <formula>0</formula>
    </cfRule>
    <cfRule type="cellIs" dxfId="4781" priority="3181" operator="greaterThan">
      <formula>0</formula>
    </cfRule>
  </conditionalFormatting>
  <conditionalFormatting sqref="R1229:R1233">
    <cfRule type="cellIs" dxfId="4780" priority="3172" operator="lessThan">
      <formula>1</formula>
    </cfRule>
    <cfRule type="cellIs" dxfId="4779" priority="3179" operator="greaterThan">
      <formula>0</formula>
    </cfRule>
  </conditionalFormatting>
  <conditionalFormatting sqref="P1229">
    <cfRule type="containsText" dxfId="4778" priority="3176" operator="containsText" text="Libre">
      <formula>NOT(ISERROR(SEARCH("Libre",P1229)))</formula>
    </cfRule>
  </conditionalFormatting>
  <conditionalFormatting sqref="U1229:V1233 Y1229:Y1233">
    <cfRule type="beginsWith" dxfId="4777" priority="3173" operator="beginsWith" text="ABS">
      <formula>LEFT(U1229,LEN("ABS"))="ABS"</formula>
    </cfRule>
    <cfRule type="cellIs" dxfId="4776" priority="3175" operator="equal">
      <formula>"Fér"</formula>
    </cfRule>
  </conditionalFormatting>
  <conditionalFormatting sqref="W1229:W1233">
    <cfRule type="beginsWith" dxfId="4775" priority="3164" operator="beginsWith" text="ABS">
      <formula>LEFT(W1229,LEN("ABS"))="ABS"</formula>
    </cfRule>
    <cfRule type="cellIs" dxfId="4774" priority="3166" operator="equal">
      <formula>"Fér"</formula>
    </cfRule>
  </conditionalFormatting>
  <conditionalFormatting sqref="X1229:X1233">
    <cfRule type="beginsWith" dxfId="4773" priority="3156" operator="beginsWith" text="ABS">
      <formula>LEFT(X1229,LEN("ABS"))="ABS"</formula>
    </cfRule>
    <cfRule type="cellIs" dxfId="4772" priority="3158" operator="equal">
      <formula>"Fér"</formula>
    </cfRule>
  </conditionalFormatting>
  <conditionalFormatting sqref="P1230">
    <cfRule type="containsText" dxfId="4771" priority="3154" operator="containsText" text="Libre">
      <formula>NOT(ISERROR(SEARCH("Libre",P1230)))</formula>
    </cfRule>
  </conditionalFormatting>
  <conditionalFormatting sqref="F1229:F1233">
    <cfRule type="cellIs" dxfId="4770" priority="3136" operator="greaterThan">
      <formula>3</formula>
    </cfRule>
    <cfRule type="cellIs" dxfId="4769" priority="3143" operator="equal">
      <formula>2</formula>
    </cfRule>
    <cfRule type="cellIs" dxfId="4768" priority="3144" operator="lessThan">
      <formula>2</formula>
    </cfRule>
    <cfRule type="cellIs" dxfId="4767" priority="3145" operator="equal">
      <formula>3</formula>
    </cfRule>
  </conditionalFormatting>
  <conditionalFormatting sqref="H1229:H1233">
    <cfRule type="cellIs" dxfId="4766" priority="3134" operator="greaterThan">
      <formula>2</formula>
    </cfRule>
    <cfRule type="cellIs" dxfId="4765" priority="3140" operator="equal">
      <formula>1</formula>
    </cfRule>
    <cfRule type="cellIs" dxfId="4764" priority="3141" operator="lessThan">
      <formula>1</formula>
    </cfRule>
    <cfRule type="cellIs" dxfId="4763" priority="3142" operator="equal">
      <formula>2</formula>
    </cfRule>
  </conditionalFormatting>
  <conditionalFormatting sqref="G1229:G1233">
    <cfRule type="cellIs" dxfId="4762" priority="3135" operator="greaterThan">
      <formula>2</formula>
    </cfRule>
    <cfRule type="cellIs" dxfId="4761" priority="3137" operator="equal">
      <formula>1</formula>
    </cfRule>
    <cfRule type="cellIs" dxfId="4760" priority="3138" operator="equal">
      <formula>2</formula>
    </cfRule>
    <cfRule type="cellIs" dxfId="4759" priority="3139" operator="lessThan">
      <formula>1</formula>
    </cfRule>
  </conditionalFormatting>
  <conditionalFormatting sqref="M1229:O1233">
    <cfRule type="beginsWith" dxfId="4758" priority="3110" operator="beginsWith" text="ABS">
      <formula>LEFT(M1229,LEN("ABS"))="ABS"</formula>
    </cfRule>
    <cfRule type="cellIs" dxfId="4757" priority="3112" operator="equal">
      <formula>"Fér"</formula>
    </cfRule>
  </conditionalFormatting>
  <conditionalFormatting sqref="N1236:O1240">
    <cfRule type="beginsWith" dxfId="4756" priority="3102" operator="beginsWith" text="ABS">
      <formula>LEFT(N1236,LEN("ABS"))="ABS"</formula>
    </cfRule>
    <cfRule type="cellIs" dxfId="4755" priority="3104" operator="equal">
      <formula>"Fér"</formula>
    </cfRule>
  </conditionalFormatting>
  <conditionalFormatting sqref="Q1236:Q1240">
    <cfRule type="cellIs" dxfId="4754" priority="3095" operator="equal">
      <formula>1</formula>
    </cfRule>
    <cfRule type="cellIs" dxfId="4753" priority="3096" operator="lessThan">
      <formula>1</formula>
    </cfRule>
    <cfRule type="cellIs" dxfId="4752" priority="3097" operator="greaterThan">
      <formula>1</formula>
    </cfRule>
  </conditionalFormatting>
  <conditionalFormatting sqref="S1236:S1240">
    <cfRule type="cellIs" dxfId="4751" priority="3093" operator="equal">
      <formula>0</formula>
    </cfRule>
    <cfRule type="cellIs" dxfId="4750" priority="3094" operator="greaterThan">
      <formula>0</formula>
    </cfRule>
  </conditionalFormatting>
  <conditionalFormatting sqref="R1236:R1240">
    <cfRule type="cellIs" dxfId="4749" priority="3085" operator="lessThan">
      <formula>1</formula>
    </cfRule>
    <cfRule type="cellIs" dxfId="4748" priority="3092" operator="greaterThan">
      <formula>0</formula>
    </cfRule>
  </conditionalFormatting>
  <conditionalFormatting sqref="P1236">
    <cfRule type="containsText" dxfId="4747" priority="3089" operator="containsText" text="Libre">
      <formula>NOT(ISERROR(SEARCH("Libre",P1236)))</formula>
    </cfRule>
  </conditionalFormatting>
  <conditionalFormatting sqref="U1236:V1240 Y1236:Y1240">
    <cfRule type="beginsWith" dxfId="4746" priority="3086" operator="beginsWith" text="ABS">
      <formula>LEFT(U1236,LEN("ABS"))="ABS"</formula>
    </cfRule>
    <cfRule type="cellIs" dxfId="4745" priority="3088" operator="equal">
      <formula>"Fér"</formula>
    </cfRule>
  </conditionalFormatting>
  <conditionalFormatting sqref="W1236:W1240">
    <cfRule type="beginsWith" dxfId="4744" priority="3077" operator="beginsWith" text="ABS">
      <formula>LEFT(W1236,LEN("ABS"))="ABS"</formula>
    </cfRule>
    <cfRule type="cellIs" dxfId="4743" priority="3079" operator="equal">
      <formula>"Fér"</formula>
    </cfRule>
  </conditionalFormatting>
  <conditionalFormatting sqref="X1236:X1240">
    <cfRule type="beginsWith" dxfId="4742" priority="3069" operator="beginsWith" text="ABS">
      <formula>LEFT(X1236,LEN("ABS"))="ABS"</formula>
    </cfRule>
    <cfRule type="cellIs" dxfId="4741" priority="3071" operator="equal">
      <formula>"Fér"</formula>
    </cfRule>
  </conditionalFormatting>
  <conditionalFormatting sqref="P1237">
    <cfRule type="containsText" dxfId="4740" priority="3067" operator="containsText" text="Libre">
      <formula>NOT(ISERROR(SEARCH("Libre",P1237)))</formula>
    </cfRule>
  </conditionalFormatting>
  <conditionalFormatting sqref="F1236:F1240">
    <cfRule type="cellIs" dxfId="4739" priority="3049" operator="greaterThan">
      <formula>3</formula>
    </cfRule>
    <cfRule type="cellIs" dxfId="4738" priority="3056" operator="equal">
      <formula>2</formula>
    </cfRule>
    <cfRule type="cellIs" dxfId="4737" priority="3057" operator="lessThan">
      <formula>2</formula>
    </cfRule>
    <cfRule type="cellIs" dxfId="4736" priority="3058" operator="equal">
      <formula>3</formula>
    </cfRule>
  </conditionalFormatting>
  <conditionalFormatting sqref="H1236:H1240">
    <cfRule type="cellIs" dxfId="4735" priority="3047" operator="greaterThan">
      <formula>2</formula>
    </cfRule>
    <cfRule type="cellIs" dxfId="4734" priority="3053" operator="equal">
      <formula>1</formula>
    </cfRule>
    <cfRule type="cellIs" dxfId="4733" priority="3054" operator="lessThan">
      <formula>1</formula>
    </cfRule>
    <cfRule type="cellIs" dxfId="4732" priority="3055" operator="equal">
      <formula>2</formula>
    </cfRule>
  </conditionalFormatting>
  <conditionalFormatting sqref="G1236:G1240">
    <cfRule type="cellIs" dxfId="4731" priority="3048" operator="greaterThan">
      <formula>2</formula>
    </cfRule>
    <cfRule type="cellIs" dxfId="4730" priority="3050" operator="equal">
      <formula>1</formula>
    </cfRule>
    <cfRule type="cellIs" dxfId="4729" priority="3051" operator="equal">
      <formula>2</formula>
    </cfRule>
    <cfRule type="cellIs" dxfId="4728" priority="3052" operator="lessThan">
      <formula>1</formula>
    </cfRule>
  </conditionalFormatting>
  <conditionalFormatting sqref="W1250:W1254">
    <cfRule type="beginsWith" dxfId="4727" priority="2903" operator="beginsWith" text="ABS">
      <formula>LEFT(W1250,LEN("ABS"))="ABS"</formula>
    </cfRule>
    <cfRule type="cellIs" dxfId="4726" priority="2905" operator="equal">
      <formula>"Fér"</formula>
    </cfRule>
  </conditionalFormatting>
  <conditionalFormatting sqref="O1243:O1247">
    <cfRule type="beginsWith" dxfId="4725" priority="3015" operator="beginsWith" text="ABS">
      <formula>LEFT(O1243,LEN("ABS"))="ABS"</formula>
    </cfRule>
    <cfRule type="cellIs" dxfId="4724" priority="3017" operator="equal">
      <formula>"Fér"</formula>
    </cfRule>
  </conditionalFormatting>
  <conditionalFormatting sqref="Q1243:Q1247">
    <cfRule type="cellIs" dxfId="4723" priority="3008" operator="equal">
      <formula>1</formula>
    </cfRule>
    <cfRule type="cellIs" dxfId="4722" priority="3009" operator="lessThan">
      <formula>1</formula>
    </cfRule>
    <cfRule type="cellIs" dxfId="4721" priority="3010" operator="greaterThan">
      <formula>1</formula>
    </cfRule>
  </conditionalFormatting>
  <conditionalFormatting sqref="S1243:S1247">
    <cfRule type="cellIs" dxfId="4720" priority="3006" operator="equal">
      <formula>0</formula>
    </cfRule>
    <cfRule type="cellIs" dxfId="4719" priority="3007" operator="greaterThan">
      <formula>0</formula>
    </cfRule>
  </conditionalFormatting>
  <conditionalFormatting sqref="R1243:R1247">
    <cfRule type="cellIs" dxfId="4718" priority="2998" operator="lessThan">
      <formula>1</formula>
    </cfRule>
    <cfRule type="cellIs" dxfId="4717" priority="3005" operator="greaterThan">
      <formula>0</formula>
    </cfRule>
  </conditionalFormatting>
  <conditionalFormatting sqref="P1243">
    <cfRule type="containsText" dxfId="4716" priority="3002" operator="containsText" text="Libre">
      <formula>NOT(ISERROR(SEARCH("Libre",P1243)))</formula>
    </cfRule>
  </conditionalFormatting>
  <conditionalFormatting sqref="U1243:V1247 Y1243:Y1247">
    <cfRule type="beginsWith" dxfId="4715" priority="2999" operator="beginsWith" text="ABS">
      <formula>LEFT(U1243,LEN("ABS"))="ABS"</formula>
    </cfRule>
    <cfRule type="cellIs" dxfId="4714" priority="3001" operator="equal">
      <formula>"Fér"</formula>
    </cfRule>
  </conditionalFormatting>
  <conditionalFormatting sqref="W1243:W1247">
    <cfRule type="beginsWith" dxfId="4713" priority="2990" operator="beginsWith" text="ABS">
      <formula>LEFT(W1243,LEN("ABS"))="ABS"</formula>
    </cfRule>
    <cfRule type="cellIs" dxfId="4712" priority="2992" operator="equal">
      <formula>"Fér"</formula>
    </cfRule>
  </conditionalFormatting>
  <conditionalFormatting sqref="X1243:X1247">
    <cfRule type="beginsWith" dxfId="4711" priority="2982" operator="beginsWith" text="ABS">
      <formula>LEFT(X1243,LEN("ABS"))="ABS"</formula>
    </cfRule>
    <cfRule type="cellIs" dxfId="4710" priority="2984" operator="equal">
      <formula>"Fér"</formula>
    </cfRule>
  </conditionalFormatting>
  <conditionalFormatting sqref="P1244">
    <cfRule type="containsText" dxfId="4709" priority="2980" operator="containsText" text="Libre">
      <formula>NOT(ISERROR(SEARCH("Libre",P1244)))</formula>
    </cfRule>
  </conditionalFormatting>
  <conditionalFormatting sqref="F1243:F1247">
    <cfRule type="cellIs" dxfId="4708" priority="2962" operator="greaterThan">
      <formula>3</formula>
    </cfRule>
    <cfRule type="cellIs" dxfId="4707" priority="2969" operator="equal">
      <formula>2</formula>
    </cfRule>
    <cfRule type="cellIs" dxfId="4706" priority="2970" operator="lessThan">
      <formula>2</formula>
    </cfRule>
    <cfRule type="cellIs" dxfId="4705" priority="2971" operator="equal">
      <formula>3</formula>
    </cfRule>
  </conditionalFormatting>
  <conditionalFormatting sqref="H1243:H1247">
    <cfRule type="cellIs" dxfId="4704" priority="2960" operator="greaterThan">
      <formula>2</formula>
    </cfRule>
    <cfRule type="cellIs" dxfId="4703" priority="2966" operator="equal">
      <formula>1</formula>
    </cfRule>
    <cfRule type="cellIs" dxfId="4702" priority="2967" operator="lessThan">
      <formula>1</formula>
    </cfRule>
    <cfRule type="cellIs" dxfId="4701" priority="2968" operator="equal">
      <formula>2</formula>
    </cfRule>
  </conditionalFormatting>
  <conditionalFormatting sqref="G1243:G1247">
    <cfRule type="cellIs" dxfId="4700" priority="2961" operator="greaterThan">
      <formula>2</formula>
    </cfRule>
    <cfRule type="cellIs" dxfId="4699" priority="2963" operator="equal">
      <formula>1</formula>
    </cfRule>
    <cfRule type="cellIs" dxfId="4698" priority="2964" operator="equal">
      <formula>2</formula>
    </cfRule>
    <cfRule type="cellIs" dxfId="4697" priority="2965" operator="lessThan">
      <formula>1</formula>
    </cfRule>
  </conditionalFormatting>
  <conditionalFormatting sqref="N1243:N1247">
    <cfRule type="beginsWith" dxfId="4696" priority="2952" operator="beginsWith" text="ABS">
      <formula>LEFT(N1243,LEN("ABS"))="ABS"</formula>
    </cfRule>
    <cfRule type="cellIs" dxfId="4695" priority="2954" operator="equal">
      <formula>"Fér"</formula>
    </cfRule>
  </conditionalFormatting>
  <conditionalFormatting sqref="J1243:K1247">
    <cfRule type="beginsWith" dxfId="4694" priority="2944" operator="beginsWith" text="ABS">
      <formula>LEFT(J1243,LEN("ABS"))="ABS"</formula>
    </cfRule>
    <cfRule type="cellIs" dxfId="4693" priority="2946" operator="equal">
      <formula>"Fér"</formula>
    </cfRule>
  </conditionalFormatting>
  <conditionalFormatting sqref="W1257:W1261">
    <cfRule type="beginsWith" dxfId="4692" priority="2816" operator="beginsWith" text="ABS">
      <formula>LEFT(W1257,LEN("ABS"))="ABS"</formula>
    </cfRule>
    <cfRule type="cellIs" dxfId="4691" priority="2818" operator="equal">
      <formula>"Fér"</formula>
    </cfRule>
  </conditionalFormatting>
  <conditionalFormatting sqref="Q1250:Q1254">
    <cfRule type="cellIs" dxfId="4690" priority="2921" operator="equal">
      <formula>1</formula>
    </cfRule>
    <cfRule type="cellIs" dxfId="4689" priority="2922" operator="lessThan">
      <formula>1</formula>
    </cfRule>
    <cfRule type="cellIs" dxfId="4688" priority="2923" operator="greaterThan">
      <formula>1</formula>
    </cfRule>
  </conditionalFormatting>
  <conditionalFormatting sqref="S1250:S1254">
    <cfRule type="cellIs" dxfId="4687" priority="2919" operator="equal">
      <formula>0</formula>
    </cfRule>
    <cfRule type="cellIs" dxfId="4686" priority="2920" operator="greaterThan">
      <formula>0</formula>
    </cfRule>
  </conditionalFormatting>
  <conditionalFormatting sqref="R1250:R1254">
    <cfRule type="cellIs" dxfId="4685" priority="2911" operator="lessThan">
      <formula>1</formula>
    </cfRule>
    <cfRule type="cellIs" dxfId="4684" priority="2918" operator="greaterThan">
      <formula>0</formula>
    </cfRule>
  </conditionalFormatting>
  <conditionalFormatting sqref="P1250">
    <cfRule type="containsText" dxfId="4683" priority="2915" operator="containsText" text="Libre">
      <formula>NOT(ISERROR(SEARCH("Libre",P1250)))</formula>
    </cfRule>
  </conditionalFormatting>
  <conditionalFormatting sqref="U1250:V1254 Y1250:Y1254">
    <cfRule type="beginsWith" dxfId="4682" priority="2912" operator="beginsWith" text="ABS">
      <formula>LEFT(U1250,LEN("ABS"))="ABS"</formula>
    </cfRule>
    <cfRule type="cellIs" dxfId="4681" priority="2914" operator="equal">
      <formula>"Fér"</formula>
    </cfRule>
  </conditionalFormatting>
  <conditionalFormatting sqref="W1264:W1268">
    <cfRule type="beginsWith" dxfId="4680" priority="2729" operator="beginsWith" text="ABS">
      <formula>LEFT(W1264,LEN("ABS"))="ABS"</formula>
    </cfRule>
    <cfRule type="cellIs" dxfId="4679" priority="2731" operator="equal">
      <formula>"Fér"</formula>
    </cfRule>
  </conditionalFormatting>
  <conditionalFormatting sqref="X1250:X1254">
    <cfRule type="beginsWith" dxfId="4678" priority="2895" operator="beginsWith" text="ABS">
      <formula>LEFT(X1250,LEN("ABS"))="ABS"</formula>
    </cfRule>
    <cfRule type="cellIs" dxfId="4677" priority="2897" operator="equal">
      <formula>"Fér"</formula>
    </cfRule>
  </conditionalFormatting>
  <conditionalFormatting sqref="P1251">
    <cfRule type="containsText" dxfId="4676" priority="2893" operator="containsText" text="Libre">
      <formula>NOT(ISERROR(SEARCH("Libre",P1251)))</formula>
    </cfRule>
  </conditionalFormatting>
  <conditionalFormatting sqref="F1250:F1254">
    <cfRule type="cellIs" dxfId="4675" priority="2875" operator="greaterThan">
      <formula>3</formula>
    </cfRule>
    <cfRule type="cellIs" dxfId="4674" priority="2882" operator="equal">
      <formula>2</formula>
    </cfRule>
    <cfRule type="cellIs" dxfId="4673" priority="2883" operator="lessThan">
      <formula>2</formula>
    </cfRule>
    <cfRule type="cellIs" dxfId="4672" priority="2884" operator="equal">
      <formula>3</formula>
    </cfRule>
  </conditionalFormatting>
  <conditionalFormatting sqref="H1250:H1254">
    <cfRule type="cellIs" dxfId="4671" priority="2873" operator="greaterThan">
      <formula>2</formula>
    </cfRule>
    <cfRule type="cellIs" dxfId="4670" priority="2879" operator="equal">
      <formula>1</formula>
    </cfRule>
    <cfRule type="cellIs" dxfId="4669" priority="2880" operator="lessThan">
      <formula>1</formula>
    </cfRule>
    <cfRule type="cellIs" dxfId="4668" priority="2881" operator="equal">
      <formula>2</formula>
    </cfRule>
  </conditionalFormatting>
  <conditionalFormatting sqref="G1250:G1254">
    <cfRule type="cellIs" dxfId="4667" priority="2874" operator="greaterThan">
      <formula>2</formula>
    </cfRule>
    <cfRule type="cellIs" dxfId="4666" priority="2876" operator="equal">
      <formula>1</formula>
    </cfRule>
    <cfRule type="cellIs" dxfId="4665" priority="2877" operator="equal">
      <formula>2</formula>
    </cfRule>
    <cfRule type="cellIs" dxfId="4664" priority="2878" operator="lessThan">
      <formula>1</formula>
    </cfRule>
  </conditionalFormatting>
  <conditionalFormatting sqref="O1250:O1254">
    <cfRule type="beginsWith" dxfId="4663" priority="2865" operator="beginsWith" text="ABS">
      <formula>LEFT(O1250,LEN("ABS"))="ABS"</formula>
    </cfRule>
    <cfRule type="cellIs" dxfId="4662" priority="2867" operator="equal">
      <formula>"Fér"</formula>
    </cfRule>
  </conditionalFormatting>
  <conditionalFormatting sqref="J1250:L1254">
    <cfRule type="beginsWith" dxfId="4661" priority="2857" operator="beginsWith" text="ABS">
      <formula>LEFT(J1250,LEN("ABS"))="ABS"</formula>
    </cfRule>
    <cfRule type="cellIs" dxfId="4660" priority="2859" operator="equal">
      <formula>"Fér"</formula>
    </cfRule>
  </conditionalFormatting>
  <conditionalFormatting sqref="X1264:X1268">
    <cfRule type="beginsWith" dxfId="4659" priority="2721" operator="beginsWith" text="ABS">
      <formula>LEFT(X1264,LEN("ABS"))="ABS"</formula>
    </cfRule>
    <cfRule type="cellIs" dxfId="4658" priority="2723" operator="equal">
      <formula>"Fér"</formula>
    </cfRule>
  </conditionalFormatting>
  <conditionalFormatting sqref="Q1257:Q1261">
    <cfRule type="cellIs" dxfId="4657" priority="2834" operator="equal">
      <formula>1</formula>
    </cfRule>
    <cfRule type="cellIs" dxfId="4656" priority="2835" operator="lessThan">
      <formula>1</formula>
    </cfRule>
    <cfRule type="cellIs" dxfId="4655" priority="2836" operator="greaterThan">
      <formula>1</formula>
    </cfRule>
  </conditionalFormatting>
  <conditionalFormatting sqref="S1257:S1261">
    <cfRule type="cellIs" dxfId="4654" priority="2832" operator="equal">
      <formula>0</formula>
    </cfRule>
    <cfRule type="cellIs" dxfId="4653" priority="2833" operator="greaterThan">
      <formula>0</formula>
    </cfRule>
  </conditionalFormatting>
  <conditionalFormatting sqref="R1257:R1261">
    <cfRule type="cellIs" dxfId="4652" priority="2824" operator="lessThan">
      <formula>1</formula>
    </cfRule>
    <cfRule type="cellIs" dxfId="4651" priority="2831" operator="greaterThan">
      <formula>0</formula>
    </cfRule>
  </conditionalFormatting>
  <conditionalFormatting sqref="P1257">
    <cfRule type="containsText" dxfId="4650" priority="2828" operator="containsText" text="Libre">
      <formula>NOT(ISERROR(SEARCH("Libre",P1257)))</formula>
    </cfRule>
  </conditionalFormatting>
  <conditionalFormatting sqref="U1257:V1261 Y1257:Y1261">
    <cfRule type="beginsWith" dxfId="4649" priority="2825" operator="beginsWith" text="ABS">
      <formula>LEFT(U1257,LEN("ABS"))="ABS"</formula>
    </cfRule>
    <cfRule type="cellIs" dxfId="4648" priority="2827" operator="equal">
      <formula>"Fér"</formula>
    </cfRule>
  </conditionalFormatting>
  <conditionalFormatting sqref="W1271:W1275">
    <cfRule type="beginsWith" dxfId="4647" priority="2642" operator="beginsWith" text="ABS">
      <formula>LEFT(W1271,LEN("ABS"))="ABS"</formula>
    </cfRule>
    <cfRule type="cellIs" dxfId="4646" priority="2644" operator="equal">
      <formula>"Fér"</formula>
    </cfRule>
  </conditionalFormatting>
  <conditionalFormatting sqref="X1257:X1261">
    <cfRule type="beginsWith" dxfId="4645" priority="2808" operator="beginsWith" text="ABS">
      <formula>LEFT(X1257,LEN("ABS"))="ABS"</formula>
    </cfRule>
    <cfRule type="cellIs" dxfId="4644" priority="2810" operator="equal">
      <formula>"Fér"</formula>
    </cfRule>
  </conditionalFormatting>
  <conditionalFormatting sqref="P1258">
    <cfRule type="containsText" dxfId="4643" priority="2806" operator="containsText" text="Libre">
      <formula>NOT(ISERROR(SEARCH("Libre",P1258)))</formula>
    </cfRule>
  </conditionalFormatting>
  <conditionalFormatting sqref="F1257:F1261">
    <cfRule type="cellIs" dxfId="4642" priority="2788" operator="greaterThan">
      <formula>3</formula>
    </cfRule>
    <cfRule type="cellIs" dxfId="4641" priority="2795" operator="equal">
      <formula>2</formula>
    </cfRule>
    <cfRule type="cellIs" dxfId="4640" priority="2796" operator="lessThan">
      <formula>2</formula>
    </cfRule>
    <cfRule type="cellIs" dxfId="4639" priority="2797" operator="equal">
      <formula>3</formula>
    </cfRule>
  </conditionalFormatting>
  <conditionalFormatting sqref="H1257:H1261">
    <cfRule type="cellIs" dxfId="4638" priority="2786" operator="greaterThan">
      <formula>2</formula>
    </cfRule>
    <cfRule type="cellIs" dxfId="4637" priority="2792" operator="equal">
      <formula>1</formula>
    </cfRule>
    <cfRule type="cellIs" dxfId="4636" priority="2793" operator="lessThan">
      <formula>1</formula>
    </cfRule>
    <cfRule type="cellIs" dxfId="4635" priority="2794" operator="equal">
      <formula>2</formula>
    </cfRule>
  </conditionalFormatting>
  <conditionalFormatting sqref="G1257:G1261">
    <cfRule type="cellIs" dxfId="4634" priority="2787" operator="greaterThan">
      <formula>2</formula>
    </cfRule>
    <cfRule type="cellIs" dxfId="4633" priority="2789" operator="equal">
      <formula>1</formula>
    </cfRule>
    <cfRule type="cellIs" dxfId="4632" priority="2790" operator="equal">
      <formula>2</formula>
    </cfRule>
    <cfRule type="cellIs" dxfId="4631" priority="2791" operator="lessThan">
      <formula>1</formula>
    </cfRule>
  </conditionalFormatting>
  <conditionalFormatting sqref="J1257:J1261">
    <cfRule type="beginsWith" dxfId="4630" priority="2778" operator="beginsWith" text="ABS">
      <formula>LEFT(J1257,LEN("ABS"))="ABS"</formula>
    </cfRule>
    <cfRule type="cellIs" dxfId="4629" priority="2780" operator="equal">
      <formula>"Fér"</formula>
    </cfRule>
  </conditionalFormatting>
  <conditionalFormatting sqref="Q1264:Q1268">
    <cfRule type="cellIs" dxfId="4628" priority="2747" operator="equal">
      <formula>1</formula>
    </cfRule>
    <cfRule type="cellIs" dxfId="4627" priority="2748" operator="lessThan">
      <formula>1</formula>
    </cfRule>
    <cfRule type="cellIs" dxfId="4626" priority="2749" operator="greaterThan">
      <formula>1</formula>
    </cfRule>
  </conditionalFormatting>
  <conditionalFormatting sqref="S1264:S1268">
    <cfRule type="cellIs" dxfId="4625" priority="2745" operator="equal">
      <formula>0</formula>
    </cfRule>
    <cfRule type="cellIs" dxfId="4624" priority="2746" operator="greaterThan">
      <formula>0</formula>
    </cfRule>
  </conditionalFormatting>
  <conditionalFormatting sqref="R1264:R1268">
    <cfRule type="cellIs" dxfId="4623" priority="2737" operator="lessThan">
      <formula>1</formula>
    </cfRule>
    <cfRule type="cellIs" dxfId="4622" priority="2744" operator="greaterThan">
      <formula>0</formula>
    </cfRule>
  </conditionalFormatting>
  <conditionalFormatting sqref="P1264">
    <cfRule type="containsText" dxfId="4621" priority="2741" operator="containsText" text="Libre">
      <formula>NOT(ISERROR(SEARCH("Libre",P1264)))</formula>
    </cfRule>
  </conditionalFormatting>
  <conditionalFormatting sqref="U1264:V1268 Y1264:Y1268">
    <cfRule type="beginsWith" dxfId="4620" priority="2738" operator="beginsWith" text="ABS">
      <formula>LEFT(U1264,LEN("ABS"))="ABS"</formula>
    </cfRule>
    <cfRule type="cellIs" dxfId="4619" priority="2740" operator="equal">
      <formula>"Fér"</formula>
    </cfRule>
  </conditionalFormatting>
  <conditionalFormatting sqref="W1278:W1282">
    <cfRule type="beginsWith" dxfId="4618" priority="2555" operator="beginsWith" text="ABS">
      <formula>LEFT(W1278,LEN("ABS"))="ABS"</formula>
    </cfRule>
    <cfRule type="cellIs" dxfId="4617" priority="2557" operator="equal">
      <formula>"Fér"</formula>
    </cfRule>
  </conditionalFormatting>
  <conditionalFormatting sqref="X1278:X1282">
    <cfRule type="beginsWith" dxfId="4616" priority="2547" operator="beginsWith" text="ABS">
      <formula>LEFT(X1278,LEN("ABS"))="ABS"</formula>
    </cfRule>
    <cfRule type="cellIs" dxfId="4615" priority="2549" operator="equal">
      <formula>"Fér"</formula>
    </cfRule>
  </conditionalFormatting>
  <conditionalFormatting sqref="P1265">
    <cfRule type="containsText" dxfId="4614" priority="2719" operator="containsText" text="Libre">
      <formula>NOT(ISERROR(SEARCH("Libre",P1265)))</formula>
    </cfRule>
  </conditionalFormatting>
  <conditionalFormatting sqref="F1264:F1268">
    <cfRule type="cellIs" dxfId="4613" priority="2701" operator="greaterThan">
      <formula>3</formula>
    </cfRule>
    <cfRule type="cellIs" dxfId="4612" priority="2708" operator="equal">
      <formula>2</formula>
    </cfRule>
    <cfRule type="cellIs" dxfId="4611" priority="2709" operator="lessThan">
      <formula>2</formula>
    </cfRule>
    <cfRule type="cellIs" dxfId="4610" priority="2710" operator="equal">
      <formula>3</formula>
    </cfRule>
  </conditionalFormatting>
  <conditionalFormatting sqref="H1264:H1268">
    <cfRule type="cellIs" dxfId="4609" priority="2699" operator="greaterThan">
      <formula>2</formula>
    </cfRule>
    <cfRule type="cellIs" dxfId="4608" priority="2705" operator="equal">
      <formula>1</formula>
    </cfRule>
    <cfRule type="cellIs" dxfId="4607" priority="2706" operator="lessThan">
      <formula>1</formula>
    </cfRule>
    <cfRule type="cellIs" dxfId="4606" priority="2707" operator="equal">
      <formula>2</formula>
    </cfRule>
  </conditionalFormatting>
  <conditionalFormatting sqref="G1264:G1268">
    <cfRule type="cellIs" dxfId="4605" priority="2700" operator="greaterThan">
      <formula>2</formula>
    </cfRule>
    <cfRule type="cellIs" dxfId="4604" priority="2702" operator="equal">
      <formula>1</formula>
    </cfRule>
    <cfRule type="cellIs" dxfId="4603" priority="2703" operator="equal">
      <formula>2</formula>
    </cfRule>
    <cfRule type="cellIs" dxfId="4602" priority="2704" operator="lessThan">
      <formula>1</formula>
    </cfRule>
  </conditionalFormatting>
  <conditionalFormatting sqref="K1264:K1268">
    <cfRule type="beginsWith" dxfId="4601" priority="2691" operator="beginsWith" text="ABS">
      <formula>LEFT(K1264,LEN("ABS"))="ABS"</formula>
    </cfRule>
    <cfRule type="cellIs" dxfId="4600" priority="2693" operator="equal">
      <formula>"Fér"</formula>
    </cfRule>
  </conditionalFormatting>
  <conditionalFormatting sqref="L1159:M1163">
    <cfRule type="beginsWith" dxfId="4599" priority="2461" operator="beginsWith" text="ABS">
      <formula>LEFT(L1159,LEN("ABS"))="ABS"</formula>
    </cfRule>
    <cfRule type="cellIs" dxfId="4598" priority="2463" operator="equal">
      <formula>"Fér"</formula>
    </cfRule>
  </conditionalFormatting>
  <conditionalFormatting sqref="L1264:N1268">
    <cfRule type="beginsWith" dxfId="4597" priority="2675" operator="beginsWith" text="ABS">
      <formula>LEFT(L1264,LEN("ABS"))="ABS"</formula>
    </cfRule>
    <cfRule type="cellIs" dxfId="4596" priority="2677" operator="equal">
      <formula>"Fér"</formula>
    </cfRule>
  </conditionalFormatting>
  <conditionalFormatting sqref="M1271:O1275">
    <cfRule type="beginsWith" dxfId="4595" priority="2667" operator="beginsWith" text="ABS">
      <formula>LEFT(M1271,LEN("ABS"))="ABS"</formula>
    </cfRule>
    <cfRule type="cellIs" dxfId="4594" priority="2669" operator="equal">
      <formula>"Fér"</formula>
    </cfRule>
  </conditionalFormatting>
  <conditionalFormatting sqref="Q1271:Q1275">
    <cfRule type="cellIs" dxfId="4593" priority="2660" operator="equal">
      <formula>1</formula>
    </cfRule>
    <cfRule type="cellIs" dxfId="4592" priority="2661" operator="lessThan">
      <formula>1</formula>
    </cfRule>
    <cfRule type="cellIs" dxfId="4591" priority="2662" operator="greaterThan">
      <formula>1</formula>
    </cfRule>
  </conditionalFormatting>
  <conditionalFormatting sqref="S1271:S1275">
    <cfRule type="cellIs" dxfId="4590" priority="2658" operator="equal">
      <formula>0</formula>
    </cfRule>
    <cfRule type="cellIs" dxfId="4589" priority="2659" operator="greaterThan">
      <formula>0</formula>
    </cfRule>
  </conditionalFormatting>
  <conditionalFormatting sqref="R1271:R1275">
    <cfRule type="cellIs" dxfId="4588" priority="2650" operator="lessThan">
      <formula>1</formula>
    </cfRule>
    <cfRule type="cellIs" dxfId="4587" priority="2657" operator="greaterThan">
      <formula>0</formula>
    </cfRule>
  </conditionalFormatting>
  <conditionalFormatting sqref="P1271">
    <cfRule type="containsText" dxfId="4586" priority="2654" operator="containsText" text="Libre">
      <formula>NOT(ISERROR(SEARCH("Libre",P1271)))</formula>
    </cfRule>
  </conditionalFormatting>
  <conditionalFormatting sqref="U1271:V1275 Y1271:Y1275">
    <cfRule type="beginsWith" dxfId="4585" priority="2651" operator="beginsWith" text="ABS">
      <formula>LEFT(U1271,LEN("ABS"))="ABS"</formula>
    </cfRule>
    <cfRule type="cellIs" dxfId="4584" priority="2653" operator="equal">
      <formula>"Fér"</formula>
    </cfRule>
  </conditionalFormatting>
  <conditionalFormatting sqref="X1271:X1275">
    <cfRule type="beginsWith" dxfId="4583" priority="2634" operator="beginsWith" text="ABS">
      <formula>LEFT(X1271,LEN("ABS"))="ABS"</formula>
    </cfRule>
    <cfRule type="cellIs" dxfId="4582" priority="2636" operator="equal">
      <formula>"Fér"</formula>
    </cfRule>
  </conditionalFormatting>
  <conditionalFormatting sqref="P1272">
    <cfRule type="containsText" dxfId="4581" priority="2632" operator="containsText" text="Libre">
      <formula>NOT(ISERROR(SEARCH("Libre",P1272)))</formula>
    </cfRule>
  </conditionalFormatting>
  <conditionalFormatting sqref="F1271:F1275">
    <cfRule type="cellIs" dxfId="4580" priority="2614" operator="greaterThan">
      <formula>3</formula>
    </cfRule>
    <cfRule type="cellIs" dxfId="4579" priority="2621" operator="equal">
      <formula>2</formula>
    </cfRule>
    <cfRule type="cellIs" dxfId="4578" priority="2622" operator="lessThan">
      <formula>2</formula>
    </cfRule>
    <cfRule type="cellIs" dxfId="4577" priority="2623" operator="equal">
      <formula>3</formula>
    </cfRule>
  </conditionalFormatting>
  <conditionalFormatting sqref="H1271:H1275">
    <cfRule type="cellIs" dxfId="4576" priority="2612" operator="greaterThan">
      <formula>2</formula>
    </cfRule>
    <cfRule type="cellIs" dxfId="4575" priority="2618" operator="equal">
      <formula>1</formula>
    </cfRule>
    <cfRule type="cellIs" dxfId="4574" priority="2619" operator="lessThan">
      <formula>1</formula>
    </cfRule>
    <cfRule type="cellIs" dxfId="4573" priority="2620" operator="equal">
      <formula>2</formula>
    </cfRule>
  </conditionalFormatting>
  <conditionalFormatting sqref="G1271:G1275">
    <cfRule type="cellIs" dxfId="4572" priority="2613" operator="greaterThan">
      <formula>2</formula>
    </cfRule>
    <cfRule type="cellIs" dxfId="4571" priority="2615" operator="equal">
      <formula>1</formula>
    </cfRule>
    <cfRule type="cellIs" dxfId="4570" priority="2616" operator="equal">
      <formula>2</formula>
    </cfRule>
    <cfRule type="cellIs" dxfId="4569" priority="2617" operator="lessThan">
      <formula>1</formula>
    </cfRule>
  </conditionalFormatting>
  <conditionalFormatting sqref="U1278:V1282 Y1278:Y1282">
    <cfRule type="beginsWith" dxfId="4568" priority="2564" operator="beginsWith" text="ABS">
      <formula>LEFT(U1278,LEN("ABS"))="ABS"</formula>
    </cfRule>
    <cfRule type="cellIs" dxfId="4567" priority="2566" operator="equal">
      <formula>"Fér"</formula>
    </cfRule>
  </conditionalFormatting>
  <conditionalFormatting sqref="N1278:O1282">
    <cfRule type="beginsWith" dxfId="4566" priority="2580" operator="beginsWith" text="ABS">
      <formula>LEFT(N1278,LEN("ABS"))="ABS"</formula>
    </cfRule>
    <cfRule type="cellIs" dxfId="4565" priority="2582" operator="equal">
      <formula>"Fér"</formula>
    </cfRule>
  </conditionalFormatting>
  <conditionalFormatting sqref="Q1278:Q1282">
    <cfRule type="cellIs" dxfId="4564" priority="2573" operator="equal">
      <formula>1</formula>
    </cfRule>
    <cfRule type="cellIs" dxfId="4563" priority="2574" operator="lessThan">
      <formula>1</formula>
    </cfRule>
    <cfRule type="cellIs" dxfId="4562" priority="2575" operator="greaterThan">
      <formula>1</formula>
    </cfRule>
  </conditionalFormatting>
  <conditionalFormatting sqref="S1278:S1282">
    <cfRule type="cellIs" dxfId="4561" priority="2571" operator="equal">
      <formula>0</formula>
    </cfRule>
    <cfRule type="cellIs" dxfId="4560" priority="2572" operator="greaterThan">
      <formula>0</formula>
    </cfRule>
  </conditionalFormatting>
  <conditionalFormatting sqref="R1278:R1282">
    <cfRule type="cellIs" dxfId="4559" priority="2563" operator="lessThan">
      <formula>1</formula>
    </cfRule>
    <cfRule type="cellIs" dxfId="4558" priority="2570" operator="greaterThan">
      <formula>0</formula>
    </cfRule>
  </conditionalFormatting>
  <conditionalFormatting sqref="P1278">
    <cfRule type="containsText" dxfId="4557" priority="2567" operator="containsText" text="Libre">
      <formula>NOT(ISERROR(SEARCH("Libre",P1278)))</formula>
    </cfRule>
  </conditionalFormatting>
  <conditionalFormatting sqref="P1279">
    <cfRule type="containsText" dxfId="4556" priority="2545" operator="containsText" text="Libre">
      <formula>NOT(ISERROR(SEARCH("Libre",P1279)))</formula>
    </cfRule>
  </conditionalFormatting>
  <conditionalFormatting sqref="F1278:F1282">
    <cfRule type="cellIs" dxfId="4555" priority="2527" operator="greaterThan">
      <formula>3</formula>
    </cfRule>
    <cfRule type="cellIs" dxfId="4554" priority="2534" operator="equal">
      <formula>2</formula>
    </cfRule>
    <cfRule type="cellIs" dxfId="4553" priority="2535" operator="lessThan">
      <formula>2</formula>
    </cfRule>
    <cfRule type="cellIs" dxfId="4552" priority="2536" operator="equal">
      <formula>3</formula>
    </cfRule>
  </conditionalFormatting>
  <conditionalFormatting sqref="H1278:H1282">
    <cfRule type="cellIs" dxfId="4551" priority="2525" operator="greaterThan">
      <formula>2</formula>
    </cfRule>
    <cfRule type="cellIs" dxfId="4550" priority="2531" operator="equal">
      <formula>1</formula>
    </cfRule>
    <cfRule type="cellIs" dxfId="4549" priority="2532" operator="lessThan">
      <formula>1</formula>
    </cfRule>
    <cfRule type="cellIs" dxfId="4548" priority="2533" operator="equal">
      <formula>2</formula>
    </cfRule>
  </conditionalFormatting>
  <conditionalFormatting sqref="G1278:G1282">
    <cfRule type="cellIs" dxfId="4547" priority="2526" operator="greaterThan">
      <formula>2</formula>
    </cfRule>
    <cfRule type="cellIs" dxfId="4546" priority="2528" operator="equal">
      <formula>1</formula>
    </cfRule>
    <cfRule type="cellIs" dxfId="4545" priority="2529" operator="equal">
      <formula>2</formula>
    </cfRule>
    <cfRule type="cellIs" dxfId="4544" priority="2530" operator="lessThan">
      <formula>1</formula>
    </cfRule>
  </conditionalFormatting>
  <conditionalFormatting sqref="M1278:M1282">
    <cfRule type="beginsWith" dxfId="4543" priority="2517" operator="beginsWith" text="ABS">
      <formula>LEFT(M1278,LEN("ABS"))="ABS"</formula>
    </cfRule>
    <cfRule type="cellIs" dxfId="4542" priority="2519" operator="equal">
      <formula>"Fér"</formula>
    </cfRule>
  </conditionalFormatting>
  <conditionalFormatting sqref="J1278:J1282">
    <cfRule type="beginsWith" dxfId="4541" priority="2509" operator="beginsWith" text="ABS">
      <formula>LEFT(J1278,LEN("ABS"))="ABS"</formula>
    </cfRule>
    <cfRule type="cellIs" dxfId="4540" priority="2511" operator="equal">
      <formula>"Fér"</formula>
    </cfRule>
  </conditionalFormatting>
  <conditionalFormatting sqref="N1131:O1135">
    <cfRule type="beginsWith" dxfId="4539" priority="2485" operator="beginsWith" text="ABS">
      <formula>LEFT(N1131,LEN("ABS"))="ABS"</formula>
    </cfRule>
    <cfRule type="cellIs" dxfId="4538" priority="2487" operator="equal">
      <formula>"Fér"</formula>
    </cfRule>
  </conditionalFormatting>
  <conditionalFormatting sqref="J1124:L1128">
    <cfRule type="beginsWith" dxfId="4537" priority="2493" operator="beginsWith" text="ABS">
      <formula>LEFT(J1124,LEN("ABS"))="ABS"</formula>
    </cfRule>
    <cfRule type="cellIs" dxfId="4536" priority="2495" operator="equal">
      <formula>"Fér"</formula>
    </cfRule>
  </conditionalFormatting>
  <conditionalFormatting sqref="L1138:N1142">
    <cfRule type="beginsWith" dxfId="4535" priority="2477" operator="beginsWith" text="ABS">
      <formula>LEFT(L1138,LEN("ABS"))="ABS"</formula>
    </cfRule>
    <cfRule type="cellIs" dxfId="4534" priority="2479" operator="equal">
      <formula>"Fér"</formula>
    </cfRule>
  </conditionalFormatting>
  <conditionalFormatting sqref="J1138:J1142">
    <cfRule type="beginsWith" dxfId="4533" priority="2469" operator="beginsWith" text="ABS">
      <formula>LEFT(J1138,LEN("ABS"))="ABS"</formula>
    </cfRule>
    <cfRule type="cellIs" dxfId="4532" priority="2471" operator="equal">
      <formula>"Fér"</formula>
    </cfRule>
  </conditionalFormatting>
  <conditionalFormatting sqref="O1159:O1163">
    <cfRule type="beginsWith" dxfId="4531" priority="2453" operator="beginsWith" text="ABS">
      <formula>LEFT(O1159,LEN("ABS"))="ABS"</formula>
    </cfRule>
    <cfRule type="cellIs" dxfId="4530" priority="2455" operator="equal">
      <formula>"Fér"</formula>
    </cfRule>
  </conditionalFormatting>
  <conditionalFormatting sqref="K1166:L1170">
    <cfRule type="beginsWith" dxfId="4529" priority="2445" operator="beginsWith" text="ABS">
      <formula>LEFT(K1166,LEN("ABS"))="ABS"</formula>
    </cfRule>
    <cfRule type="cellIs" dxfId="4528" priority="2447" operator="equal">
      <formula>"Fér"</formula>
    </cfRule>
  </conditionalFormatting>
  <conditionalFormatting sqref="L1173:M1177">
    <cfRule type="beginsWith" dxfId="4527" priority="2437" operator="beginsWith" text="ABS">
      <formula>LEFT(L1173,LEN("ABS"))="ABS"</formula>
    </cfRule>
    <cfRule type="cellIs" dxfId="4526" priority="2439" operator="equal">
      <formula>"Fér"</formula>
    </cfRule>
  </conditionalFormatting>
  <conditionalFormatting sqref="N1173:O1177">
    <cfRule type="beginsWith" dxfId="4525" priority="2429" operator="beginsWith" text="ABS">
      <formula>LEFT(N1173,LEN("ABS"))="ABS"</formula>
    </cfRule>
    <cfRule type="cellIs" dxfId="4524" priority="2431" operator="equal">
      <formula>"Fér"</formula>
    </cfRule>
  </conditionalFormatting>
  <conditionalFormatting sqref="J1180:J1184">
    <cfRule type="beginsWith" dxfId="4523" priority="2421" operator="beginsWith" text="ABS">
      <formula>LEFT(J1180,LEN("ABS"))="ABS"</formula>
    </cfRule>
    <cfRule type="cellIs" dxfId="4522" priority="2423" operator="equal">
      <formula>"Fér"</formula>
    </cfRule>
  </conditionalFormatting>
  <conditionalFormatting sqref="O1180:O1184">
    <cfRule type="beginsWith" dxfId="4521" priority="2413" operator="beginsWith" text="ABS">
      <formula>LEFT(O1180,LEN("ABS"))="ABS"</formula>
    </cfRule>
    <cfRule type="cellIs" dxfId="4520" priority="2415" operator="equal">
      <formula>"Fér"</formula>
    </cfRule>
  </conditionalFormatting>
  <conditionalFormatting sqref="K1194:L1198">
    <cfRule type="beginsWith" dxfId="4519" priority="2405" operator="beginsWith" text="ABS">
      <formula>LEFT(K1194,LEN("ABS"))="ABS"</formula>
    </cfRule>
    <cfRule type="cellIs" dxfId="4518" priority="2407" operator="equal">
      <formula>"Fér"</formula>
    </cfRule>
  </conditionalFormatting>
  <conditionalFormatting sqref="J1194:J1198">
    <cfRule type="beginsWith" dxfId="4517" priority="2397" operator="beginsWith" text="ABS">
      <formula>LEFT(J1194,LEN("ABS"))="ABS"</formula>
    </cfRule>
    <cfRule type="cellIs" dxfId="4516" priority="2399" operator="equal">
      <formula>"Fér"</formula>
    </cfRule>
  </conditionalFormatting>
  <conditionalFormatting sqref="O1194:O1198">
    <cfRule type="beginsWith" dxfId="4515" priority="2389" operator="beginsWith" text="ABS">
      <formula>LEFT(O1194,LEN("ABS"))="ABS"</formula>
    </cfRule>
    <cfRule type="cellIs" dxfId="4514" priority="2391" operator="equal">
      <formula>"Fér"</formula>
    </cfRule>
  </conditionalFormatting>
  <conditionalFormatting sqref="J1201:J1205">
    <cfRule type="beginsWith" dxfId="4513" priority="2381" operator="beginsWith" text="ABS">
      <formula>LEFT(J1201,LEN("ABS"))="ABS"</formula>
    </cfRule>
    <cfRule type="cellIs" dxfId="4512" priority="2383" operator="equal">
      <formula>"Fér"</formula>
    </cfRule>
  </conditionalFormatting>
  <conditionalFormatting sqref="K1201:K1205">
    <cfRule type="beginsWith" dxfId="4511" priority="2373" operator="beginsWith" text="ABS">
      <formula>LEFT(K1201,LEN("ABS"))="ABS"</formula>
    </cfRule>
    <cfRule type="cellIs" dxfId="4510" priority="2375" operator="equal">
      <formula>"Fér"</formula>
    </cfRule>
  </conditionalFormatting>
  <conditionalFormatting sqref="L1201:M1205">
    <cfRule type="beginsWith" dxfId="4509" priority="2365" operator="beginsWith" text="ABS">
      <formula>LEFT(L1201,LEN("ABS"))="ABS"</formula>
    </cfRule>
    <cfRule type="cellIs" dxfId="4508" priority="2367" operator="equal">
      <formula>"Fér"</formula>
    </cfRule>
  </conditionalFormatting>
  <conditionalFormatting sqref="M1208:M1212">
    <cfRule type="beginsWith" dxfId="4507" priority="2357" operator="beginsWith" text="ABS">
      <formula>LEFT(M1208,LEN("ABS"))="ABS"</formula>
    </cfRule>
    <cfRule type="cellIs" dxfId="4506" priority="2359" operator="equal">
      <formula>"Fér"</formula>
    </cfRule>
  </conditionalFormatting>
  <conditionalFormatting sqref="N1208:N1212">
    <cfRule type="beginsWith" dxfId="4505" priority="2349" operator="beginsWith" text="ABS">
      <formula>LEFT(N1208,LEN("ABS"))="ABS"</formula>
    </cfRule>
    <cfRule type="cellIs" dxfId="4504" priority="2351" operator="equal">
      <formula>"Fér"</formula>
    </cfRule>
  </conditionalFormatting>
  <conditionalFormatting sqref="K1215:M1219">
    <cfRule type="beginsWith" dxfId="4503" priority="2341" operator="beginsWith" text="ABS">
      <formula>LEFT(K1215,LEN("ABS"))="ABS"</formula>
    </cfRule>
    <cfRule type="cellIs" dxfId="4502" priority="2343" operator="equal">
      <formula>"Fér"</formula>
    </cfRule>
  </conditionalFormatting>
  <conditionalFormatting sqref="N1215:N1219">
    <cfRule type="beginsWith" dxfId="4501" priority="2333" operator="beginsWith" text="ABS">
      <formula>LEFT(N1215,LEN("ABS"))="ABS"</formula>
    </cfRule>
    <cfRule type="cellIs" dxfId="4500" priority="2335" operator="equal">
      <formula>"Fér"</formula>
    </cfRule>
  </conditionalFormatting>
  <conditionalFormatting sqref="O1215:O1219">
    <cfRule type="beginsWith" dxfId="4499" priority="2325" operator="beginsWith" text="ABS">
      <formula>LEFT(O1215,LEN("ABS"))="ABS"</formula>
    </cfRule>
    <cfRule type="cellIs" dxfId="4498" priority="2327" operator="equal">
      <formula>"Fér"</formula>
    </cfRule>
  </conditionalFormatting>
  <conditionalFormatting sqref="J1222:J1226">
    <cfRule type="beginsWith" dxfId="4497" priority="2317" operator="beginsWith" text="ABS">
      <formula>LEFT(J1222,LEN("ABS"))="ABS"</formula>
    </cfRule>
    <cfRule type="cellIs" dxfId="4496" priority="2319" operator="equal">
      <formula>"Fér"</formula>
    </cfRule>
  </conditionalFormatting>
  <conditionalFormatting sqref="O1222:O1226">
    <cfRule type="beginsWith" dxfId="4495" priority="2309" operator="beginsWith" text="ABS">
      <formula>LEFT(O1222,LEN("ABS"))="ABS"</formula>
    </cfRule>
    <cfRule type="cellIs" dxfId="4494" priority="2311" operator="equal">
      <formula>"Fér"</formula>
    </cfRule>
  </conditionalFormatting>
  <conditionalFormatting sqref="J1229:J1233">
    <cfRule type="beginsWith" dxfId="4493" priority="2301" operator="beginsWith" text="ABS">
      <formula>LEFT(J1229,LEN("ABS"))="ABS"</formula>
    </cfRule>
    <cfRule type="cellIs" dxfId="4492" priority="2303" operator="equal">
      <formula>"Fér"</formula>
    </cfRule>
  </conditionalFormatting>
  <conditionalFormatting sqref="L1271:L1275">
    <cfRule type="beginsWith" dxfId="4491" priority="2181" operator="beginsWith" text="ABS">
      <formula>LEFT(L1271,LEN("ABS"))="ABS"</formula>
    </cfRule>
    <cfRule type="cellIs" dxfId="4490" priority="2183" operator="equal">
      <formula>"Fér"</formula>
    </cfRule>
  </conditionalFormatting>
  <conditionalFormatting sqref="K1229:K1233">
    <cfRule type="beginsWith" dxfId="4489" priority="2285" operator="beginsWith" text="ABS">
      <formula>LEFT(K1229,LEN("ABS"))="ABS"</formula>
    </cfRule>
    <cfRule type="cellIs" dxfId="4488" priority="2287" operator="equal">
      <formula>"Fér"</formula>
    </cfRule>
  </conditionalFormatting>
  <conditionalFormatting sqref="L1229:L1233">
    <cfRule type="beginsWith" dxfId="4487" priority="2277" operator="beginsWith" text="ABS">
      <formula>LEFT(L1229,LEN("ABS"))="ABS"</formula>
    </cfRule>
    <cfRule type="cellIs" dxfId="4486" priority="2279" operator="equal">
      <formula>"Fér"</formula>
    </cfRule>
  </conditionalFormatting>
  <conditionalFormatting sqref="K1278:K1282">
    <cfRule type="beginsWith" dxfId="4485" priority="2173" operator="beginsWith" text="ABS">
      <formula>LEFT(K1278,LEN("ABS"))="ABS"</formula>
    </cfRule>
    <cfRule type="cellIs" dxfId="4484" priority="2175" operator="equal">
      <formula>"Fér"</formula>
    </cfRule>
  </conditionalFormatting>
  <conditionalFormatting sqref="K1236:L1240">
    <cfRule type="beginsWith" dxfId="4483" priority="2261" operator="beginsWith" text="ABS">
      <formula>LEFT(K1236,LEN("ABS"))="ABS"</formula>
    </cfRule>
    <cfRule type="cellIs" dxfId="4482" priority="2263" operator="equal">
      <formula>"Fér"</formula>
    </cfRule>
  </conditionalFormatting>
  <conditionalFormatting sqref="J1236:J1240">
    <cfRule type="beginsWith" dxfId="4481" priority="2253" operator="beginsWith" text="ABS">
      <formula>LEFT(J1236,LEN("ABS"))="ABS"</formula>
    </cfRule>
    <cfRule type="cellIs" dxfId="4480" priority="2255" operator="equal">
      <formula>"Fér"</formula>
    </cfRule>
  </conditionalFormatting>
  <conditionalFormatting sqref="M1236:M1240">
    <cfRule type="beginsWith" dxfId="4479" priority="2245" operator="beginsWith" text="ABS">
      <formula>LEFT(M1236,LEN("ABS"))="ABS"</formula>
    </cfRule>
    <cfRule type="cellIs" dxfId="4478" priority="2247" operator="equal">
      <formula>"Fér"</formula>
    </cfRule>
  </conditionalFormatting>
  <conditionalFormatting sqref="L1243:M1247">
    <cfRule type="beginsWith" dxfId="4477" priority="2237" operator="beginsWith" text="ABS">
      <formula>LEFT(L1243,LEN("ABS"))="ABS"</formula>
    </cfRule>
    <cfRule type="cellIs" dxfId="4476" priority="2239" operator="equal">
      <formula>"Fér"</formula>
    </cfRule>
  </conditionalFormatting>
  <conditionalFormatting sqref="M1250:N1254">
    <cfRule type="beginsWith" dxfId="4475" priority="2229" operator="beginsWith" text="ABS">
      <formula>LEFT(M1250,LEN("ABS"))="ABS"</formula>
    </cfRule>
    <cfRule type="cellIs" dxfId="4474" priority="2231" operator="equal">
      <formula>"Fér"</formula>
    </cfRule>
  </conditionalFormatting>
  <conditionalFormatting sqref="K1257:M1261">
    <cfRule type="beginsWith" dxfId="4473" priority="2221" operator="beginsWith" text="ABS">
      <formula>LEFT(K1257,LEN("ABS"))="ABS"</formula>
    </cfRule>
    <cfRule type="cellIs" dxfId="4472" priority="2223" operator="equal">
      <formula>"Fér"</formula>
    </cfRule>
  </conditionalFormatting>
  <conditionalFormatting sqref="N1257:O1261">
    <cfRule type="beginsWith" dxfId="4471" priority="2213" operator="beginsWith" text="ABS">
      <formula>LEFT(N1257,LEN("ABS"))="ABS"</formula>
    </cfRule>
    <cfRule type="cellIs" dxfId="4470" priority="2215" operator="equal">
      <formula>"Fér"</formula>
    </cfRule>
  </conditionalFormatting>
  <conditionalFormatting sqref="J1264:J1268">
    <cfRule type="beginsWith" dxfId="4469" priority="2205" operator="beginsWith" text="ABS">
      <formula>LEFT(J1264,LEN("ABS"))="ABS"</formula>
    </cfRule>
    <cfRule type="cellIs" dxfId="4468" priority="2207" operator="equal">
      <formula>"Fér"</formula>
    </cfRule>
  </conditionalFormatting>
  <conditionalFormatting sqref="O1264:O1268">
    <cfRule type="beginsWith" dxfId="4467" priority="2197" operator="beginsWith" text="ABS">
      <formula>LEFT(O1264,LEN("ABS"))="ABS"</formula>
    </cfRule>
    <cfRule type="cellIs" dxfId="4466" priority="2199" operator="equal">
      <formula>"Fér"</formula>
    </cfRule>
  </conditionalFormatting>
  <conditionalFormatting sqref="J1271:K1275">
    <cfRule type="beginsWith" dxfId="4465" priority="2189" operator="beginsWith" text="ABS">
      <formula>LEFT(J1271,LEN("ABS"))="ABS"</formula>
    </cfRule>
    <cfRule type="cellIs" dxfId="4464" priority="2191" operator="equal">
      <formula>"Fér"</formula>
    </cfRule>
  </conditionalFormatting>
  <conditionalFormatting sqref="J1292:L1296">
    <cfRule type="beginsWith" dxfId="4463" priority="2007" operator="beginsWith" text="ABS">
      <formula>LEFT(J1292,LEN("ABS"))="ABS"</formula>
    </cfRule>
    <cfRule type="cellIs" dxfId="4462" priority="2009" operator="equal">
      <formula>"Fér"</formula>
    </cfRule>
  </conditionalFormatting>
  <conditionalFormatting sqref="L1278:L1282">
    <cfRule type="beginsWith" dxfId="4461" priority="2165" operator="beginsWith" text="ABS">
      <formula>LEFT(L1278,LEN("ABS"))="ABS"</formula>
    </cfRule>
    <cfRule type="cellIs" dxfId="4460" priority="2167" operator="equal">
      <formula>"Fér"</formula>
    </cfRule>
  </conditionalFormatting>
  <conditionalFormatting sqref="U1285:V1289 Y1285:Y1289">
    <cfRule type="beginsWith" dxfId="4459" priority="2141" operator="beginsWith" text="ABS">
      <formula>LEFT(U1285,LEN("ABS"))="ABS"</formula>
    </cfRule>
    <cfRule type="cellIs" dxfId="4458" priority="2143" operator="equal">
      <formula>"Fér"</formula>
    </cfRule>
  </conditionalFormatting>
  <conditionalFormatting sqref="O1285:O1289">
    <cfRule type="beginsWith" dxfId="4457" priority="2157" operator="beginsWith" text="ABS">
      <formula>LEFT(O1285,LEN("ABS"))="ABS"</formula>
    </cfRule>
    <cfRule type="cellIs" dxfId="4456" priority="2159" operator="equal">
      <formula>"Fér"</formula>
    </cfRule>
  </conditionalFormatting>
  <conditionalFormatting sqref="Q1285:Q1289">
    <cfRule type="cellIs" dxfId="4455" priority="2150" operator="equal">
      <formula>1</formula>
    </cfRule>
    <cfRule type="cellIs" dxfId="4454" priority="2151" operator="lessThan">
      <formula>1</formula>
    </cfRule>
    <cfRule type="cellIs" dxfId="4453" priority="2152" operator="greaterThan">
      <formula>1</formula>
    </cfRule>
  </conditionalFormatting>
  <conditionalFormatting sqref="S1285:S1289">
    <cfRule type="cellIs" dxfId="4452" priority="2148" operator="equal">
      <formula>0</formula>
    </cfRule>
    <cfRule type="cellIs" dxfId="4451" priority="2149" operator="greaterThan">
      <formula>0</formula>
    </cfRule>
  </conditionalFormatting>
  <conditionalFormatting sqref="R1285:R1289">
    <cfRule type="cellIs" dxfId="4450" priority="2140" operator="lessThan">
      <formula>1</formula>
    </cfRule>
    <cfRule type="cellIs" dxfId="4449" priority="2147" operator="greaterThan">
      <formula>0</formula>
    </cfRule>
  </conditionalFormatting>
  <conditionalFormatting sqref="P1285">
    <cfRule type="containsText" dxfId="4448" priority="2144" operator="containsText" text="Libre">
      <formula>NOT(ISERROR(SEARCH("Libre",P1285)))</formula>
    </cfRule>
  </conditionalFormatting>
  <conditionalFormatting sqref="W1285:W1289">
    <cfRule type="beginsWith" dxfId="4447" priority="2132" operator="beginsWith" text="ABS">
      <formula>LEFT(W1285,LEN("ABS"))="ABS"</formula>
    </cfRule>
    <cfRule type="cellIs" dxfId="4446" priority="2134" operator="equal">
      <formula>"Fér"</formula>
    </cfRule>
  </conditionalFormatting>
  <conditionalFormatting sqref="X1285:X1289">
    <cfRule type="beginsWith" dxfId="4445" priority="2124" operator="beginsWith" text="ABS">
      <formula>LEFT(X1285,LEN("ABS"))="ABS"</formula>
    </cfRule>
    <cfRule type="cellIs" dxfId="4444" priority="2126" operator="equal">
      <formula>"Fér"</formula>
    </cfRule>
  </conditionalFormatting>
  <conditionalFormatting sqref="P1286">
    <cfRule type="containsText" dxfId="4443" priority="2122" operator="containsText" text="Libre">
      <formula>NOT(ISERROR(SEARCH("Libre",P1286)))</formula>
    </cfRule>
  </conditionalFormatting>
  <conditionalFormatting sqref="F1285:F1289">
    <cfRule type="cellIs" dxfId="4442" priority="2112" operator="greaterThan">
      <formula>3</formula>
    </cfRule>
    <cfRule type="cellIs" dxfId="4441" priority="2119" operator="equal">
      <formula>2</formula>
    </cfRule>
    <cfRule type="cellIs" dxfId="4440" priority="2120" operator="lessThan">
      <formula>2</formula>
    </cfRule>
    <cfRule type="cellIs" dxfId="4439" priority="2121" operator="equal">
      <formula>3</formula>
    </cfRule>
  </conditionalFormatting>
  <conditionalFormatting sqref="H1285:H1289">
    <cfRule type="cellIs" dxfId="4438" priority="2110" operator="greaterThan">
      <formula>2</formula>
    </cfRule>
    <cfRule type="cellIs" dxfId="4437" priority="2116" operator="equal">
      <formula>1</formula>
    </cfRule>
    <cfRule type="cellIs" dxfId="4436" priority="2117" operator="lessThan">
      <formula>1</formula>
    </cfRule>
    <cfRule type="cellIs" dxfId="4435" priority="2118" operator="equal">
      <formula>2</formula>
    </cfRule>
  </conditionalFormatting>
  <conditionalFormatting sqref="G1285:G1289">
    <cfRule type="cellIs" dxfId="4434" priority="2111" operator="greaterThan">
      <formula>2</formula>
    </cfRule>
    <cfRule type="cellIs" dxfId="4433" priority="2113" operator="equal">
      <formula>1</formula>
    </cfRule>
    <cfRule type="cellIs" dxfId="4432" priority="2114" operator="equal">
      <formula>2</formula>
    </cfRule>
    <cfRule type="cellIs" dxfId="4431" priority="2115" operator="lessThan">
      <formula>1</formula>
    </cfRule>
  </conditionalFormatting>
  <conditionalFormatting sqref="N1285:N1289">
    <cfRule type="beginsWith" dxfId="4430" priority="2102" operator="beginsWith" text="ABS">
      <formula>LEFT(N1285,LEN("ABS"))="ABS"</formula>
    </cfRule>
    <cfRule type="cellIs" dxfId="4429" priority="2104" operator="equal">
      <formula>"Fér"</formula>
    </cfRule>
  </conditionalFormatting>
  <conditionalFormatting sqref="J1285:K1289">
    <cfRule type="beginsWith" dxfId="4428" priority="2094" operator="beginsWith" text="ABS">
      <formula>LEFT(J1285,LEN("ABS"))="ABS"</formula>
    </cfRule>
    <cfRule type="cellIs" dxfId="4427" priority="2096" operator="equal">
      <formula>"Fér"</formula>
    </cfRule>
  </conditionalFormatting>
  <conditionalFormatting sqref="L1285:M1289">
    <cfRule type="beginsWith" dxfId="4426" priority="2086" operator="beginsWith" text="ABS">
      <formula>LEFT(L1285,LEN("ABS"))="ABS"</formula>
    </cfRule>
    <cfRule type="cellIs" dxfId="4425" priority="2088" operator="equal">
      <formula>"Fér"</formula>
    </cfRule>
  </conditionalFormatting>
  <conditionalFormatting sqref="U1292:V1296 Y1292:Y1296">
    <cfRule type="beginsWith" dxfId="4424" priority="2054" operator="beginsWith" text="ABS">
      <formula>LEFT(U1292,LEN("ABS"))="ABS"</formula>
    </cfRule>
    <cfRule type="cellIs" dxfId="4423" priority="2056" operator="equal">
      <formula>"Fér"</formula>
    </cfRule>
  </conditionalFormatting>
  <conditionalFormatting sqref="Q1292:Q1296">
    <cfRule type="cellIs" dxfId="4422" priority="2063" operator="equal">
      <formula>1</formula>
    </cfRule>
    <cfRule type="cellIs" dxfId="4421" priority="2064" operator="lessThan">
      <formula>1</formula>
    </cfRule>
    <cfRule type="cellIs" dxfId="4420" priority="2065" operator="greaterThan">
      <formula>1</formula>
    </cfRule>
  </conditionalFormatting>
  <conditionalFormatting sqref="S1292:S1296">
    <cfRule type="cellIs" dxfId="4419" priority="2061" operator="equal">
      <formula>0</formula>
    </cfRule>
    <cfRule type="cellIs" dxfId="4418" priority="2062" operator="greaterThan">
      <formula>0</formula>
    </cfRule>
  </conditionalFormatting>
  <conditionalFormatting sqref="R1292:R1296">
    <cfRule type="cellIs" dxfId="4417" priority="2053" operator="lessThan">
      <formula>1</formula>
    </cfRule>
    <cfRule type="cellIs" dxfId="4416" priority="2060" operator="greaterThan">
      <formula>0</formula>
    </cfRule>
  </conditionalFormatting>
  <conditionalFormatting sqref="P1292">
    <cfRule type="containsText" dxfId="4415" priority="2057" operator="containsText" text="Libre">
      <formula>NOT(ISERROR(SEARCH("Libre",P1292)))</formula>
    </cfRule>
  </conditionalFormatting>
  <conditionalFormatting sqref="W1292:W1296">
    <cfRule type="beginsWith" dxfId="4414" priority="2045" operator="beginsWith" text="ABS">
      <formula>LEFT(W1292,LEN("ABS"))="ABS"</formula>
    </cfRule>
    <cfRule type="cellIs" dxfId="4413" priority="2047" operator="equal">
      <formula>"Fér"</formula>
    </cfRule>
  </conditionalFormatting>
  <conditionalFormatting sqref="X1292:X1296">
    <cfRule type="beginsWith" dxfId="4412" priority="2037" operator="beginsWith" text="ABS">
      <formula>LEFT(X1292,LEN("ABS"))="ABS"</formula>
    </cfRule>
    <cfRule type="cellIs" dxfId="4411" priority="2039" operator="equal">
      <formula>"Fér"</formula>
    </cfRule>
  </conditionalFormatting>
  <conditionalFormatting sqref="P1293">
    <cfRule type="containsText" dxfId="4410" priority="2035" operator="containsText" text="Libre">
      <formula>NOT(ISERROR(SEARCH("Libre",P1293)))</formula>
    </cfRule>
  </conditionalFormatting>
  <conditionalFormatting sqref="F1292:F1296">
    <cfRule type="cellIs" dxfId="4409" priority="2025" operator="greaterThan">
      <formula>3</formula>
    </cfRule>
    <cfRule type="cellIs" dxfId="4408" priority="2032" operator="equal">
      <formula>2</formula>
    </cfRule>
    <cfRule type="cellIs" dxfId="4407" priority="2033" operator="lessThan">
      <formula>2</formula>
    </cfRule>
    <cfRule type="cellIs" dxfId="4406" priority="2034" operator="equal">
      <formula>3</formula>
    </cfRule>
  </conditionalFormatting>
  <conditionalFormatting sqref="H1292:H1296">
    <cfRule type="cellIs" dxfId="4405" priority="2023" operator="greaterThan">
      <formula>2</formula>
    </cfRule>
    <cfRule type="cellIs" dxfId="4404" priority="2029" operator="equal">
      <formula>1</formula>
    </cfRule>
    <cfRule type="cellIs" dxfId="4403" priority="2030" operator="lessThan">
      <formula>1</formula>
    </cfRule>
    <cfRule type="cellIs" dxfId="4402" priority="2031" operator="equal">
      <formula>2</formula>
    </cfRule>
  </conditionalFormatting>
  <conditionalFormatting sqref="G1292:G1296">
    <cfRule type="cellIs" dxfId="4401" priority="2024" operator="greaterThan">
      <formula>2</formula>
    </cfRule>
    <cfRule type="cellIs" dxfId="4400" priority="2026" operator="equal">
      <formula>1</formula>
    </cfRule>
    <cfRule type="cellIs" dxfId="4399" priority="2027" operator="equal">
      <formula>2</formula>
    </cfRule>
    <cfRule type="cellIs" dxfId="4398" priority="2028" operator="lessThan">
      <formula>1</formula>
    </cfRule>
  </conditionalFormatting>
  <conditionalFormatting sqref="O1292:O1296">
    <cfRule type="beginsWith" dxfId="4397" priority="2015" operator="beginsWith" text="ABS">
      <formula>LEFT(O1292,LEN("ABS"))="ABS"</formula>
    </cfRule>
    <cfRule type="cellIs" dxfId="4396" priority="2017" operator="equal">
      <formula>"Fér"</formula>
    </cfRule>
  </conditionalFormatting>
  <conditionalFormatting sqref="M1292:N1296">
    <cfRule type="beginsWith" dxfId="4395" priority="1991" operator="beginsWith" text="ABS">
      <formula>LEFT(M1292,LEN("ABS"))="ABS"</formula>
    </cfRule>
    <cfRule type="cellIs" dxfId="4394" priority="1993" operator="equal">
      <formula>"Fér"</formula>
    </cfRule>
  </conditionalFormatting>
  <conditionalFormatting sqref="K1299:M1303">
    <cfRule type="beginsWith" dxfId="4393" priority="1928" operator="beginsWith" text="ABS">
      <formula>LEFT(K1299,LEN("ABS"))="ABS"</formula>
    </cfRule>
    <cfRule type="cellIs" dxfId="4392" priority="1930" operator="equal">
      <formula>"Fér"</formula>
    </cfRule>
  </conditionalFormatting>
  <conditionalFormatting sqref="U1299:V1303 Y1299:Y1303">
    <cfRule type="beginsWith" dxfId="4391" priority="1975" operator="beginsWith" text="ABS">
      <formula>LEFT(U1299,LEN("ABS"))="ABS"</formula>
    </cfRule>
    <cfRule type="cellIs" dxfId="4390" priority="1977" operator="equal">
      <formula>"Fér"</formula>
    </cfRule>
  </conditionalFormatting>
  <conditionalFormatting sqref="Q1299:Q1303">
    <cfRule type="cellIs" dxfId="4389" priority="1984" operator="equal">
      <formula>1</formula>
    </cfRule>
    <cfRule type="cellIs" dxfId="4388" priority="1985" operator="lessThan">
      <formula>1</formula>
    </cfRule>
    <cfRule type="cellIs" dxfId="4387" priority="1986" operator="greaterThan">
      <formula>1</formula>
    </cfRule>
  </conditionalFormatting>
  <conditionalFormatting sqref="S1299:S1303">
    <cfRule type="cellIs" dxfId="4386" priority="1982" operator="equal">
      <formula>0</formula>
    </cfRule>
    <cfRule type="cellIs" dxfId="4385" priority="1983" operator="greaterThan">
      <formula>0</formula>
    </cfRule>
  </conditionalFormatting>
  <conditionalFormatting sqref="R1299:R1303">
    <cfRule type="cellIs" dxfId="4384" priority="1974" operator="lessThan">
      <formula>1</formula>
    </cfRule>
    <cfRule type="cellIs" dxfId="4383" priority="1981" operator="greaterThan">
      <formula>0</formula>
    </cfRule>
  </conditionalFormatting>
  <conditionalFormatting sqref="P1299">
    <cfRule type="containsText" dxfId="4382" priority="1978" operator="containsText" text="Libre">
      <formula>NOT(ISERROR(SEARCH("Libre",P1299)))</formula>
    </cfRule>
  </conditionalFormatting>
  <conditionalFormatting sqref="W1299:W1303">
    <cfRule type="beginsWith" dxfId="4381" priority="1966" operator="beginsWith" text="ABS">
      <formula>LEFT(W1299,LEN("ABS"))="ABS"</formula>
    </cfRule>
    <cfRule type="cellIs" dxfId="4380" priority="1968" operator="equal">
      <formula>"Fér"</formula>
    </cfRule>
  </conditionalFormatting>
  <conditionalFormatting sqref="X1299:X1303">
    <cfRule type="beginsWith" dxfId="4379" priority="1958" operator="beginsWith" text="ABS">
      <formula>LEFT(X1299,LEN("ABS"))="ABS"</formula>
    </cfRule>
    <cfRule type="cellIs" dxfId="4378" priority="1960" operator="equal">
      <formula>"Fér"</formula>
    </cfRule>
  </conditionalFormatting>
  <conditionalFormatting sqref="P1300">
    <cfRule type="containsText" dxfId="4377" priority="1956" operator="containsText" text="Libre">
      <formula>NOT(ISERROR(SEARCH("Libre",P1300)))</formula>
    </cfRule>
  </conditionalFormatting>
  <conditionalFormatting sqref="F1299:F1303">
    <cfRule type="cellIs" dxfId="4376" priority="1946" operator="greaterThan">
      <formula>3</formula>
    </cfRule>
    <cfRule type="cellIs" dxfId="4375" priority="1953" operator="equal">
      <formula>2</formula>
    </cfRule>
    <cfRule type="cellIs" dxfId="4374" priority="1954" operator="lessThan">
      <formula>2</formula>
    </cfRule>
    <cfRule type="cellIs" dxfId="4373" priority="1955" operator="equal">
      <formula>3</formula>
    </cfRule>
  </conditionalFormatting>
  <conditionalFormatting sqref="H1299:H1303">
    <cfRule type="cellIs" dxfId="4372" priority="1944" operator="greaterThan">
      <formula>2</formula>
    </cfRule>
    <cfRule type="cellIs" dxfId="4371" priority="1950" operator="equal">
      <formula>1</formula>
    </cfRule>
    <cfRule type="cellIs" dxfId="4370" priority="1951" operator="lessThan">
      <formula>1</formula>
    </cfRule>
    <cfRule type="cellIs" dxfId="4369" priority="1952" operator="equal">
      <formula>2</formula>
    </cfRule>
  </conditionalFormatting>
  <conditionalFormatting sqref="G1299:G1303">
    <cfRule type="cellIs" dxfId="4368" priority="1945" operator="greaterThan">
      <formula>2</formula>
    </cfRule>
    <cfRule type="cellIs" dxfId="4367" priority="1947" operator="equal">
      <formula>1</formula>
    </cfRule>
    <cfRule type="cellIs" dxfId="4366" priority="1948" operator="equal">
      <formula>2</formula>
    </cfRule>
    <cfRule type="cellIs" dxfId="4365" priority="1949" operator="lessThan">
      <formula>1</formula>
    </cfRule>
  </conditionalFormatting>
  <conditionalFormatting sqref="N1299:O1303">
    <cfRule type="beginsWith" dxfId="4364" priority="1920" operator="beginsWith" text="ABS">
      <formula>LEFT(N1299,LEN("ABS"))="ABS"</formula>
    </cfRule>
    <cfRule type="cellIs" dxfId="4363" priority="1922" operator="equal">
      <formula>"Fér"</formula>
    </cfRule>
  </conditionalFormatting>
  <conditionalFormatting sqref="J1299:J1303">
    <cfRule type="beginsWith" dxfId="4362" priority="1912" operator="beginsWith" text="ABS">
      <formula>LEFT(J1299,LEN("ABS"))="ABS"</formula>
    </cfRule>
    <cfRule type="cellIs" dxfId="4361" priority="1914" operator="equal">
      <formula>"Fér"</formula>
    </cfRule>
  </conditionalFormatting>
  <conditionalFormatting sqref="Q1306:Q1310">
    <cfRule type="cellIs" dxfId="4360" priority="1905" operator="equal">
      <formula>1</formula>
    </cfRule>
    <cfRule type="cellIs" dxfId="4359" priority="1906" operator="lessThan">
      <formula>1</formula>
    </cfRule>
    <cfRule type="cellIs" dxfId="4358" priority="1907" operator="greaterThan">
      <formula>1</formula>
    </cfRule>
  </conditionalFormatting>
  <conditionalFormatting sqref="S1306:S1310">
    <cfRule type="cellIs" dxfId="4357" priority="1903" operator="equal">
      <formula>0</formula>
    </cfRule>
    <cfRule type="cellIs" dxfId="4356" priority="1904" operator="greaterThan">
      <formula>0</formula>
    </cfRule>
  </conditionalFormatting>
  <conditionalFormatting sqref="R1306:R1310">
    <cfRule type="cellIs" dxfId="4355" priority="1895" operator="lessThan">
      <formula>1</formula>
    </cfRule>
    <cfRule type="cellIs" dxfId="4354" priority="1902" operator="greaterThan">
      <formula>0</formula>
    </cfRule>
  </conditionalFormatting>
  <conditionalFormatting sqref="P1306">
    <cfRule type="containsText" dxfId="4353" priority="1899" operator="containsText" text="Libre">
      <formula>NOT(ISERROR(SEARCH("Libre",P1306)))</formula>
    </cfRule>
  </conditionalFormatting>
  <conditionalFormatting sqref="U1306:V1310 Y1306:Y1310">
    <cfRule type="beginsWith" dxfId="4352" priority="1896" operator="beginsWith" text="ABS">
      <formula>LEFT(U1306,LEN("ABS"))="ABS"</formula>
    </cfRule>
    <cfRule type="cellIs" dxfId="4351" priority="1898" operator="equal">
      <formula>"Fér"</formula>
    </cfRule>
  </conditionalFormatting>
  <conditionalFormatting sqref="W1306:W1310">
    <cfRule type="beginsWith" dxfId="4350" priority="1887" operator="beginsWith" text="ABS">
      <formula>LEFT(W1306,LEN("ABS"))="ABS"</formula>
    </cfRule>
    <cfRule type="cellIs" dxfId="4349" priority="1889" operator="equal">
      <formula>"Fér"</formula>
    </cfRule>
  </conditionalFormatting>
  <conditionalFormatting sqref="X1306:X1310">
    <cfRule type="beginsWith" dxfId="4348" priority="1879" operator="beginsWith" text="ABS">
      <formula>LEFT(X1306,LEN("ABS"))="ABS"</formula>
    </cfRule>
    <cfRule type="cellIs" dxfId="4347" priority="1881" operator="equal">
      <formula>"Fér"</formula>
    </cfRule>
  </conditionalFormatting>
  <conditionalFormatting sqref="P1307">
    <cfRule type="containsText" dxfId="4346" priority="1877" operator="containsText" text="Libre">
      <formula>NOT(ISERROR(SEARCH("Libre",P1307)))</formula>
    </cfRule>
  </conditionalFormatting>
  <conditionalFormatting sqref="F1306:F1310">
    <cfRule type="cellIs" dxfId="4345" priority="1867" operator="greaterThan">
      <formula>3</formula>
    </cfRule>
    <cfRule type="cellIs" dxfId="4344" priority="1874" operator="equal">
      <formula>2</formula>
    </cfRule>
    <cfRule type="cellIs" dxfId="4343" priority="1875" operator="lessThan">
      <formula>2</formula>
    </cfRule>
    <cfRule type="cellIs" dxfId="4342" priority="1876" operator="equal">
      <formula>3</formula>
    </cfRule>
  </conditionalFormatting>
  <conditionalFormatting sqref="H1306:H1310">
    <cfRule type="cellIs" dxfId="4341" priority="1865" operator="greaterThan">
      <formula>2</formula>
    </cfRule>
    <cfRule type="cellIs" dxfId="4340" priority="1871" operator="equal">
      <formula>1</formula>
    </cfRule>
    <cfRule type="cellIs" dxfId="4339" priority="1872" operator="lessThan">
      <formula>1</formula>
    </cfRule>
    <cfRule type="cellIs" dxfId="4338" priority="1873" operator="equal">
      <formula>2</formula>
    </cfRule>
  </conditionalFormatting>
  <conditionalFormatting sqref="G1306:G1310">
    <cfRule type="cellIs" dxfId="4337" priority="1866" operator="greaterThan">
      <formula>2</formula>
    </cfRule>
    <cfRule type="cellIs" dxfId="4336" priority="1868" operator="equal">
      <formula>1</formula>
    </cfRule>
    <cfRule type="cellIs" dxfId="4335" priority="1869" operator="equal">
      <formula>2</formula>
    </cfRule>
    <cfRule type="cellIs" dxfId="4334" priority="1870" operator="lessThan">
      <formula>1</formula>
    </cfRule>
  </conditionalFormatting>
  <conditionalFormatting sqref="K1306:K1310">
    <cfRule type="beginsWith" dxfId="4333" priority="1857" operator="beginsWith" text="ABS">
      <formula>LEFT(K1306,LEN("ABS"))="ABS"</formula>
    </cfRule>
    <cfRule type="cellIs" dxfId="4332" priority="1859" operator="equal">
      <formula>"Fér"</formula>
    </cfRule>
  </conditionalFormatting>
  <conditionalFormatting sqref="L1306:N1310">
    <cfRule type="beginsWith" dxfId="4331" priority="1849" operator="beginsWith" text="ABS">
      <formula>LEFT(L1306,LEN("ABS"))="ABS"</formula>
    </cfRule>
    <cfRule type="cellIs" dxfId="4330" priority="1851" operator="equal">
      <formula>"Fér"</formula>
    </cfRule>
  </conditionalFormatting>
  <conditionalFormatting sqref="Q1313:Q1317">
    <cfRule type="cellIs" dxfId="4329" priority="1842" operator="equal">
      <formula>1</formula>
    </cfRule>
    <cfRule type="cellIs" dxfId="4328" priority="1843" operator="lessThan">
      <formula>1</formula>
    </cfRule>
    <cfRule type="cellIs" dxfId="4327" priority="1844" operator="greaterThan">
      <formula>1</formula>
    </cfRule>
  </conditionalFormatting>
  <conditionalFormatting sqref="S1313:S1317">
    <cfRule type="cellIs" dxfId="4326" priority="1840" operator="equal">
      <formula>0</formula>
    </cfRule>
    <cfRule type="cellIs" dxfId="4325" priority="1841" operator="greaterThan">
      <formula>0</formula>
    </cfRule>
  </conditionalFormatting>
  <conditionalFormatting sqref="R1313:R1317">
    <cfRule type="cellIs" dxfId="4324" priority="1832" operator="lessThan">
      <formula>1</formula>
    </cfRule>
    <cfRule type="cellIs" dxfId="4323" priority="1839" operator="greaterThan">
      <formula>0</formula>
    </cfRule>
  </conditionalFormatting>
  <conditionalFormatting sqref="P1313">
    <cfRule type="containsText" dxfId="4322" priority="1836" operator="containsText" text="Libre">
      <formula>NOT(ISERROR(SEARCH("Libre",P1313)))</formula>
    </cfRule>
  </conditionalFormatting>
  <conditionalFormatting sqref="U1313:V1317 Y1313:Y1317">
    <cfRule type="beginsWith" dxfId="4321" priority="1833" operator="beginsWith" text="ABS">
      <formula>LEFT(U1313,LEN("ABS"))="ABS"</formula>
    </cfRule>
    <cfRule type="cellIs" dxfId="4320" priority="1835" operator="equal">
      <formula>"Fér"</formula>
    </cfRule>
  </conditionalFormatting>
  <conditionalFormatting sqref="W1313:W1317">
    <cfRule type="beginsWith" dxfId="4319" priority="1824" operator="beginsWith" text="ABS">
      <formula>LEFT(W1313,LEN("ABS"))="ABS"</formula>
    </cfRule>
    <cfRule type="cellIs" dxfId="4318" priority="1826" operator="equal">
      <formula>"Fér"</formula>
    </cfRule>
  </conditionalFormatting>
  <conditionalFormatting sqref="X1313:X1317">
    <cfRule type="beginsWith" dxfId="4317" priority="1816" operator="beginsWith" text="ABS">
      <formula>LEFT(X1313,LEN("ABS"))="ABS"</formula>
    </cfRule>
    <cfRule type="cellIs" dxfId="4316" priority="1818" operator="equal">
      <formula>"Fér"</formula>
    </cfRule>
  </conditionalFormatting>
  <conditionalFormatting sqref="P1314">
    <cfRule type="containsText" dxfId="4315" priority="1814" operator="containsText" text="Libre">
      <formula>NOT(ISERROR(SEARCH("Libre",P1314)))</formula>
    </cfRule>
  </conditionalFormatting>
  <conditionalFormatting sqref="F1313:F1317">
    <cfRule type="cellIs" dxfId="4314" priority="1804" operator="greaterThan">
      <formula>3</formula>
    </cfRule>
    <cfRule type="cellIs" dxfId="4313" priority="1811" operator="equal">
      <formula>2</formula>
    </cfRule>
    <cfRule type="cellIs" dxfId="4312" priority="1812" operator="lessThan">
      <formula>2</formula>
    </cfRule>
    <cfRule type="cellIs" dxfId="4311" priority="1813" operator="equal">
      <formula>3</formula>
    </cfRule>
  </conditionalFormatting>
  <conditionalFormatting sqref="H1313:H1317">
    <cfRule type="cellIs" dxfId="4310" priority="1802" operator="greaterThan">
      <formula>2</formula>
    </cfRule>
    <cfRule type="cellIs" dxfId="4309" priority="1808" operator="equal">
      <formula>1</formula>
    </cfRule>
    <cfRule type="cellIs" dxfId="4308" priority="1809" operator="lessThan">
      <formula>1</formula>
    </cfRule>
    <cfRule type="cellIs" dxfId="4307" priority="1810" operator="equal">
      <formula>2</formula>
    </cfRule>
  </conditionalFormatting>
  <conditionalFormatting sqref="G1313:G1317">
    <cfRule type="cellIs" dxfId="4306" priority="1803" operator="greaterThan">
      <formula>2</formula>
    </cfRule>
    <cfRule type="cellIs" dxfId="4305" priority="1805" operator="equal">
      <formula>1</formula>
    </cfRule>
    <cfRule type="cellIs" dxfId="4304" priority="1806" operator="equal">
      <formula>2</formula>
    </cfRule>
    <cfRule type="cellIs" dxfId="4303" priority="1807" operator="lessThan">
      <formula>1</formula>
    </cfRule>
  </conditionalFormatting>
  <conditionalFormatting sqref="M1313:O1317">
    <cfRule type="beginsWith" dxfId="4302" priority="1794" operator="beginsWith" text="ABS">
      <formula>LEFT(M1313,LEN("ABS"))="ABS"</formula>
    </cfRule>
    <cfRule type="cellIs" dxfId="4301" priority="1796" operator="equal">
      <formula>"Fér"</formula>
    </cfRule>
  </conditionalFormatting>
  <conditionalFormatting sqref="N1320:O1324">
    <cfRule type="beginsWith" dxfId="4300" priority="1786" operator="beginsWith" text="ABS">
      <formula>LEFT(N1320,LEN("ABS"))="ABS"</formula>
    </cfRule>
    <cfRule type="cellIs" dxfId="4299" priority="1788" operator="equal">
      <formula>"Fér"</formula>
    </cfRule>
  </conditionalFormatting>
  <conditionalFormatting sqref="Q1320:Q1324">
    <cfRule type="cellIs" dxfId="4298" priority="1779" operator="equal">
      <formula>1</formula>
    </cfRule>
    <cfRule type="cellIs" dxfId="4297" priority="1780" operator="lessThan">
      <formula>1</formula>
    </cfRule>
    <cfRule type="cellIs" dxfId="4296" priority="1781" operator="greaterThan">
      <formula>1</formula>
    </cfRule>
  </conditionalFormatting>
  <conditionalFormatting sqref="S1320:S1324">
    <cfRule type="cellIs" dxfId="4295" priority="1777" operator="equal">
      <formula>0</formula>
    </cfRule>
    <cfRule type="cellIs" dxfId="4294" priority="1778" operator="greaterThan">
      <formula>0</formula>
    </cfRule>
  </conditionalFormatting>
  <conditionalFormatting sqref="R1320:R1324">
    <cfRule type="cellIs" dxfId="4293" priority="1769" operator="lessThan">
      <formula>1</formula>
    </cfRule>
    <cfRule type="cellIs" dxfId="4292" priority="1776" operator="greaterThan">
      <formula>0</formula>
    </cfRule>
  </conditionalFormatting>
  <conditionalFormatting sqref="P1320">
    <cfRule type="containsText" dxfId="4291" priority="1773" operator="containsText" text="Libre">
      <formula>NOT(ISERROR(SEARCH("Libre",P1320)))</formula>
    </cfRule>
  </conditionalFormatting>
  <conditionalFormatting sqref="U1320:V1324 Y1320:Y1324">
    <cfRule type="beginsWith" dxfId="4290" priority="1770" operator="beginsWith" text="ABS">
      <formula>LEFT(U1320,LEN("ABS"))="ABS"</formula>
    </cfRule>
    <cfRule type="cellIs" dxfId="4289" priority="1772" operator="equal">
      <formula>"Fér"</formula>
    </cfRule>
  </conditionalFormatting>
  <conditionalFormatting sqref="W1320:W1324">
    <cfRule type="beginsWith" dxfId="4288" priority="1761" operator="beginsWith" text="ABS">
      <formula>LEFT(W1320,LEN("ABS"))="ABS"</formula>
    </cfRule>
    <cfRule type="cellIs" dxfId="4287" priority="1763" operator="equal">
      <formula>"Fér"</formula>
    </cfRule>
  </conditionalFormatting>
  <conditionalFormatting sqref="X1320:X1324">
    <cfRule type="beginsWith" dxfId="4286" priority="1753" operator="beginsWith" text="ABS">
      <formula>LEFT(X1320,LEN("ABS"))="ABS"</formula>
    </cfRule>
    <cfRule type="cellIs" dxfId="4285" priority="1755" operator="equal">
      <formula>"Fér"</formula>
    </cfRule>
  </conditionalFormatting>
  <conditionalFormatting sqref="P1321">
    <cfRule type="containsText" dxfId="4284" priority="1751" operator="containsText" text="Libre">
      <formula>NOT(ISERROR(SEARCH("Libre",P1321)))</formula>
    </cfRule>
  </conditionalFormatting>
  <conditionalFormatting sqref="F1320:F1324">
    <cfRule type="cellIs" dxfId="4283" priority="1741" operator="greaterThan">
      <formula>3</formula>
    </cfRule>
    <cfRule type="cellIs" dxfId="4282" priority="1748" operator="equal">
      <formula>2</formula>
    </cfRule>
    <cfRule type="cellIs" dxfId="4281" priority="1749" operator="lessThan">
      <formula>2</formula>
    </cfRule>
    <cfRule type="cellIs" dxfId="4280" priority="1750" operator="equal">
      <formula>3</formula>
    </cfRule>
  </conditionalFormatting>
  <conditionalFormatting sqref="H1320:H1324">
    <cfRule type="cellIs" dxfId="4279" priority="1739" operator="greaterThan">
      <formula>2</formula>
    </cfRule>
    <cfRule type="cellIs" dxfId="4278" priority="1745" operator="equal">
      <formula>1</formula>
    </cfRule>
    <cfRule type="cellIs" dxfId="4277" priority="1746" operator="lessThan">
      <formula>1</formula>
    </cfRule>
    <cfRule type="cellIs" dxfId="4276" priority="1747" operator="equal">
      <formula>2</formula>
    </cfRule>
  </conditionalFormatting>
  <conditionalFormatting sqref="G1320:G1324">
    <cfRule type="cellIs" dxfId="4275" priority="1740" operator="greaterThan">
      <formula>2</formula>
    </cfRule>
    <cfRule type="cellIs" dxfId="4274" priority="1742" operator="equal">
      <formula>1</formula>
    </cfRule>
    <cfRule type="cellIs" dxfId="4273" priority="1743" operator="equal">
      <formula>2</formula>
    </cfRule>
    <cfRule type="cellIs" dxfId="4272" priority="1744" operator="lessThan">
      <formula>1</formula>
    </cfRule>
  </conditionalFormatting>
  <conditionalFormatting sqref="W1334:W1338">
    <cfRule type="beginsWith" dxfId="4271" priority="1643" operator="beginsWith" text="ABS">
      <formula>LEFT(W1334,LEN("ABS"))="ABS"</formula>
    </cfRule>
    <cfRule type="cellIs" dxfId="4270" priority="1645" operator="equal">
      <formula>"Fér"</formula>
    </cfRule>
  </conditionalFormatting>
  <conditionalFormatting sqref="O1327:O1331">
    <cfRule type="beginsWith" dxfId="4269" priority="1731" operator="beginsWith" text="ABS">
      <formula>LEFT(O1327,LEN("ABS"))="ABS"</formula>
    </cfRule>
    <cfRule type="cellIs" dxfId="4268" priority="1733" operator="equal">
      <formula>"Fér"</formula>
    </cfRule>
  </conditionalFormatting>
  <conditionalFormatting sqref="Q1327:Q1331">
    <cfRule type="cellIs" dxfId="4267" priority="1724" operator="equal">
      <formula>1</formula>
    </cfRule>
    <cfRule type="cellIs" dxfId="4266" priority="1725" operator="lessThan">
      <formula>1</formula>
    </cfRule>
    <cfRule type="cellIs" dxfId="4265" priority="1726" operator="greaterThan">
      <formula>1</formula>
    </cfRule>
  </conditionalFormatting>
  <conditionalFormatting sqref="S1327:S1331">
    <cfRule type="cellIs" dxfId="4264" priority="1722" operator="equal">
      <formula>0</formula>
    </cfRule>
    <cfRule type="cellIs" dxfId="4263" priority="1723" operator="greaterThan">
      <formula>0</formula>
    </cfRule>
  </conditionalFormatting>
  <conditionalFormatting sqref="R1327:R1331">
    <cfRule type="cellIs" dxfId="4262" priority="1714" operator="lessThan">
      <formula>1</formula>
    </cfRule>
    <cfRule type="cellIs" dxfId="4261" priority="1721" operator="greaterThan">
      <formula>0</formula>
    </cfRule>
  </conditionalFormatting>
  <conditionalFormatting sqref="P1327">
    <cfRule type="containsText" dxfId="4260" priority="1718" operator="containsText" text="Libre">
      <formula>NOT(ISERROR(SEARCH("Libre",P1327)))</formula>
    </cfRule>
  </conditionalFormatting>
  <conditionalFormatting sqref="U1327:V1331 Y1327:Y1331">
    <cfRule type="beginsWith" dxfId="4259" priority="1715" operator="beginsWith" text="ABS">
      <formula>LEFT(U1327,LEN("ABS"))="ABS"</formula>
    </cfRule>
    <cfRule type="cellIs" dxfId="4258" priority="1717" operator="equal">
      <formula>"Fér"</formula>
    </cfRule>
  </conditionalFormatting>
  <conditionalFormatting sqref="W1327:W1331">
    <cfRule type="beginsWith" dxfId="4257" priority="1706" operator="beginsWith" text="ABS">
      <formula>LEFT(W1327,LEN("ABS"))="ABS"</formula>
    </cfRule>
    <cfRule type="cellIs" dxfId="4256" priority="1708" operator="equal">
      <formula>"Fér"</formula>
    </cfRule>
  </conditionalFormatting>
  <conditionalFormatting sqref="X1327:X1331">
    <cfRule type="beginsWith" dxfId="4255" priority="1698" operator="beginsWith" text="ABS">
      <formula>LEFT(X1327,LEN("ABS"))="ABS"</formula>
    </cfRule>
    <cfRule type="cellIs" dxfId="4254" priority="1700" operator="equal">
      <formula>"Fér"</formula>
    </cfRule>
  </conditionalFormatting>
  <conditionalFormatting sqref="P1328">
    <cfRule type="containsText" dxfId="4253" priority="1696" operator="containsText" text="Libre">
      <formula>NOT(ISERROR(SEARCH("Libre",P1328)))</formula>
    </cfRule>
  </conditionalFormatting>
  <conditionalFormatting sqref="F1327:F1331">
    <cfRule type="cellIs" dxfId="4252" priority="1686" operator="greaterThan">
      <formula>3</formula>
    </cfRule>
    <cfRule type="cellIs" dxfId="4251" priority="1693" operator="equal">
      <formula>2</formula>
    </cfRule>
    <cfRule type="cellIs" dxfId="4250" priority="1694" operator="lessThan">
      <formula>2</formula>
    </cfRule>
    <cfRule type="cellIs" dxfId="4249" priority="1695" operator="equal">
      <formula>3</formula>
    </cfRule>
  </conditionalFormatting>
  <conditionalFormatting sqref="H1327:H1331">
    <cfRule type="cellIs" dxfId="4248" priority="1684" operator="greaterThan">
      <formula>2</formula>
    </cfRule>
    <cfRule type="cellIs" dxfId="4247" priority="1690" operator="equal">
      <formula>1</formula>
    </cfRule>
    <cfRule type="cellIs" dxfId="4246" priority="1691" operator="lessThan">
      <formula>1</formula>
    </cfRule>
    <cfRule type="cellIs" dxfId="4245" priority="1692" operator="equal">
      <formula>2</formula>
    </cfRule>
  </conditionalFormatting>
  <conditionalFormatting sqref="G1327:G1331">
    <cfRule type="cellIs" dxfId="4244" priority="1685" operator="greaterThan">
      <formula>2</formula>
    </cfRule>
    <cfRule type="cellIs" dxfId="4243" priority="1687" operator="equal">
      <formula>1</formula>
    </cfRule>
    <cfRule type="cellIs" dxfId="4242" priority="1688" operator="equal">
      <formula>2</formula>
    </cfRule>
    <cfRule type="cellIs" dxfId="4241" priority="1689" operator="lessThan">
      <formula>1</formula>
    </cfRule>
  </conditionalFormatting>
  <conditionalFormatting sqref="N1327:N1331">
    <cfRule type="beginsWith" dxfId="4240" priority="1676" operator="beginsWith" text="ABS">
      <formula>LEFT(N1327,LEN("ABS"))="ABS"</formula>
    </cfRule>
    <cfRule type="cellIs" dxfId="4239" priority="1678" operator="equal">
      <formula>"Fér"</formula>
    </cfRule>
  </conditionalFormatting>
  <conditionalFormatting sqref="J1327:K1331">
    <cfRule type="beginsWith" dxfId="4238" priority="1668" operator="beginsWith" text="ABS">
      <formula>LEFT(J1327,LEN("ABS"))="ABS"</formula>
    </cfRule>
    <cfRule type="cellIs" dxfId="4237" priority="1670" operator="equal">
      <formula>"Fér"</formula>
    </cfRule>
  </conditionalFormatting>
  <conditionalFormatting sqref="W1341:W1345">
    <cfRule type="beginsWith" dxfId="4236" priority="1580" operator="beginsWith" text="ABS">
      <formula>LEFT(W1341,LEN("ABS"))="ABS"</formula>
    </cfRule>
    <cfRule type="cellIs" dxfId="4235" priority="1582" operator="equal">
      <formula>"Fér"</formula>
    </cfRule>
  </conditionalFormatting>
  <conditionalFormatting sqref="Q1334:Q1338">
    <cfRule type="cellIs" dxfId="4234" priority="1661" operator="equal">
      <formula>1</formula>
    </cfRule>
    <cfRule type="cellIs" dxfId="4233" priority="1662" operator="lessThan">
      <formula>1</formula>
    </cfRule>
    <cfRule type="cellIs" dxfId="4232" priority="1663" operator="greaterThan">
      <formula>1</formula>
    </cfRule>
  </conditionalFormatting>
  <conditionalFormatting sqref="S1334:S1338">
    <cfRule type="cellIs" dxfId="4231" priority="1659" operator="equal">
      <formula>0</formula>
    </cfRule>
    <cfRule type="cellIs" dxfId="4230" priority="1660" operator="greaterThan">
      <formula>0</formula>
    </cfRule>
  </conditionalFormatting>
  <conditionalFormatting sqref="R1334:R1338">
    <cfRule type="cellIs" dxfId="4229" priority="1651" operator="lessThan">
      <formula>1</formula>
    </cfRule>
    <cfRule type="cellIs" dxfId="4228" priority="1658" operator="greaterThan">
      <formula>0</formula>
    </cfRule>
  </conditionalFormatting>
  <conditionalFormatting sqref="P1334">
    <cfRule type="containsText" dxfId="4227" priority="1655" operator="containsText" text="Libre">
      <formula>NOT(ISERROR(SEARCH("Libre",P1334)))</formula>
    </cfRule>
  </conditionalFormatting>
  <conditionalFormatting sqref="U1334:V1338 Y1334:Y1338">
    <cfRule type="beginsWith" dxfId="4226" priority="1652" operator="beginsWith" text="ABS">
      <formula>LEFT(U1334,LEN("ABS"))="ABS"</formula>
    </cfRule>
    <cfRule type="cellIs" dxfId="4225" priority="1654" operator="equal">
      <formula>"Fér"</formula>
    </cfRule>
  </conditionalFormatting>
  <conditionalFormatting sqref="W1348:W1352">
    <cfRule type="beginsWith" dxfId="4224" priority="1525" operator="beginsWith" text="ABS">
      <formula>LEFT(W1348,LEN("ABS"))="ABS"</formula>
    </cfRule>
    <cfRule type="cellIs" dxfId="4223" priority="1527" operator="equal">
      <formula>"Fér"</formula>
    </cfRule>
  </conditionalFormatting>
  <conditionalFormatting sqref="X1334:X1338">
    <cfRule type="beginsWith" dxfId="4222" priority="1635" operator="beginsWith" text="ABS">
      <formula>LEFT(X1334,LEN("ABS"))="ABS"</formula>
    </cfRule>
    <cfRule type="cellIs" dxfId="4221" priority="1637" operator="equal">
      <formula>"Fér"</formula>
    </cfRule>
  </conditionalFormatting>
  <conditionalFormatting sqref="P1335">
    <cfRule type="containsText" dxfId="4220" priority="1633" operator="containsText" text="Libre">
      <formula>NOT(ISERROR(SEARCH("Libre",P1335)))</formula>
    </cfRule>
  </conditionalFormatting>
  <conditionalFormatting sqref="F1334:F1338">
    <cfRule type="cellIs" dxfId="4219" priority="1623" operator="greaterThan">
      <formula>3</formula>
    </cfRule>
    <cfRule type="cellIs" dxfId="4218" priority="1630" operator="equal">
      <formula>2</formula>
    </cfRule>
    <cfRule type="cellIs" dxfId="4217" priority="1631" operator="lessThan">
      <formula>2</formula>
    </cfRule>
    <cfRule type="cellIs" dxfId="4216" priority="1632" operator="equal">
      <formula>3</formula>
    </cfRule>
  </conditionalFormatting>
  <conditionalFormatting sqref="H1334:H1338">
    <cfRule type="cellIs" dxfId="4215" priority="1621" operator="greaterThan">
      <formula>2</formula>
    </cfRule>
    <cfRule type="cellIs" dxfId="4214" priority="1627" operator="equal">
      <formula>1</formula>
    </cfRule>
    <cfRule type="cellIs" dxfId="4213" priority="1628" operator="lessThan">
      <formula>1</formula>
    </cfRule>
    <cfRule type="cellIs" dxfId="4212" priority="1629" operator="equal">
      <formula>2</formula>
    </cfRule>
  </conditionalFormatting>
  <conditionalFormatting sqref="G1334:G1338">
    <cfRule type="cellIs" dxfId="4211" priority="1622" operator="greaterThan">
      <formula>2</formula>
    </cfRule>
    <cfRule type="cellIs" dxfId="4210" priority="1624" operator="equal">
      <formula>1</formula>
    </cfRule>
    <cfRule type="cellIs" dxfId="4209" priority="1625" operator="equal">
      <formula>2</formula>
    </cfRule>
    <cfRule type="cellIs" dxfId="4208" priority="1626" operator="lessThan">
      <formula>1</formula>
    </cfRule>
  </conditionalFormatting>
  <conditionalFormatting sqref="O1334:O1338">
    <cfRule type="beginsWith" dxfId="4207" priority="1613" operator="beginsWith" text="ABS">
      <formula>LEFT(O1334,LEN("ABS"))="ABS"</formula>
    </cfRule>
    <cfRule type="cellIs" dxfId="4206" priority="1615" operator="equal">
      <formula>"Fér"</formula>
    </cfRule>
  </conditionalFormatting>
  <conditionalFormatting sqref="J1334:L1338">
    <cfRule type="beginsWith" dxfId="4205" priority="1605" operator="beginsWith" text="ABS">
      <formula>LEFT(J1334,LEN("ABS"))="ABS"</formula>
    </cfRule>
    <cfRule type="cellIs" dxfId="4204" priority="1607" operator="equal">
      <formula>"Fér"</formula>
    </cfRule>
  </conditionalFormatting>
  <conditionalFormatting sqref="X1348:X1352">
    <cfRule type="beginsWith" dxfId="4203" priority="1517" operator="beginsWith" text="ABS">
      <formula>LEFT(X1348,LEN("ABS"))="ABS"</formula>
    </cfRule>
    <cfRule type="cellIs" dxfId="4202" priority="1519" operator="equal">
      <formula>"Fér"</formula>
    </cfRule>
  </conditionalFormatting>
  <conditionalFormatting sqref="Q1341:Q1345">
    <cfRule type="cellIs" dxfId="4201" priority="1598" operator="equal">
      <formula>1</formula>
    </cfRule>
    <cfRule type="cellIs" dxfId="4200" priority="1599" operator="lessThan">
      <formula>1</formula>
    </cfRule>
    <cfRule type="cellIs" dxfId="4199" priority="1600" operator="greaterThan">
      <formula>1</formula>
    </cfRule>
  </conditionalFormatting>
  <conditionalFormatting sqref="S1341:S1345">
    <cfRule type="cellIs" dxfId="4198" priority="1596" operator="equal">
      <formula>0</formula>
    </cfRule>
    <cfRule type="cellIs" dxfId="4197" priority="1597" operator="greaterThan">
      <formula>0</formula>
    </cfRule>
  </conditionalFormatting>
  <conditionalFormatting sqref="R1341:R1345">
    <cfRule type="cellIs" dxfId="4196" priority="1588" operator="lessThan">
      <formula>1</formula>
    </cfRule>
    <cfRule type="cellIs" dxfId="4195" priority="1595" operator="greaterThan">
      <formula>0</formula>
    </cfRule>
  </conditionalFormatting>
  <conditionalFormatting sqref="P1341">
    <cfRule type="containsText" dxfId="4194" priority="1592" operator="containsText" text="Libre">
      <formula>NOT(ISERROR(SEARCH("Libre",P1341)))</formula>
    </cfRule>
  </conditionalFormatting>
  <conditionalFormatting sqref="U1341:V1345 Y1341:Y1345">
    <cfRule type="beginsWith" dxfId="4193" priority="1589" operator="beginsWith" text="ABS">
      <formula>LEFT(U1341,LEN("ABS"))="ABS"</formula>
    </cfRule>
    <cfRule type="cellIs" dxfId="4192" priority="1591" operator="equal">
      <formula>"Fér"</formula>
    </cfRule>
  </conditionalFormatting>
  <conditionalFormatting sqref="W1355:W1359">
    <cfRule type="beginsWith" dxfId="4191" priority="1454" operator="beginsWith" text="ABS">
      <formula>LEFT(W1355,LEN("ABS"))="ABS"</formula>
    </cfRule>
    <cfRule type="cellIs" dxfId="4190" priority="1456" operator="equal">
      <formula>"Fér"</formula>
    </cfRule>
  </conditionalFormatting>
  <conditionalFormatting sqref="X1341:X1345">
    <cfRule type="beginsWith" dxfId="4189" priority="1572" operator="beginsWith" text="ABS">
      <formula>LEFT(X1341,LEN("ABS"))="ABS"</formula>
    </cfRule>
    <cfRule type="cellIs" dxfId="4188" priority="1574" operator="equal">
      <formula>"Fér"</formula>
    </cfRule>
  </conditionalFormatting>
  <conditionalFormatting sqref="P1342">
    <cfRule type="containsText" dxfId="4187" priority="1570" operator="containsText" text="Libre">
      <formula>NOT(ISERROR(SEARCH("Libre",P1342)))</formula>
    </cfRule>
  </conditionalFormatting>
  <conditionalFormatting sqref="F1341:F1345">
    <cfRule type="cellIs" dxfId="4186" priority="1560" operator="greaterThan">
      <formula>3</formula>
    </cfRule>
    <cfRule type="cellIs" dxfId="4185" priority="1567" operator="equal">
      <formula>2</formula>
    </cfRule>
    <cfRule type="cellIs" dxfId="4184" priority="1568" operator="lessThan">
      <formula>2</formula>
    </cfRule>
    <cfRule type="cellIs" dxfId="4183" priority="1569" operator="equal">
      <formula>3</formula>
    </cfRule>
  </conditionalFormatting>
  <conditionalFormatting sqref="H1341:H1345">
    <cfRule type="cellIs" dxfId="4182" priority="1558" operator="greaterThan">
      <formula>2</formula>
    </cfRule>
    <cfRule type="cellIs" dxfId="4181" priority="1564" operator="equal">
      <formula>1</formula>
    </cfRule>
    <cfRule type="cellIs" dxfId="4180" priority="1565" operator="lessThan">
      <formula>1</formula>
    </cfRule>
    <cfRule type="cellIs" dxfId="4179" priority="1566" operator="equal">
      <formula>2</formula>
    </cfRule>
  </conditionalFormatting>
  <conditionalFormatting sqref="G1341:G1345">
    <cfRule type="cellIs" dxfId="4178" priority="1559" operator="greaterThan">
      <formula>2</formula>
    </cfRule>
    <cfRule type="cellIs" dxfId="4177" priority="1561" operator="equal">
      <formula>1</formula>
    </cfRule>
    <cfRule type="cellIs" dxfId="4176" priority="1562" operator="equal">
      <formula>2</formula>
    </cfRule>
    <cfRule type="cellIs" dxfId="4175" priority="1563" operator="lessThan">
      <formula>1</formula>
    </cfRule>
  </conditionalFormatting>
  <conditionalFormatting sqref="J1341:J1345">
    <cfRule type="beginsWith" dxfId="4174" priority="1550" operator="beginsWith" text="ABS">
      <formula>LEFT(J1341,LEN("ABS"))="ABS"</formula>
    </cfRule>
    <cfRule type="cellIs" dxfId="4173" priority="1552" operator="equal">
      <formula>"Fér"</formula>
    </cfRule>
  </conditionalFormatting>
  <conditionalFormatting sqref="Q1348:Q1352">
    <cfRule type="cellIs" dxfId="4172" priority="1543" operator="equal">
      <formula>1</formula>
    </cfRule>
    <cfRule type="cellIs" dxfId="4171" priority="1544" operator="lessThan">
      <formula>1</formula>
    </cfRule>
    <cfRule type="cellIs" dxfId="4170" priority="1545" operator="greaterThan">
      <formula>1</formula>
    </cfRule>
  </conditionalFormatting>
  <conditionalFormatting sqref="S1348:S1352">
    <cfRule type="cellIs" dxfId="4169" priority="1541" operator="equal">
      <formula>0</formula>
    </cfRule>
    <cfRule type="cellIs" dxfId="4168" priority="1542" operator="greaterThan">
      <formula>0</formula>
    </cfRule>
  </conditionalFormatting>
  <conditionalFormatting sqref="R1348:R1352">
    <cfRule type="cellIs" dxfId="4167" priority="1533" operator="lessThan">
      <formula>1</formula>
    </cfRule>
    <cfRule type="cellIs" dxfId="4166" priority="1540" operator="greaterThan">
      <formula>0</formula>
    </cfRule>
  </conditionalFormatting>
  <conditionalFormatting sqref="P1348">
    <cfRule type="containsText" dxfId="4165" priority="1537" operator="containsText" text="Libre">
      <formula>NOT(ISERROR(SEARCH("Libre",P1348)))</formula>
    </cfRule>
  </conditionalFormatting>
  <conditionalFormatting sqref="U1348:V1352 Y1348:Y1352">
    <cfRule type="beginsWith" dxfId="4164" priority="1534" operator="beginsWith" text="ABS">
      <formula>LEFT(U1348,LEN("ABS"))="ABS"</formula>
    </cfRule>
    <cfRule type="cellIs" dxfId="4163" priority="1536" operator="equal">
      <formula>"Fér"</formula>
    </cfRule>
  </conditionalFormatting>
  <conditionalFormatting sqref="W1362:W1366">
    <cfRule type="beginsWith" dxfId="4162" priority="1399" operator="beginsWith" text="ABS">
      <formula>LEFT(W1362,LEN("ABS"))="ABS"</formula>
    </cfRule>
    <cfRule type="cellIs" dxfId="4161" priority="1401" operator="equal">
      <formula>"Fér"</formula>
    </cfRule>
  </conditionalFormatting>
  <conditionalFormatting sqref="X1362:X1366">
    <cfRule type="beginsWith" dxfId="4160" priority="1391" operator="beginsWith" text="ABS">
      <formula>LEFT(X1362,LEN("ABS"))="ABS"</formula>
    </cfRule>
    <cfRule type="cellIs" dxfId="4159" priority="1393" operator="equal">
      <formula>"Fér"</formula>
    </cfRule>
  </conditionalFormatting>
  <conditionalFormatting sqref="P1349">
    <cfRule type="containsText" dxfId="4158" priority="1515" operator="containsText" text="Libre">
      <formula>NOT(ISERROR(SEARCH("Libre",P1349)))</formula>
    </cfRule>
  </conditionalFormatting>
  <conditionalFormatting sqref="F1348:F1352">
    <cfRule type="cellIs" dxfId="4157" priority="1505" operator="greaterThan">
      <formula>3</formula>
    </cfRule>
    <cfRule type="cellIs" dxfId="4156" priority="1512" operator="equal">
      <formula>2</formula>
    </cfRule>
    <cfRule type="cellIs" dxfId="4155" priority="1513" operator="lessThan">
      <formula>2</formula>
    </cfRule>
    <cfRule type="cellIs" dxfId="4154" priority="1514" operator="equal">
      <formula>3</formula>
    </cfRule>
  </conditionalFormatting>
  <conditionalFormatting sqref="H1348:H1352">
    <cfRule type="cellIs" dxfId="4153" priority="1503" operator="greaterThan">
      <formula>2</formula>
    </cfRule>
    <cfRule type="cellIs" dxfId="4152" priority="1509" operator="equal">
      <formula>1</formula>
    </cfRule>
    <cfRule type="cellIs" dxfId="4151" priority="1510" operator="lessThan">
      <formula>1</formula>
    </cfRule>
    <cfRule type="cellIs" dxfId="4150" priority="1511" operator="equal">
      <formula>2</formula>
    </cfRule>
  </conditionalFormatting>
  <conditionalFormatting sqref="G1348:G1352">
    <cfRule type="cellIs" dxfId="4149" priority="1504" operator="greaterThan">
      <formula>2</formula>
    </cfRule>
    <cfRule type="cellIs" dxfId="4148" priority="1506" operator="equal">
      <formula>1</formula>
    </cfRule>
    <cfRule type="cellIs" dxfId="4147" priority="1507" operator="equal">
      <formula>2</formula>
    </cfRule>
    <cfRule type="cellIs" dxfId="4146" priority="1508" operator="lessThan">
      <formula>1</formula>
    </cfRule>
  </conditionalFormatting>
  <conditionalFormatting sqref="K1348:K1352">
    <cfRule type="beginsWith" dxfId="4145" priority="1495" operator="beginsWith" text="ABS">
      <formula>LEFT(K1348,LEN("ABS"))="ABS"</formula>
    </cfRule>
    <cfRule type="cellIs" dxfId="4144" priority="1497" operator="equal">
      <formula>"Fér"</formula>
    </cfRule>
  </conditionalFormatting>
  <conditionalFormatting sqref="L1348:N1352">
    <cfRule type="beginsWith" dxfId="4143" priority="1487" operator="beginsWith" text="ABS">
      <formula>LEFT(L1348,LEN("ABS"))="ABS"</formula>
    </cfRule>
    <cfRule type="cellIs" dxfId="4142" priority="1489" operator="equal">
      <formula>"Fér"</formula>
    </cfRule>
  </conditionalFormatting>
  <conditionalFormatting sqref="M1355:O1359">
    <cfRule type="beginsWith" dxfId="4141" priority="1479" operator="beginsWith" text="ABS">
      <formula>LEFT(M1355,LEN("ABS"))="ABS"</formula>
    </cfRule>
    <cfRule type="cellIs" dxfId="4140" priority="1481" operator="equal">
      <formula>"Fér"</formula>
    </cfRule>
  </conditionalFormatting>
  <conditionalFormatting sqref="Q1355:Q1359">
    <cfRule type="cellIs" dxfId="4139" priority="1472" operator="equal">
      <formula>1</formula>
    </cfRule>
    <cfRule type="cellIs" dxfId="4138" priority="1473" operator="lessThan">
      <formula>1</formula>
    </cfRule>
    <cfRule type="cellIs" dxfId="4137" priority="1474" operator="greaterThan">
      <formula>1</formula>
    </cfRule>
  </conditionalFormatting>
  <conditionalFormatting sqref="S1355:S1359">
    <cfRule type="cellIs" dxfId="4136" priority="1470" operator="equal">
      <formula>0</formula>
    </cfRule>
    <cfRule type="cellIs" dxfId="4135" priority="1471" operator="greaterThan">
      <formula>0</formula>
    </cfRule>
  </conditionalFormatting>
  <conditionalFormatting sqref="R1355:R1359">
    <cfRule type="cellIs" dxfId="4134" priority="1462" operator="lessThan">
      <formula>1</formula>
    </cfRule>
    <cfRule type="cellIs" dxfId="4133" priority="1469" operator="greaterThan">
      <formula>0</formula>
    </cfRule>
  </conditionalFormatting>
  <conditionalFormatting sqref="P1355">
    <cfRule type="containsText" dxfId="4132" priority="1466" operator="containsText" text="Libre">
      <formula>NOT(ISERROR(SEARCH("Libre",P1355)))</formula>
    </cfRule>
  </conditionalFormatting>
  <conditionalFormatting sqref="U1355:V1359 Y1355:Y1359">
    <cfRule type="beginsWith" dxfId="4131" priority="1463" operator="beginsWith" text="ABS">
      <formula>LEFT(U1355,LEN("ABS"))="ABS"</formula>
    </cfRule>
    <cfRule type="cellIs" dxfId="4130" priority="1465" operator="equal">
      <formula>"Fér"</formula>
    </cfRule>
  </conditionalFormatting>
  <conditionalFormatting sqref="X1355:X1359">
    <cfRule type="beginsWith" dxfId="4129" priority="1446" operator="beginsWith" text="ABS">
      <formula>LEFT(X1355,LEN("ABS"))="ABS"</formula>
    </cfRule>
    <cfRule type="cellIs" dxfId="4128" priority="1448" operator="equal">
      <formula>"Fér"</formula>
    </cfRule>
  </conditionalFormatting>
  <conditionalFormatting sqref="P1356">
    <cfRule type="containsText" dxfId="4127" priority="1444" operator="containsText" text="Libre">
      <formula>NOT(ISERROR(SEARCH("Libre",P1356)))</formula>
    </cfRule>
  </conditionalFormatting>
  <conditionalFormatting sqref="F1355:F1359">
    <cfRule type="cellIs" dxfId="4126" priority="1434" operator="greaterThan">
      <formula>3</formula>
    </cfRule>
    <cfRule type="cellIs" dxfId="4125" priority="1441" operator="equal">
      <formula>2</formula>
    </cfRule>
    <cfRule type="cellIs" dxfId="4124" priority="1442" operator="lessThan">
      <formula>2</formula>
    </cfRule>
    <cfRule type="cellIs" dxfId="4123" priority="1443" operator="equal">
      <formula>3</formula>
    </cfRule>
  </conditionalFormatting>
  <conditionalFormatting sqref="H1355:H1359">
    <cfRule type="cellIs" dxfId="4122" priority="1432" operator="greaterThan">
      <formula>2</formula>
    </cfRule>
    <cfRule type="cellIs" dxfId="4121" priority="1438" operator="equal">
      <formula>1</formula>
    </cfRule>
    <cfRule type="cellIs" dxfId="4120" priority="1439" operator="lessThan">
      <formula>1</formula>
    </cfRule>
    <cfRule type="cellIs" dxfId="4119" priority="1440" operator="equal">
      <formula>2</formula>
    </cfRule>
  </conditionalFormatting>
  <conditionalFormatting sqref="G1355:G1359">
    <cfRule type="cellIs" dxfId="4118" priority="1433" operator="greaterThan">
      <formula>2</formula>
    </cfRule>
    <cfRule type="cellIs" dxfId="4117" priority="1435" operator="equal">
      <formula>1</formula>
    </cfRule>
    <cfRule type="cellIs" dxfId="4116" priority="1436" operator="equal">
      <formula>2</formula>
    </cfRule>
    <cfRule type="cellIs" dxfId="4115" priority="1437" operator="lessThan">
      <formula>1</formula>
    </cfRule>
  </conditionalFormatting>
  <conditionalFormatting sqref="U1362:V1366 Y1362:Y1366">
    <cfRule type="beginsWith" dxfId="4114" priority="1408" operator="beginsWith" text="ABS">
      <formula>LEFT(U1362,LEN("ABS"))="ABS"</formula>
    </cfRule>
    <cfRule type="cellIs" dxfId="4113" priority="1410" operator="equal">
      <formula>"Fér"</formula>
    </cfRule>
  </conditionalFormatting>
  <conditionalFormatting sqref="N1362:O1366">
    <cfRule type="beginsWith" dxfId="4112" priority="1424" operator="beginsWith" text="ABS">
      <formula>LEFT(N1362,LEN("ABS"))="ABS"</formula>
    </cfRule>
    <cfRule type="cellIs" dxfId="4111" priority="1426" operator="equal">
      <formula>"Fér"</formula>
    </cfRule>
  </conditionalFormatting>
  <conditionalFormatting sqref="Q1362:Q1366">
    <cfRule type="cellIs" dxfId="4110" priority="1417" operator="equal">
      <formula>1</formula>
    </cfRule>
    <cfRule type="cellIs" dxfId="4109" priority="1418" operator="lessThan">
      <formula>1</formula>
    </cfRule>
    <cfRule type="cellIs" dxfId="4108" priority="1419" operator="greaterThan">
      <formula>1</formula>
    </cfRule>
  </conditionalFormatting>
  <conditionalFormatting sqref="S1362:S1366">
    <cfRule type="cellIs" dxfId="4107" priority="1415" operator="equal">
      <formula>0</formula>
    </cfRule>
    <cfRule type="cellIs" dxfId="4106" priority="1416" operator="greaterThan">
      <formula>0</formula>
    </cfRule>
  </conditionalFormatting>
  <conditionalFormatting sqref="R1362:R1366">
    <cfRule type="cellIs" dxfId="4105" priority="1407" operator="lessThan">
      <formula>1</formula>
    </cfRule>
    <cfRule type="cellIs" dxfId="4104" priority="1414" operator="greaterThan">
      <formula>0</formula>
    </cfRule>
  </conditionalFormatting>
  <conditionalFormatting sqref="P1362">
    <cfRule type="containsText" dxfId="4103" priority="1411" operator="containsText" text="Libre">
      <formula>NOT(ISERROR(SEARCH("Libre",P1362)))</formula>
    </cfRule>
  </conditionalFormatting>
  <conditionalFormatting sqref="P1363">
    <cfRule type="containsText" dxfId="4102" priority="1389" operator="containsText" text="Libre">
      <formula>NOT(ISERROR(SEARCH("Libre",P1363)))</formula>
    </cfRule>
  </conditionalFormatting>
  <conditionalFormatting sqref="F1362:F1366">
    <cfRule type="cellIs" dxfId="4101" priority="1379" operator="greaterThan">
      <formula>3</formula>
    </cfRule>
    <cfRule type="cellIs" dxfId="4100" priority="1386" operator="equal">
      <formula>2</formula>
    </cfRule>
    <cfRule type="cellIs" dxfId="4099" priority="1387" operator="lessThan">
      <formula>2</formula>
    </cfRule>
    <cfRule type="cellIs" dxfId="4098" priority="1388" operator="equal">
      <formula>3</formula>
    </cfRule>
  </conditionalFormatting>
  <conditionalFormatting sqref="H1362:H1366">
    <cfRule type="cellIs" dxfId="4097" priority="1377" operator="greaterThan">
      <formula>2</formula>
    </cfRule>
    <cfRule type="cellIs" dxfId="4096" priority="1383" operator="equal">
      <formula>1</formula>
    </cfRule>
    <cfRule type="cellIs" dxfId="4095" priority="1384" operator="lessThan">
      <formula>1</formula>
    </cfRule>
    <cfRule type="cellIs" dxfId="4094" priority="1385" operator="equal">
      <formula>2</formula>
    </cfRule>
  </conditionalFormatting>
  <conditionalFormatting sqref="G1362:G1366">
    <cfRule type="cellIs" dxfId="4093" priority="1378" operator="greaterThan">
      <formula>2</formula>
    </cfRule>
    <cfRule type="cellIs" dxfId="4092" priority="1380" operator="equal">
      <formula>1</formula>
    </cfRule>
    <cfRule type="cellIs" dxfId="4091" priority="1381" operator="equal">
      <formula>2</formula>
    </cfRule>
    <cfRule type="cellIs" dxfId="4090" priority="1382" operator="lessThan">
      <formula>1</formula>
    </cfRule>
  </conditionalFormatting>
  <conditionalFormatting sqref="M1362:M1366">
    <cfRule type="beginsWith" dxfId="4089" priority="1369" operator="beginsWith" text="ABS">
      <formula>LEFT(M1362,LEN("ABS"))="ABS"</formula>
    </cfRule>
    <cfRule type="cellIs" dxfId="4088" priority="1371" operator="equal">
      <formula>"Fér"</formula>
    </cfRule>
  </conditionalFormatting>
  <conditionalFormatting sqref="J1362:J1366">
    <cfRule type="beginsWith" dxfId="4087" priority="1361" operator="beginsWith" text="ABS">
      <formula>LEFT(J1362,LEN("ABS"))="ABS"</formula>
    </cfRule>
    <cfRule type="cellIs" dxfId="4086" priority="1363" operator="equal">
      <formula>"Fér"</formula>
    </cfRule>
  </conditionalFormatting>
  <conditionalFormatting sqref="J1306:J1310">
    <cfRule type="beginsWith" dxfId="4085" priority="1353" operator="beginsWith" text="ABS">
      <formula>LEFT(J1306,LEN("ABS"))="ABS"</formula>
    </cfRule>
    <cfRule type="cellIs" dxfId="4084" priority="1355" operator="equal">
      <formula>"Fér"</formula>
    </cfRule>
  </conditionalFormatting>
  <conditionalFormatting sqref="O1306:O1310">
    <cfRule type="beginsWith" dxfId="4083" priority="1345" operator="beginsWith" text="ABS">
      <formula>LEFT(O1306,LEN("ABS"))="ABS"</formula>
    </cfRule>
    <cfRule type="cellIs" dxfId="4082" priority="1347" operator="equal">
      <formula>"Fér"</formula>
    </cfRule>
  </conditionalFormatting>
  <conditionalFormatting sqref="J1313:J1317">
    <cfRule type="beginsWith" dxfId="4081" priority="1337" operator="beginsWith" text="ABS">
      <formula>LEFT(J1313,LEN("ABS"))="ABS"</formula>
    </cfRule>
    <cfRule type="cellIs" dxfId="4080" priority="1339" operator="equal">
      <formula>"Fér"</formula>
    </cfRule>
  </conditionalFormatting>
  <conditionalFormatting sqref="L1355:L1359">
    <cfRule type="beginsWith" dxfId="4079" priority="1233" operator="beginsWith" text="ABS">
      <formula>LEFT(L1355,LEN("ABS"))="ABS"</formula>
    </cfRule>
    <cfRule type="cellIs" dxfId="4078" priority="1235" operator="equal">
      <formula>"Fér"</formula>
    </cfRule>
  </conditionalFormatting>
  <conditionalFormatting sqref="K1313:K1317">
    <cfRule type="beginsWith" dxfId="4077" priority="1329" operator="beginsWith" text="ABS">
      <formula>LEFT(K1313,LEN("ABS"))="ABS"</formula>
    </cfRule>
    <cfRule type="cellIs" dxfId="4076" priority="1331" operator="equal">
      <formula>"Fér"</formula>
    </cfRule>
  </conditionalFormatting>
  <conditionalFormatting sqref="L1313:L1317">
    <cfRule type="beginsWith" dxfId="4075" priority="1321" operator="beginsWith" text="ABS">
      <formula>LEFT(L1313,LEN("ABS"))="ABS"</formula>
    </cfRule>
    <cfRule type="cellIs" dxfId="4074" priority="1323" operator="equal">
      <formula>"Fér"</formula>
    </cfRule>
  </conditionalFormatting>
  <conditionalFormatting sqref="K1362:K1366">
    <cfRule type="beginsWith" dxfId="4073" priority="1225" operator="beginsWith" text="ABS">
      <formula>LEFT(K1362,LEN("ABS"))="ABS"</formula>
    </cfRule>
    <cfRule type="cellIs" dxfId="4072" priority="1227" operator="equal">
      <formula>"Fér"</formula>
    </cfRule>
  </conditionalFormatting>
  <conditionalFormatting sqref="K1320:L1324">
    <cfRule type="beginsWith" dxfId="4071" priority="1313" operator="beginsWith" text="ABS">
      <formula>LEFT(K1320,LEN("ABS"))="ABS"</formula>
    </cfRule>
    <cfRule type="cellIs" dxfId="4070" priority="1315" operator="equal">
      <formula>"Fér"</formula>
    </cfRule>
  </conditionalFormatting>
  <conditionalFormatting sqref="J1320:J1324">
    <cfRule type="beginsWith" dxfId="4069" priority="1305" operator="beginsWith" text="ABS">
      <formula>LEFT(J1320,LEN("ABS"))="ABS"</formula>
    </cfRule>
    <cfRule type="cellIs" dxfId="4068" priority="1307" operator="equal">
      <formula>"Fér"</formula>
    </cfRule>
  </conditionalFormatting>
  <conditionalFormatting sqref="M1320:M1324">
    <cfRule type="beginsWith" dxfId="4067" priority="1297" operator="beginsWith" text="ABS">
      <formula>LEFT(M1320,LEN("ABS"))="ABS"</formula>
    </cfRule>
    <cfRule type="cellIs" dxfId="4066" priority="1299" operator="equal">
      <formula>"Fér"</formula>
    </cfRule>
  </conditionalFormatting>
  <conditionalFormatting sqref="L1327:M1331">
    <cfRule type="beginsWith" dxfId="4065" priority="1289" operator="beginsWith" text="ABS">
      <formula>LEFT(L1327,LEN("ABS"))="ABS"</formula>
    </cfRule>
    <cfRule type="cellIs" dxfId="4064" priority="1291" operator="equal">
      <formula>"Fér"</formula>
    </cfRule>
  </conditionalFormatting>
  <conditionalFormatting sqref="M1334:N1338">
    <cfRule type="beginsWith" dxfId="4063" priority="1281" operator="beginsWith" text="ABS">
      <formula>LEFT(M1334,LEN("ABS"))="ABS"</formula>
    </cfRule>
    <cfRule type="cellIs" dxfId="4062" priority="1283" operator="equal">
      <formula>"Fér"</formula>
    </cfRule>
  </conditionalFormatting>
  <conditionalFormatting sqref="K1341:M1345">
    <cfRule type="beginsWith" dxfId="4061" priority="1273" operator="beginsWith" text="ABS">
      <formula>LEFT(K1341,LEN("ABS"))="ABS"</formula>
    </cfRule>
    <cfRule type="cellIs" dxfId="4060" priority="1275" operator="equal">
      <formula>"Fér"</formula>
    </cfRule>
  </conditionalFormatting>
  <conditionalFormatting sqref="N1341:O1345">
    <cfRule type="beginsWith" dxfId="4059" priority="1265" operator="beginsWith" text="ABS">
      <formula>LEFT(N1341,LEN("ABS"))="ABS"</formula>
    </cfRule>
    <cfRule type="cellIs" dxfId="4058" priority="1267" operator="equal">
      <formula>"Fér"</formula>
    </cfRule>
  </conditionalFormatting>
  <conditionalFormatting sqref="J1348:J1352">
    <cfRule type="beginsWith" dxfId="4057" priority="1257" operator="beginsWith" text="ABS">
      <formula>LEFT(J1348,LEN("ABS"))="ABS"</formula>
    </cfRule>
    <cfRule type="cellIs" dxfId="4056" priority="1259" operator="equal">
      <formula>"Fér"</formula>
    </cfRule>
  </conditionalFormatting>
  <conditionalFormatting sqref="O1348:O1352">
    <cfRule type="beginsWith" dxfId="4055" priority="1249" operator="beginsWith" text="ABS">
      <formula>LEFT(O1348,LEN("ABS"))="ABS"</formula>
    </cfRule>
    <cfRule type="cellIs" dxfId="4054" priority="1251" operator="equal">
      <formula>"Fér"</formula>
    </cfRule>
  </conditionalFormatting>
  <conditionalFormatting sqref="J1355:K1359">
    <cfRule type="beginsWith" dxfId="4053" priority="1241" operator="beginsWith" text="ABS">
      <formula>LEFT(J1355,LEN("ABS"))="ABS"</formula>
    </cfRule>
    <cfRule type="cellIs" dxfId="4052" priority="1243" operator="equal">
      <formula>"Fér"</formula>
    </cfRule>
  </conditionalFormatting>
  <conditionalFormatting sqref="J1376:L1380">
    <cfRule type="beginsWith" dxfId="4051" priority="1075" operator="beginsWith" text="ABS">
      <formula>LEFT(J1376,LEN("ABS"))="ABS"</formula>
    </cfRule>
    <cfRule type="cellIs" dxfId="4050" priority="1077" operator="equal">
      <formula>"Fér"</formula>
    </cfRule>
  </conditionalFormatting>
  <conditionalFormatting sqref="L1362:L1366">
    <cfRule type="beginsWith" dxfId="4049" priority="1217" operator="beginsWith" text="ABS">
      <formula>LEFT(L1362,LEN("ABS"))="ABS"</formula>
    </cfRule>
    <cfRule type="cellIs" dxfId="4048" priority="1219" operator="equal">
      <formula>"Fér"</formula>
    </cfRule>
  </conditionalFormatting>
  <conditionalFormatting sqref="U1369:V1373 Y1369:Y1373">
    <cfRule type="beginsWith" dxfId="4047" priority="1193" operator="beginsWith" text="ABS">
      <formula>LEFT(U1369,LEN("ABS"))="ABS"</formula>
    </cfRule>
    <cfRule type="cellIs" dxfId="4046" priority="1195" operator="equal">
      <formula>"Fér"</formula>
    </cfRule>
  </conditionalFormatting>
  <conditionalFormatting sqref="O1369:O1373">
    <cfRule type="beginsWith" dxfId="4045" priority="1209" operator="beginsWith" text="ABS">
      <formula>LEFT(O1369,LEN("ABS"))="ABS"</formula>
    </cfRule>
    <cfRule type="cellIs" dxfId="4044" priority="1211" operator="equal">
      <formula>"Fér"</formula>
    </cfRule>
  </conditionalFormatting>
  <conditionalFormatting sqref="Q1369:Q1373">
    <cfRule type="cellIs" dxfId="4043" priority="1202" operator="equal">
      <formula>1</formula>
    </cfRule>
    <cfRule type="cellIs" dxfId="4042" priority="1203" operator="lessThan">
      <formula>1</formula>
    </cfRule>
    <cfRule type="cellIs" dxfId="4041" priority="1204" operator="greaterThan">
      <formula>1</formula>
    </cfRule>
  </conditionalFormatting>
  <conditionalFormatting sqref="S1369:S1373">
    <cfRule type="cellIs" dxfId="4040" priority="1200" operator="equal">
      <formula>0</formula>
    </cfRule>
    <cfRule type="cellIs" dxfId="4039" priority="1201" operator="greaterThan">
      <formula>0</formula>
    </cfRule>
  </conditionalFormatting>
  <conditionalFormatting sqref="R1369:R1373">
    <cfRule type="cellIs" dxfId="4038" priority="1192" operator="lessThan">
      <formula>1</formula>
    </cfRule>
    <cfRule type="cellIs" dxfId="4037" priority="1199" operator="greaterThan">
      <formula>0</formula>
    </cfRule>
  </conditionalFormatting>
  <conditionalFormatting sqref="P1369">
    <cfRule type="containsText" dxfId="4036" priority="1196" operator="containsText" text="Libre">
      <formula>NOT(ISERROR(SEARCH("Libre",P1369)))</formula>
    </cfRule>
  </conditionalFormatting>
  <conditionalFormatting sqref="W1369:W1373">
    <cfRule type="beginsWith" dxfId="4035" priority="1184" operator="beginsWith" text="ABS">
      <formula>LEFT(W1369,LEN("ABS"))="ABS"</formula>
    </cfRule>
    <cfRule type="cellIs" dxfId="4034" priority="1186" operator="equal">
      <formula>"Fér"</formula>
    </cfRule>
  </conditionalFormatting>
  <conditionalFormatting sqref="X1369:X1373">
    <cfRule type="beginsWith" dxfId="4033" priority="1176" operator="beginsWith" text="ABS">
      <formula>LEFT(X1369,LEN("ABS"))="ABS"</formula>
    </cfRule>
    <cfRule type="cellIs" dxfId="4032" priority="1178" operator="equal">
      <formula>"Fér"</formula>
    </cfRule>
  </conditionalFormatting>
  <conditionalFormatting sqref="P1370">
    <cfRule type="containsText" dxfId="4031" priority="1174" operator="containsText" text="Libre">
      <formula>NOT(ISERROR(SEARCH("Libre",P1370)))</formula>
    </cfRule>
  </conditionalFormatting>
  <conditionalFormatting sqref="F1369:F1373">
    <cfRule type="cellIs" dxfId="4030" priority="1164" operator="greaterThan">
      <formula>3</formula>
    </cfRule>
    <cfRule type="cellIs" dxfId="4029" priority="1171" operator="equal">
      <formula>2</formula>
    </cfRule>
    <cfRule type="cellIs" dxfId="4028" priority="1172" operator="lessThan">
      <formula>2</formula>
    </cfRule>
    <cfRule type="cellIs" dxfId="4027" priority="1173" operator="equal">
      <formula>3</formula>
    </cfRule>
  </conditionalFormatting>
  <conditionalFormatting sqref="H1369:H1373">
    <cfRule type="cellIs" dxfId="4026" priority="1162" operator="greaterThan">
      <formula>2</formula>
    </cfRule>
    <cfRule type="cellIs" dxfId="4025" priority="1168" operator="equal">
      <formula>1</formula>
    </cfRule>
    <cfRule type="cellIs" dxfId="4024" priority="1169" operator="lessThan">
      <formula>1</formula>
    </cfRule>
    <cfRule type="cellIs" dxfId="4023" priority="1170" operator="equal">
      <formula>2</formula>
    </cfRule>
  </conditionalFormatting>
  <conditionalFormatting sqref="G1369:G1373">
    <cfRule type="cellIs" dxfId="4022" priority="1163" operator="greaterThan">
      <formula>2</formula>
    </cfRule>
    <cfRule type="cellIs" dxfId="4021" priority="1165" operator="equal">
      <formula>1</formula>
    </cfRule>
    <cfRule type="cellIs" dxfId="4020" priority="1166" operator="equal">
      <formula>2</formula>
    </cfRule>
    <cfRule type="cellIs" dxfId="4019" priority="1167" operator="lessThan">
      <formula>1</formula>
    </cfRule>
  </conditionalFormatting>
  <conditionalFormatting sqref="N1369:N1373">
    <cfRule type="beginsWith" dxfId="4018" priority="1154" operator="beginsWith" text="ABS">
      <formula>LEFT(N1369,LEN("ABS"))="ABS"</formula>
    </cfRule>
    <cfRule type="cellIs" dxfId="4017" priority="1156" operator="equal">
      <formula>"Fér"</formula>
    </cfRule>
  </conditionalFormatting>
  <conditionalFormatting sqref="J1369:K1373">
    <cfRule type="beginsWith" dxfId="4016" priority="1146" operator="beginsWith" text="ABS">
      <formula>LEFT(J1369,LEN("ABS"))="ABS"</formula>
    </cfRule>
    <cfRule type="cellIs" dxfId="4015" priority="1148" operator="equal">
      <formula>"Fér"</formula>
    </cfRule>
  </conditionalFormatting>
  <conditionalFormatting sqref="L1369:M1373">
    <cfRule type="beginsWith" dxfId="4014" priority="1138" operator="beginsWith" text="ABS">
      <formula>LEFT(L1369,LEN("ABS"))="ABS"</formula>
    </cfRule>
    <cfRule type="cellIs" dxfId="4013" priority="1140" operator="equal">
      <formula>"Fér"</formula>
    </cfRule>
  </conditionalFormatting>
  <conditionalFormatting sqref="U1376:V1380 Y1376:Y1380">
    <cfRule type="beginsWith" dxfId="4012" priority="1122" operator="beginsWith" text="ABS">
      <formula>LEFT(U1376,LEN("ABS"))="ABS"</formula>
    </cfRule>
    <cfRule type="cellIs" dxfId="4011" priority="1124" operator="equal">
      <formula>"Fér"</formula>
    </cfRule>
  </conditionalFormatting>
  <conditionalFormatting sqref="Q1376:Q1380">
    <cfRule type="cellIs" dxfId="4010" priority="1131" operator="equal">
      <formula>1</formula>
    </cfRule>
    <cfRule type="cellIs" dxfId="4009" priority="1132" operator="lessThan">
      <formula>1</formula>
    </cfRule>
    <cfRule type="cellIs" dxfId="4008" priority="1133" operator="greaterThan">
      <formula>1</formula>
    </cfRule>
  </conditionalFormatting>
  <conditionalFormatting sqref="S1376:S1380">
    <cfRule type="cellIs" dxfId="4007" priority="1129" operator="equal">
      <formula>0</formula>
    </cfRule>
    <cfRule type="cellIs" dxfId="4006" priority="1130" operator="greaterThan">
      <formula>0</formula>
    </cfRule>
  </conditionalFormatting>
  <conditionalFormatting sqref="R1376:R1380">
    <cfRule type="cellIs" dxfId="4005" priority="1121" operator="lessThan">
      <formula>1</formula>
    </cfRule>
    <cfRule type="cellIs" dxfId="4004" priority="1128" operator="greaterThan">
      <formula>0</formula>
    </cfRule>
  </conditionalFormatting>
  <conditionalFormatting sqref="P1376">
    <cfRule type="containsText" dxfId="4003" priority="1125" operator="containsText" text="Libre">
      <formula>NOT(ISERROR(SEARCH("Libre",P1376)))</formula>
    </cfRule>
  </conditionalFormatting>
  <conditionalFormatting sqref="W1376:W1380">
    <cfRule type="beginsWith" dxfId="4002" priority="1113" operator="beginsWith" text="ABS">
      <formula>LEFT(W1376,LEN("ABS"))="ABS"</formula>
    </cfRule>
    <cfRule type="cellIs" dxfId="4001" priority="1115" operator="equal">
      <formula>"Fér"</formula>
    </cfRule>
  </conditionalFormatting>
  <conditionalFormatting sqref="X1376:X1380">
    <cfRule type="beginsWith" dxfId="4000" priority="1105" operator="beginsWith" text="ABS">
      <formula>LEFT(X1376,LEN("ABS"))="ABS"</formula>
    </cfRule>
    <cfRule type="cellIs" dxfId="3999" priority="1107" operator="equal">
      <formula>"Fér"</formula>
    </cfRule>
  </conditionalFormatting>
  <conditionalFormatting sqref="P1377">
    <cfRule type="containsText" dxfId="3998" priority="1103" operator="containsText" text="Libre">
      <formula>NOT(ISERROR(SEARCH("Libre",P1377)))</formula>
    </cfRule>
  </conditionalFormatting>
  <conditionalFormatting sqref="F1376:F1380">
    <cfRule type="cellIs" dxfId="3997" priority="1093" operator="greaterThan">
      <formula>3</formula>
    </cfRule>
    <cfRule type="cellIs" dxfId="3996" priority="1100" operator="equal">
      <formula>2</formula>
    </cfRule>
    <cfRule type="cellIs" dxfId="3995" priority="1101" operator="lessThan">
      <formula>2</formula>
    </cfRule>
    <cfRule type="cellIs" dxfId="3994" priority="1102" operator="equal">
      <formula>3</formula>
    </cfRule>
  </conditionalFormatting>
  <conditionalFormatting sqref="H1376:H1380">
    <cfRule type="cellIs" dxfId="3993" priority="1091" operator="greaterThan">
      <formula>2</formula>
    </cfRule>
    <cfRule type="cellIs" dxfId="3992" priority="1097" operator="equal">
      <formula>1</formula>
    </cfRule>
    <cfRule type="cellIs" dxfId="3991" priority="1098" operator="lessThan">
      <formula>1</formula>
    </cfRule>
    <cfRule type="cellIs" dxfId="3990" priority="1099" operator="equal">
      <formula>2</formula>
    </cfRule>
  </conditionalFormatting>
  <conditionalFormatting sqref="G1376:G1380">
    <cfRule type="cellIs" dxfId="3989" priority="1092" operator="greaterThan">
      <formula>2</formula>
    </cfRule>
    <cfRule type="cellIs" dxfId="3988" priority="1094" operator="equal">
      <formula>1</formula>
    </cfRule>
    <cfRule type="cellIs" dxfId="3987" priority="1095" operator="equal">
      <formula>2</formula>
    </cfRule>
    <cfRule type="cellIs" dxfId="3986" priority="1096" operator="lessThan">
      <formula>1</formula>
    </cfRule>
  </conditionalFormatting>
  <conditionalFormatting sqref="O1376:O1380">
    <cfRule type="beginsWith" dxfId="3985" priority="1083" operator="beginsWith" text="ABS">
      <formula>LEFT(O1376,LEN("ABS"))="ABS"</formula>
    </cfRule>
    <cfRule type="cellIs" dxfId="3984" priority="1085" operator="equal">
      <formula>"Fér"</formula>
    </cfRule>
  </conditionalFormatting>
  <conditionalFormatting sqref="M1376:N1380">
    <cfRule type="beginsWith" dxfId="3983" priority="1067" operator="beginsWith" text="ABS">
      <formula>LEFT(M1376,LEN("ABS"))="ABS"</formula>
    </cfRule>
    <cfRule type="cellIs" dxfId="3982" priority="1069" operator="equal">
      <formula>"Fér"</formula>
    </cfRule>
  </conditionalFormatting>
  <conditionalFormatting sqref="K1383:M1387">
    <cfRule type="beginsWith" dxfId="3981" priority="1012" operator="beginsWith" text="ABS">
      <formula>LEFT(K1383,LEN("ABS"))="ABS"</formula>
    </cfRule>
    <cfRule type="cellIs" dxfId="3980" priority="1014" operator="equal">
      <formula>"Fér"</formula>
    </cfRule>
  </conditionalFormatting>
  <conditionalFormatting sqref="U1383:V1387 Y1383:Y1387">
    <cfRule type="beginsWith" dxfId="3979" priority="1051" operator="beginsWith" text="ABS">
      <formula>LEFT(U1383,LEN("ABS"))="ABS"</formula>
    </cfRule>
    <cfRule type="cellIs" dxfId="3978" priority="1053" operator="equal">
      <formula>"Fér"</formula>
    </cfRule>
  </conditionalFormatting>
  <conditionalFormatting sqref="Q1383:Q1387">
    <cfRule type="cellIs" dxfId="3977" priority="1060" operator="equal">
      <formula>1</formula>
    </cfRule>
    <cfRule type="cellIs" dxfId="3976" priority="1061" operator="lessThan">
      <formula>1</formula>
    </cfRule>
    <cfRule type="cellIs" dxfId="3975" priority="1062" operator="greaterThan">
      <formula>1</formula>
    </cfRule>
  </conditionalFormatting>
  <conditionalFormatting sqref="S1383:S1387">
    <cfRule type="cellIs" dxfId="3974" priority="1058" operator="equal">
      <formula>0</formula>
    </cfRule>
    <cfRule type="cellIs" dxfId="3973" priority="1059" operator="greaterThan">
      <formula>0</formula>
    </cfRule>
  </conditionalFormatting>
  <conditionalFormatting sqref="R1383:R1387">
    <cfRule type="cellIs" dxfId="3972" priority="1050" operator="lessThan">
      <formula>1</formula>
    </cfRule>
    <cfRule type="cellIs" dxfId="3971" priority="1057" operator="greaterThan">
      <formula>0</formula>
    </cfRule>
  </conditionalFormatting>
  <conditionalFormatting sqref="P1383">
    <cfRule type="containsText" dxfId="3970" priority="1054" operator="containsText" text="Libre">
      <formula>NOT(ISERROR(SEARCH("Libre",P1383)))</formula>
    </cfRule>
  </conditionalFormatting>
  <conditionalFormatting sqref="W1383:W1387">
    <cfRule type="beginsWith" dxfId="3969" priority="1042" operator="beginsWith" text="ABS">
      <formula>LEFT(W1383,LEN("ABS"))="ABS"</formula>
    </cfRule>
    <cfRule type="cellIs" dxfId="3968" priority="1044" operator="equal">
      <formula>"Fér"</formula>
    </cfRule>
  </conditionalFormatting>
  <conditionalFormatting sqref="X1383:X1387">
    <cfRule type="beginsWith" dxfId="3967" priority="1034" operator="beginsWith" text="ABS">
      <formula>LEFT(X1383,LEN("ABS"))="ABS"</formula>
    </cfRule>
    <cfRule type="cellIs" dxfId="3966" priority="1036" operator="equal">
      <formula>"Fér"</formula>
    </cfRule>
  </conditionalFormatting>
  <conditionalFormatting sqref="P1384">
    <cfRule type="containsText" dxfId="3965" priority="1032" operator="containsText" text="Libre">
      <formula>NOT(ISERROR(SEARCH("Libre",P1384)))</formula>
    </cfRule>
  </conditionalFormatting>
  <conditionalFormatting sqref="F1383:F1387">
    <cfRule type="cellIs" dxfId="3964" priority="1022" operator="greaterThan">
      <formula>3</formula>
    </cfRule>
    <cfRule type="cellIs" dxfId="3963" priority="1029" operator="equal">
      <formula>2</formula>
    </cfRule>
    <cfRule type="cellIs" dxfId="3962" priority="1030" operator="lessThan">
      <formula>2</formula>
    </cfRule>
    <cfRule type="cellIs" dxfId="3961" priority="1031" operator="equal">
      <formula>3</formula>
    </cfRule>
  </conditionalFormatting>
  <conditionalFormatting sqref="H1383:H1387">
    <cfRule type="cellIs" dxfId="3960" priority="1020" operator="greaterThan">
      <formula>2</formula>
    </cfRule>
    <cfRule type="cellIs" dxfId="3959" priority="1026" operator="equal">
      <formula>1</formula>
    </cfRule>
    <cfRule type="cellIs" dxfId="3958" priority="1027" operator="lessThan">
      <formula>1</formula>
    </cfRule>
    <cfRule type="cellIs" dxfId="3957" priority="1028" operator="equal">
      <formula>2</formula>
    </cfRule>
  </conditionalFormatting>
  <conditionalFormatting sqref="G1383:G1387">
    <cfRule type="cellIs" dxfId="3956" priority="1021" operator="greaterThan">
      <formula>2</formula>
    </cfRule>
    <cfRule type="cellIs" dxfId="3955" priority="1023" operator="equal">
      <formula>1</formula>
    </cfRule>
    <cfRule type="cellIs" dxfId="3954" priority="1024" operator="equal">
      <formula>2</formula>
    </cfRule>
    <cfRule type="cellIs" dxfId="3953" priority="1025" operator="lessThan">
      <formula>1</formula>
    </cfRule>
  </conditionalFormatting>
  <conditionalFormatting sqref="N1383:O1387">
    <cfRule type="beginsWith" dxfId="3952" priority="1004" operator="beginsWith" text="ABS">
      <formula>LEFT(N1383,LEN("ABS"))="ABS"</formula>
    </cfRule>
    <cfRule type="cellIs" dxfId="3951" priority="1006" operator="equal">
      <formula>"Fér"</formula>
    </cfRule>
  </conditionalFormatting>
  <conditionalFormatting sqref="J1383:J1387">
    <cfRule type="beginsWith" dxfId="3950" priority="996" operator="beginsWith" text="ABS">
      <formula>LEFT(J1383,LEN("ABS"))="ABS"</formula>
    </cfRule>
    <cfRule type="cellIs" dxfId="3949" priority="998" operator="equal">
      <formula>"Fér"</formula>
    </cfRule>
  </conditionalFormatting>
  <conditionalFormatting sqref="W1390:W1394">
    <cfRule type="beginsWith" dxfId="3948" priority="971" operator="beginsWith" text="ABS">
      <formula>LEFT(W1390,LEN("ABS"))="ABS"</formula>
    </cfRule>
    <cfRule type="cellIs" dxfId="3947" priority="973" operator="equal">
      <formula>"Fér"</formula>
    </cfRule>
  </conditionalFormatting>
  <conditionalFormatting sqref="X1390:X1394">
    <cfRule type="beginsWith" dxfId="3946" priority="963" operator="beginsWith" text="ABS">
      <formula>LEFT(X1390,LEN("ABS"))="ABS"</formula>
    </cfRule>
    <cfRule type="cellIs" dxfId="3945" priority="965" operator="equal">
      <formula>"Fér"</formula>
    </cfRule>
  </conditionalFormatting>
  <conditionalFormatting sqref="W1397:W1401">
    <cfRule type="beginsWith" dxfId="3944" priority="900" operator="beginsWith" text="ABS">
      <formula>LEFT(W1397,LEN("ABS"))="ABS"</formula>
    </cfRule>
    <cfRule type="cellIs" dxfId="3943" priority="902" operator="equal">
      <formula>"Fér"</formula>
    </cfRule>
  </conditionalFormatting>
  <conditionalFormatting sqref="Q1390:Q1394">
    <cfRule type="cellIs" dxfId="3942" priority="989" operator="equal">
      <formula>1</formula>
    </cfRule>
    <cfRule type="cellIs" dxfId="3941" priority="990" operator="lessThan">
      <formula>1</formula>
    </cfRule>
    <cfRule type="cellIs" dxfId="3940" priority="991" operator="greaterThan">
      <formula>1</formula>
    </cfRule>
  </conditionalFormatting>
  <conditionalFormatting sqref="S1390:S1394">
    <cfRule type="cellIs" dxfId="3939" priority="987" operator="equal">
      <formula>0</formula>
    </cfRule>
    <cfRule type="cellIs" dxfId="3938" priority="988" operator="greaterThan">
      <formula>0</formula>
    </cfRule>
  </conditionalFormatting>
  <conditionalFormatting sqref="R1390:R1394">
    <cfRule type="cellIs" dxfId="3937" priority="979" operator="lessThan">
      <formula>1</formula>
    </cfRule>
    <cfRule type="cellIs" dxfId="3936" priority="986" operator="greaterThan">
      <formula>0</formula>
    </cfRule>
  </conditionalFormatting>
  <conditionalFormatting sqref="P1390">
    <cfRule type="containsText" dxfId="3935" priority="983" operator="containsText" text="Libre">
      <formula>NOT(ISERROR(SEARCH("Libre",P1390)))</formula>
    </cfRule>
  </conditionalFormatting>
  <conditionalFormatting sqref="U1390:V1394 Y1390:Y1394">
    <cfRule type="beginsWith" dxfId="3934" priority="980" operator="beginsWith" text="ABS">
      <formula>LEFT(U1390,LEN("ABS"))="ABS"</formula>
    </cfRule>
    <cfRule type="cellIs" dxfId="3933" priority="982" operator="equal">
      <formula>"Fér"</formula>
    </cfRule>
  </conditionalFormatting>
  <conditionalFormatting sqref="W1404:W1408">
    <cfRule type="beginsWith" dxfId="3932" priority="845" operator="beginsWith" text="ABS">
      <formula>LEFT(W1404,LEN("ABS"))="ABS"</formula>
    </cfRule>
    <cfRule type="cellIs" dxfId="3931" priority="847" operator="equal">
      <formula>"Fér"</formula>
    </cfRule>
  </conditionalFormatting>
  <conditionalFormatting sqref="X1404:X1408">
    <cfRule type="beginsWith" dxfId="3930" priority="837" operator="beginsWith" text="ABS">
      <formula>LEFT(X1404,LEN("ABS"))="ABS"</formula>
    </cfRule>
    <cfRule type="cellIs" dxfId="3929" priority="839" operator="equal">
      <formula>"Fér"</formula>
    </cfRule>
  </conditionalFormatting>
  <conditionalFormatting sqref="P1391">
    <cfRule type="containsText" dxfId="3928" priority="961" operator="containsText" text="Libre">
      <formula>NOT(ISERROR(SEARCH("Libre",P1391)))</formula>
    </cfRule>
  </conditionalFormatting>
  <conditionalFormatting sqref="F1390:F1394">
    <cfRule type="cellIs" dxfId="3927" priority="951" operator="greaterThan">
      <formula>3</formula>
    </cfRule>
    <cfRule type="cellIs" dxfId="3926" priority="958" operator="equal">
      <formula>2</formula>
    </cfRule>
    <cfRule type="cellIs" dxfId="3925" priority="959" operator="lessThan">
      <formula>2</formula>
    </cfRule>
    <cfRule type="cellIs" dxfId="3924" priority="960" operator="equal">
      <formula>3</formula>
    </cfRule>
  </conditionalFormatting>
  <conditionalFormatting sqref="H1390:H1394">
    <cfRule type="cellIs" dxfId="3923" priority="949" operator="greaterThan">
      <formula>2</formula>
    </cfRule>
    <cfRule type="cellIs" dxfId="3922" priority="955" operator="equal">
      <formula>1</formula>
    </cfRule>
    <cfRule type="cellIs" dxfId="3921" priority="956" operator="lessThan">
      <formula>1</formula>
    </cfRule>
    <cfRule type="cellIs" dxfId="3920" priority="957" operator="equal">
      <formula>2</formula>
    </cfRule>
  </conditionalFormatting>
  <conditionalFormatting sqref="G1390:G1394">
    <cfRule type="cellIs" dxfId="3919" priority="950" operator="greaterThan">
      <formula>2</formula>
    </cfRule>
    <cfRule type="cellIs" dxfId="3918" priority="952" operator="equal">
      <formula>1</formula>
    </cfRule>
    <cfRule type="cellIs" dxfId="3917" priority="953" operator="equal">
      <formula>2</formula>
    </cfRule>
    <cfRule type="cellIs" dxfId="3916" priority="954" operator="lessThan">
      <formula>1</formula>
    </cfRule>
  </conditionalFormatting>
  <conditionalFormatting sqref="K1390:K1394">
    <cfRule type="beginsWith" dxfId="3915" priority="941" operator="beginsWith" text="ABS">
      <formula>LEFT(K1390,LEN("ABS"))="ABS"</formula>
    </cfRule>
    <cfRule type="cellIs" dxfId="3914" priority="943" operator="equal">
      <formula>"Fér"</formula>
    </cfRule>
  </conditionalFormatting>
  <conditionalFormatting sqref="L1390:N1394">
    <cfRule type="beginsWith" dxfId="3913" priority="933" operator="beginsWith" text="ABS">
      <formula>LEFT(L1390,LEN("ABS"))="ABS"</formula>
    </cfRule>
    <cfRule type="cellIs" dxfId="3912" priority="935" operator="equal">
      <formula>"Fér"</formula>
    </cfRule>
  </conditionalFormatting>
  <conditionalFormatting sqref="M1397:O1401">
    <cfRule type="beginsWith" dxfId="3911" priority="925" operator="beginsWith" text="ABS">
      <formula>LEFT(M1397,LEN("ABS"))="ABS"</formula>
    </cfRule>
    <cfRule type="cellIs" dxfId="3910" priority="927" operator="equal">
      <formula>"Fér"</formula>
    </cfRule>
  </conditionalFormatting>
  <conditionalFormatting sqref="Q1397:Q1401">
    <cfRule type="cellIs" dxfId="3909" priority="918" operator="equal">
      <formula>1</formula>
    </cfRule>
    <cfRule type="cellIs" dxfId="3908" priority="919" operator="lessThan">
      <formula>1</formula>
    </cfRule>
    <cfRule type="cellIs" dxfId="3907" priority="920" operator="greaterThan">
      <formula>1</formula>
    </cfRule>
  </conditionalFormatting>
  <conditionalFormatting sqref="S1397:S1401">
    <cfRule type="cellIs" dxfId="3906" priority="916" operator="equal">
      <formula>0</formula>
    </cfRule>
    <cfRule type="cellIs" dxfId="3905" priority="917" operator="greaterThan">
      <formula>0</formula>
    </cfRule>
  </conditionalFormatting>
  <conditionalFormatting sqref="R1397:R1401">
    <cfRule type="cellIs" dxfId="3904" priority="908" operator="lessThan">
      <formula>1</formula>
    </cfRule>
    <cfRule type="cellIs" dxfId="3903" priority="915" operator="greaterThan">
      <formula>0</formula>
    </cfRule>
  </conditionalFormatting>
  <conditionalFormatting sqref="P1397">
    <cfRule type="containsText" dxfId="3902" priority="912" operator="containsText" text="Libre">
      <formula>NOT(ISERROR(SEARCH("Libre",P1397)))</formula>
    </cfRule>
  </conditionalFormatting>
  <conditionalFormatting sqref="U1397:V1401 Y1397:Y1401">
    <cfRule type="beginsWith" dxfId="3901" priority="909" operator="beginsWith" text="ABS">
      <formula>LEFT(U1397,LEN("ABS"))="ABS"</formula>
    </cfRule>
    <cfRule type="cellIs" dxfId="3900" priority="911" operator="equal">
      <formula>"Fér"</formula>
    </cfRule>
  </conditionalFormatting>
  <conditionalFormatting sqref="X1397:X1401">
    <cfRule type="beginsWith" dxfId="3899" priority="892" operator="beginsWith" text="ABS">
      <formula>LEFT(X1397,LEN("ABS"))="ABS"</formula>
    </cfRule>
    <cfRule type="cellIs" dxfId="3898" priority="894" operator="equal">
      <formula>"Fér"</formula>
    </cfRule>
  </conditionalFormatting>
  <conditionalFormatting sqref="P1398">
    <cfRule type="containsText" dxfId="3897" priority="890" operator="containsText" text="Libre">
      <formula>NOT(ISERROR(SEARCH("Libre",P1398)))</formula>
    </cfRule>
  </conditionalFormatting>
  <conditionalFormatting sqref="F1397:F1401">
    <cfRule type="cellIs" dxfId="3896" priority="880" operator="greaterThan">
      <formula>3</formula>
    </cfRule>
    <cfRule type="cellIs" dxfId="3895" priority="887" operator="equal">
      <formula>2</formula>
    </cfRule>
    <cfRule type="cellIs" dxfId="3894" priority="888" operator="lessThan">
      <formula>2</formula>
    </cfRule>
    <cfRule type="cellIs" dxfId="3893" priority="889" operator="equal">
      <formula>3</formula>
    </cfRule>
  </conditionalFormatting>
  <conditionalFormatting sqref="H1397:H1401">
    <cfRule type="cellIs" dxfId="3892" priority="878" operator="greaterThan">
      <formula>2</formula>
    </cfRule>
    <cfRule type="cellIs" dxfId="3891" priority="884" operator="equal">
      <formula>1</formula>
    </cfRule>
    <cfRule type="cellIs" dxfId="3890" priority="885" operator="lessThan">
      <formula>1</formula>
    </cfRule>
    <cfRule type="cellIs" dxfId="3889" priority="886" operator="equal">
      <formula>2</formula>
    </cfRule>
  </conditionalFormatting>
  <conditionalFormatting sqref="G1397:G1401">
    <cfRule type="cellIs" dxfId="3888" priority="879" operator="greaterThan">
      <formula>2</formula>
    </cfRule>
    <cfRule type="cellIs" dxfId="3887" priority="881" operator="equal">
      <formula>1</formula>
    </cfRule>
    <cfRule type="cellIs" dxfId="3886" priority="882" operator="equal">
      <formula>2</formula>
    </cfRule>
    <cfRule type="cellIs" dxfId="3885" priority="883" operator="lessThan">
      <formula>1</formula>
    </cfRule>
  </conditionalFormatting>
  <conditionalFormatting sqref="U1404:V1408 Y1404:Y1408">
    <cfRule type="beginsWith" dxfId="3884" priority="854" operator="beginsWith" text="ABS">
      <formula>LEFT(U1404,LEN("ABS"))="ABS"</formula>
    </cfRule>
    <cfRule type="cellIs" dxfId="3883" priority="856" operator="equal">
      <formula>"Fér"</formula>
    </cfRule>
  </conditionalFormatting>
  <conditionalFormatting sqref="N1404:O1408">
    <cfRule type="beginsWith" dxfId="3882" priority="870" operator="beginsWith" text="ABS">
      <formula>LEFT(N1404,LEN("ABS"))="ABS"</formula>
    </cfRule>
    <cfRule type="cellIs" dxfId="3881" priority="872" operator="equal">
      <formula>"Fér"</formula>
    </cfRule>
  </conditionalFormatting>
  <conditionalFormatting sqref="Q1404:Q1408">
    <cfRule type="cellIs" dxfId="3880" priority="863" operator="equal">
      <formula>1</formula>
    </cfRule>
    <cfRule type="cellIs" dxfId="3879" priority="864" operator="lessThan">
      <formula>1</formula>
    </cfRule>
    <cfRule type="cellIs" dxfId="3878" priority="865" operator="greaterThan">
      <formula>1</formula>
    </cfRule>
  </conditionalFormatting>
  <conditionalFormatting sqref="S1404:S1408">
    <cfRule type="cellIs" dxfId="3877" priority="861" operator="equal">
      <formula>0</formula>
    </cfRule>
    <cfRule type="cellIs" dxfId="3876" priority="862" operator="greaterThan">
      <formula>0</formula>
    </cfRule>
  </conditionalFormatting>
  <conditionalFormatting sqref="R1404:R1408">
    <cfRule type="cellIs" dxfId="3875" priority="853" operator="lessThan">
      <formula>1</formula>
    </cfRule>
    <cfRule type="cellIs" dxfId="3874" priority="860" operator="greaterThan">
      <formula>0</formula>
    </cfRule>
  </conditionalFormatting>
  <conditionalFormatting sqref="P1404">
    <cfRule type="containsText" dxfId="3873" priority="857" operator="containsText" text="Libre">
      <formula>NOT(ISERROR(SEARCH("Libre",P1404)))</formula>
    </cfRule>
  </conditionalFormatting>
  <conditionalFormatting sqref="P1405">
    <cfRule type="containsText" dxfId="3872" priority="835" operator="containsText" text="Libre">
      <formula>NOT(ISERROR(SEARCH("Libre",P1405)))</formula>
    </cfRule>
  </conditionalFormatting>
  <conditionalFormatting sqref="F1404:F1408">
    <cfRule type="cellIs" dxfId="3871" priority="825" operator="greaterThan">
      <formula>3</formula>
    </cfRule>
    <cfRule type="cellIs" dxfId="3870" priority="832" operator="equal">
      <formula>2</formula>
    </cfRule>
    <cfRule type="cellIs" dxfId="3869" priority="833" operator="lessThan">
      <formula>2</formula>
    </cfRule>
    <cfRule type="cellIs" dxfId="3868" priority="834" operator="equal">
      <formula>3</formula>
    </cfRule>
  </conditionalFormatting>
  <conditionalFormatting sqref="H1404:H1408">
    <cfRule type="cellIs" dxfId="3867" priority="823" operator="greaterThan">
      <formula>2</formula>
    </cfRule>
    <cfRule type="cellIs" dxfId="3866" priority="829" operator="equal">
      <formula>1</formula>
    </cfRule>
    <cfRule type="cellIs" dxfId="3865" priority="830" operator="lessThan">
      <formula>1</formula>
    </cfRule>
    <cfRule type="cellIs" dxfId="3864" priority="831" operator="equal">
      <formula>2</formula>
    </cfRule>
  </conditionalFormatting>
  <conditionalFormatting sqref="G1404:G1408">
    <cfRule type="cellIs" dxfId="3863" priority="824" operator="greaterThan">
      <formula>2</formula>
    </cfRule>
    <cfRule type="cellIs" dxfId="3862" priority="826" operator="equal">
      <formula>1</formula>
    </cfRule>
    <cfRule type="cellIs" dxfId="3861" priority="827" operator="equal">
      <formula>2</formula>
    </cfRule>
    <cfRule type="cellIs" dxfId="3860" priority="828" operator="lessThan">
      <formula>1</formula>
    </cfRule>
  </conditionalFormatting>
  <conditionalFormatting sqref="M1404:M1408">
    <cfRule type="beginsWith" dxfId="3859" priority="815" operator="beginsWith" text="ABS">
      <formula>LEFT(M1404,LEN("ABS"))="ABS"</formula>
    </cfRule>
    <cfRule type="cellIs" dxfId="3858" priority="817" operator="equal">
      <formula>"Fér"</formula>
    </cfRule>
  </conditionalFormatting>
  <conditionalFormatting sqref="J1404:J1408">
    <cfRule type="beginsWith" dxfId="3857" priority="807" operator="beginsWith" text="ABS">
      <formula>LEFT(J1404,LEN("ABS"))="ABS"</formula>
    </cfRule>
    <cfRule type="cellIs" dxfId="3856" priority="809" operator="equal">
      <formula>"Fér"</formula>
    </cfRule>
  </conditionalFormatting>
  <conditionalFormatting sqref="L1397:L1401">
    <cfRule type="beginsWith" dxfId="3855" priority="775" operator="beginsWith" text="ABS">
      <formula>LEFT(L1397,LEN("ABS"))="ABS"</formula>
    </cfRule>
    <cfRule type="cellIs" dxfId="3854" priority="777" operator="equal">
      <formula>"Fér"</formula>
    </cfRule>
  </conditionalFormatting>
  <conditionalFormatting sqref="K1404:K1408">
    <cfRule type="beginsWith" dxfId="3853" priority="767" operator="beginsWith" text="ABS">
      <formula>LEFT(K1404,LEN("ABS"))="ABS"</formula>
    </cfRule>
    <cfRule type="cellIs" dxfId="3852" priority="769" operator="equal">
      <formula>"Fér"</formula>
    </cfRule>
  </conditionalFormatting>
  <conditionalFormatting sqref="J1390:J1394">
    <cfRule type="beginsWith" dxfId="3851" priority="799" operator="beginsWith" text="ABS">
      <formula>LEFT(J1390,LEN("ABS"))="ABS"</formula>
    </cfRule>
    <cfRule type="cellIs" dxfId="3850" priority="801" operator="equal">
      <formula>"Fér"</formula>
    </cfRule>
  </conditionalFormatting>
  <conditionalFormatting sqref="O1390:O1394">
    <cfRule type="beginsWith" dxfId="3849" priority="791" operator="beginsWith" text="ABS">
      <formula>LEFT(O1390,LEN("ABS"))="ABS"</formula>
    </cfRule>
    <cfRule type="cellIs" dxfId="3848" priority="793" operator="equal">
      <formula>"Fér"</formula>
    </cfRule>
  </conditionalFormatting>
  <conditionalFormatting sqref="J1397:K1401">
    <cfRule type="beginsWith" dxfId="3847" priority="783" operator="beginsWith" text="ABS">
      <formula>LEFT(J1397,LEN("ABS"))="ABS"</formula>
    </cfRule>
    <cfRule type="cellIs" dxfId="3846" priority="785" operator="equal">
      <formula>"Fér"</formula>
    </cfRule>
  </conditionalFormatting>
  <conditionalFormatting sqref="J1418:L1422">
    <cfRule type="beginsWith" dxfId="3845" priority="617" operator="beginsWith" text="ABS">
      <formula>LEFT(J1418,LEN("ABS"))="ABS"</formula>
    </cfRule>
    <cfRule type="cellIs" dxfId="3844" priority="619" operator="equal">
      <formula>"Fér"</formula>
    </cfRule>
  </conditionalFormatting>
  <conditionalFormatting sqref="L1404:L1408">
    <cfRule type="beginsWith" dxfId="3843" priority="759" operator="beginsWith" text="ABS">
      <formula>LEFT(L1404,LEN("ABS"))="ABS"</formula>
    </cfRule>
    <cfRule type="cellIs" dxfId="3842" priority="761" operator="equal">
      <formula>"Fér"</formula>
    </cfRule>
  </conditionalFormatting>
  <conditionalFormatting sqref="U1411:V1415 Y1411:Y1415">
    <cfRule type="beginsWith" dxfId="3841" priority="735" operator="beginsWith" text="ABS">
      <formula>LEFT(U1411,LEN("ABS"))="ABS"</formula>
    </cfRule>
    <cfRule type="cellIs" dxfId="3840" priority="737" operator="equal">
      <formula>"Fér"</formula>
    </cfRule>
  </conditionalFormatting>
  <conditionalFormatting sqref="O1411:O1415">
    <cfRule type="beginsWith" dxfId="3839" priority="751" operator="beginsWith" text="ABS">
      <formula>LEFT(O1411,LEN("ABS"))="ABS"</formula>
    </cfRule>
    <cfRule type="cellIs" dxfId="3838" priority="753" operator="equal">
      <formula>"Fér"</formula>
    </cfRule>
  </conditionalFormatting>
  <conditionalFormatting sqref="Q1411:Q1415">
    <cfRule type="cellIs" dxfId="3837" priority="744" operator="equal">
      <formula>1</formula>
    </cfRule>
    <cfRule type="cellIs" dxfId="3836" priority="745" operator="lessThan">
      <formula>1</formula>
    </cfRule>
    <cfRule type="cellIs" dxfId="3835" priority="746" operator="greaterThan">
      <formula>1</formula>
    </cfRule>
  </conditionalFormatting>
  <conditionalFormatting sqref="S1411:S1415">
    <cfRule type="cellIs" dxfId="3834" priority="742" operator="equal">
      <formula>0</formula>
    </cfRule>
    <cfRule type="cellIs" dxfId="3833" priority="743" operator="greaterThan">
      <formula>0</formula>
    </cfRule>
  </conditionalFormatting>
  <conditionalFormatting sqref="R1411:R1415">
    <cfRule type="cellIs" dxfId="3832" priority="734" operator="lessThan">
      <formula>1</formula>
    </cfRule>
    <cfRule type="cellIs" dxfId="3831" priority="741" operator="greaterThan">
      <formula>0</formula>
    </cfRule>
  </conditionalFormatting>
  <conditionalFormatting sqref="P1411">
    <cfRule type="containsText" dxfId="3830" priority="738" operator="containsText" text="Libre">
      <formula>NOT(ISERROR(SEARCH("Libre",P1411)))</formula>
    </cfRule>
  </conditionalFormatting>
  <conditionalFormatting sqref="W1411:W1415">
    <cfRule type="beginsWith" dxfId="3829" priority="726" operator="beginsWith" text="ABS">
      <formula>LEFT(W1411,LEN("ABS"))="ABS"</formula>
    </cfRule>
    <cfRule type="cellIs" dxfId="3828" priority="728" operator="equal">
      <formula>"Fér"</formula>
    </cfRule>
  </conditionalFormatting>
  <conditionalFormatting sqref="X1411:X1415">
    <cfRule type="beginsWith" dxfId="3827" priority="718" operator="beginsWith" text="ABS">
      <formula>LEFT(X1411,LEN("ABS"))="ABS"</formula>
    </cfRule>
    <cfRule type="cellIs" dxfId="3826" priority="720" operator="equal">
      <formula>"Fér"</formula>
    </cfRule>
  </conditionalFormatting>
  <conditionalFormatting sqref="P1412">
    <cfRule type="containsText" dxfId="3825" priority="716" operator="containsText" text="Libre">
      <formula>NOT(ISERROR(SEARCH("Libre",P1412)))</formula>
    </cfRule>
  </conditionalFormatting>
  <conditionalFormatting sqref="F1411:F1415">
    <cfRule type="cellIs" dxfId="3824" priority="706" operator="greaterThan">
      <formula>3</formula>
    </cfRule>
    <cfRule type="cellIs" dxfId="3823" priority="713" operator="equal">
      <formula>2</formula>
    </cfRule>
    <cfRule type="cellIs" dxfId="3822" priority="714" operator="lessThan">
      <formula>2</formula>
    </cfRule>
    <cfRule type="cellIs" dxfId="3821" priority="715" operator="equal">
      <formula>3</formula>
    </cfRule>
  </conditionalFormatting>
  <conditionalFormatting sqref="H1411:H1415">
    <cfRule type="cellIs" dxfId="3820" priority="704" operator="greaterThan">
      <formula>2</formula>
    </cfRule>
    <cfRule type="cellIs" dxfId="3819" priority="710" operator="equal">
      <formula>1</formula>
    </cfRule>
    <cfRule type="cellIs" dxfId="3818" priority="711" operator="lessThan">
      <formula>1</formula>
    </cfRule>
    <cfRule type="cellIs" dxfId="3817" priority="712" operator="equal">
      <formula>2</formula>
    </cfRule>
  </conditionalFormatting>
  <conditionalFormatting sqref="G1411:G1415">
    <cfRule type="cellIs" dxfId="3816" priority="705" operator="greaterThan">
      <formula>2</formula>
    </cfRule>
    <cfRule type="cellIs" dxfId="3815" priority="707" operator="equal">
      <formula>1</formula>
    </cfRule>
    <cfRule type="cellIs" dxfId="3814" priority="708" operator="equal">
      <formula>2</formula>
    </cfRule>
    <cfRule type="cellIs" dxfId="3813" priority="709" operator="lessThan">
      <formula>1</formula>
    </cfRule>
  </conditionalFormatting>
  <conditionalFormatting sqref="N1411:N1415">
    <cfRule type="beginsWith" dxfId="3812" priority="696" operator="beginsWith" text="ABS">
      <formula>LEFT(N1411,LEN("ABS"))="ABS"</formula>
    </cfRule>
    <cfRule type="cellIs" dxfId="3811" priority="698" operator="equal">
      <formula>"Fér"</formula>
    </cfRule>
  </conditionalFormatting>
  <conditionalFormatting sqref="J1411:K1415">
    <cfRule type="beginsWith" dxfId="3810" priority="688" operator="beginsWith" text="ABS">
      <formula>LEFT(J1411,LEN("ABS"))="ABS"</formula>
    </cfRule>
    <cfRule type="cellIs" dxfId="3809" priority="690" operator="equal">
      <formula>"Fér"</formula>
    </cfRule>
  </conditionalFormatting>
  <conditionalFormatting sqref="L1411:M1415">
    <cfRule type="beginsWith" dxfId="3808" priority="680" operator="beginsWith" text="ABS">
      <formula>LEFT(L1411,LEN("ABS"))="ABS"</formula>
    </cfRule>
    <cfRule type="cellIs" dxfId="3807" priority="682" operator="equal">
      <formula>"Fér"</formula>
    </cfRule>
  </conditionalFormatting>
  <conditionalFormatting sqref="U1418:V1422 Y1418:Y1422">
    <cfRule type="beginsWith" dxfId="3806" priority="664" operator="beginsWith" text="ABS">
      <formula>LEFT(U1418,LEN("ABS"))="ABS"</formula>
    </cfRule>
    <cfRule type="cellIs" dxfId="3805" priority="666" operator="equal">
      <formula>"Fér"</formula>
    </cfRule>
  </conditionalFormatting>
  <conditionalFormatting sqref="Q1418:Q1422">
    <cfRule type="cellIs" dxfId="3804" priority="673" operator="equal">
      <formula>1</formula>
    </cfRule>
    <cfRule type="cellIs" dxfId="3803" priority="674" operator="lessThan">
      <formula>1</formula>
    </cfRule>
    <cfRule type="cellIs" dxfId="3802" priority="675" operator="greaterThan">
      <formula>1</formula>
    </cfRule>
  </conditionalFormatting>
  <conditionalFormatting sqref="S1418:S1422">
    <cfRule type="cellIs" dxfId="3801" priority="671" operator="equal">
      <formula>0</formula>
    </cfRule>
    <cfRule type="cellIs" dxfId="3800" priority="672" operator="greaterThan">
      <formula>0</formula>
    </cfRule>
  </conditionalFormatting>
  <conditionalFormatting sqref="R1418:R1422">
    <cfRule type="cellIs" dxfId="3799" priority="663" operator="lessThan">
      <formula>1</formula>
    </cfRule>
    <cfRule type="cellIs" dxfId="3798" priority="670" operator="greaterThan">
      <formula>0</formula>
    </cfRule>
  </conditionalFormatting>
  <conditionalFormatting sqref="P1418">
    <cfRule type="containsText" dxfId="3797" priority="667" operator="containsText" text="Libre">
      <formula>NOT(ISERROR(SEARCH("Libre",P1418)))</formula>
    </cfRule>
  </conditionalFormatting>
  <conditionalFormatting sqref="W1418:W1422">
    <cfRule type="beginsWith" dxfId="3796" priority="655" operator="beginsWith" text="ABS">
      <formula>LEFT(W1418,LEN("ABS"))="ABS"</formula>
    </cfRule>
    <cfRule type="cellIs" dxfId="3795" priority="657" operator="equal">
      <formula>"Fér"</formula>
    </cfRule>
  </conditionalFormatting>
  <conditionalFormatting sqref="X1418:X1422">
    <cfRule type="beginsWith" dxfId="3794" priority="647" operator="beginsWith" text="ABS">
      <formula>LEFT(X1418,LEN("ABS"))="ABS"</formula>
    </cfRule>
    <cfRule type="cellIs" dxfId="3793" priority="649" operator="equal">
      <formula>"Fér"</formula>
    </cfRule>
  </conditionalFormatting>
  <conditionalFormatting sqref="P1419">
    <cfRule type="containsText" dxfId="3792" priority="645" operator="containsText" text="Libre">
      <formula>NOT(ISERROR(SEARCH("Libre",P1419)))</formula>
    </cfRule>
  </conditionalFormatting>
  <conditionalFormatting sqref="F1418:F1422">
    <cfRule type="cellIs" dxfId="3791" priority="635" operator="greaterThan">
      <formula>3</formula>
    </cfRule>
    <cfRule type="cellIs" dxfId="3790" priority="642" operator="equal">
      <formula>2</formula>
    </cfRule>
    <cfRule type="cellIs" dxfId="3789" priority="643" operator="lessThan">
      <formula>2</formula>
    </cfRule>
    <cfRule type="cellIs" dxfId="3788" priority="644" operator="equal">
      <formula>3</formula>
    </cfRule>
  </conditionalFormatting>
  <conditionalFormatting sqref="H1418:H1422">
    <cfRule type="cellIs" dxfId="3787" priority="633" operator="greaterThan">
      <formula>2</formula>
    </cfRule>
    <cfRule type="cellIs" dxfId="3786" priority="639" operator="equal">
      <formula>1</formula>
    </cfRule>
    <cfRule type="cellIs" dxfId="3785" priority="640" operator="lessThan">
      <formula>1</formula>
    </cfRule>
    <cfRule type="cellIs" dxfId="3784" priority="641" operator="equal">
      <formula>2</formula>
    </cfRule>
  </conditionalFormatting>
  <conditionalFormatting sqref="G1418:G1422">
    <cfRule type="cellIs" dxfId="3783" priority="634" operator="greaterThan">
      <formula>2</formula>
    </cfRule>
    <cfRule type="cellIs" dxfId="3782" priority="636" operator="equal">
      <formula>1</formula>
    </cfRule>
    <cfRule type="cellIs" dxfId="3781" priority="637" operator="equal">
      <formula>2</formula>
    </cfRule>
    <cfRule type="cellIs" dxfId="3780" priority="638" operator="lessThan">
      <formula>1</formula>
    </cfRule>
  </conditionalFormatting>
  <conditionalFormatting sqref="O1418:O1422">
    <cfRule type="beginsWith" dxfId="3779" priority="625" operator="beginsWith" text="ABS">
      <formula>LEFT(O1418,LEN("ABS"))="ABS"</formula>
    </cfRule>
    <cfRule type="cellIs" dxfId="3778" priority="627" operator="equal">
      <formula>"Fér"</formula>
    </cfRule>
  </conditionalFormatting>
  <conditionalFormatting sqref="M1418:N1422">
    <cfRule type="beginsWith" dxfId="3777" priority="609" operator="beginsWith" text="ABS">
      <formula>LEFT(M1418,LEN("ABS"))="ABS"</formula>
    </cfRule>
    <cfRule type="cellIs" dxfId="3776" priority="611" operator="equal">
      <formula>"Fér"</formula>
    </cfRule>
  </conditionalFormatting>
  <conditionalFormatting sqref="K1425:M1429">
    <cfRule type="beginsWith" dxfId="3775" priority="554" operator="beginsWith" text="ABS">
      <formula>LEFT(K1425,LEN("ABS"))="ABS"</formula>
    </cfRule>
    <cfRule type="cellIs" dxfId="3774" priority="556" operator="equal">
      <formula>"Fér"</formula>
    </cfRule>
  </conditionalFormatting>
  <conditionalFormatting sqref="U1425:V1429 Y1425:Y1429">
    <cfRule type="beginsWith" dxfId="3773" priority="593" operator="beginsWith" text="ABS">
      <formula>LEFT(U1425,LEN("ABS"))="ABS"</formula>
    </cfRule>
    <cfRule type="cellIs" dxfId="3772" priority="595" operator="equal">
      <formula>"Fér"</formula>
    </cfRule>
  </conditionalFormatting>
  <conditionalFormatting sqref="Q1425:Q1429">
    <cfRule type="cellIs" dxfId="3771" priority="602" operator="equal">
      <formula>1</formula>
    </cfRule>
    <cfRule type="cellIs" dxfId="3770" priority="603" operator="lessThan">
      <formula>1</formula>
    </cfRule>
    <cfRule type="cellIs" dxfId="3769" priority="604" operator="greaterThan">
      <formula>1</formula>
    </cfRule>
  </conditionalFormatting>
  <conditionalFormatting sqref="S1425:S1429">
    <cfRule type="cellIs" dxfId="3768" priority="600" operator="equal">
      <formula>0</formula>
    </cfRule>
    <cfRule type="cellIs" dxfId="3767" priority="601" operator="greaterThan">
      <formula>0</formula>
    </cfRule>
  </conditionalFormatting>
  <conditionalFormatting sqref="R1425:R1429">
    <cfRule type="cellIs" dxfId="3766" priority="592" operator="lessThan">
      <formula>1</formula>
    </cfRule>
    <cfRule type="cellIs" dxfId="3765" priority="599" operator="greaterThan">
      <formula>0</formula>
    </cfRule>
  </conditionalFormatting>
  <conditionalFormatting sqref="P1425">
    <cfRule type="containsText" dxfId="3764" priority="596" operator="containsText" text="Libre">
      <formula>NOT(ISERROR(SEARCH("Libre",P1425)))</formula>
    </cfRule>
  </conditionalFormatting>
  <conditionalFormatting sqref="W1425:W1429">
    <cfRule type="beginsWith" dxfId="3763" priority="584" operator="beginsWith" text="ABS">
      <formula>LEFT(W1425,LEN("ABS"))="ABS"</formula>
    </cfRule>
    <cfRule type="cellIs" dxfId="3762" priority="586" operator="equal">
      <formula>"Fér"</formula>
    </cfRule>
  </conditionalFormatting>
  <conditionalFormatting sqref="X1425:X1429">
    <cfRule type="beginsWith" dxfId="3761" priority="576" operator="beginsWith" text="ABS">
      <formula>LEFT(X1425,LEN("ABS"))="ABS"</formula>
    </cfRule>
    <cfRule type="cellIs" dxfId="3760" priority="578" operator="equal">
      <formula>"Fér"</formula>
    </cfRule>
  </conditionalFormatting>
  <conditionalFormatting sqref="P1426">
    <cfRule type="containsText" dxfId="3759" priority="574" operator="containsText" text="Libre">
      <formula>NOT(ISERROR(SEARCH("Libre",P1426)))</formula>
    </cfRule>
  </conditionalFormatting>
  <conditionalFormatting sqref="F1425:F1429">
    <cfRule type="cellIs" dxfId="3758" priority="564" operator="greaterThan">
      <formula>3</formula>
    </cfRule>
    <cfRule type="cellIs" dxfId="3757" priority="571" operator="equal">
      <formula>2</formula>
    </cfRule>
    <cfRule type="cellIs" dxfId="3756" priority="572" operator="lessThan">
      <formula>2</formula>
    </cfRule>
    <cfRule type="cellIs" dxfId="3755" priority="573" operator="equal">
      <formula>3</formula>
    </cfRule>
  </conditionalFormatting>
  <conditionalFormatting sqref="H1425:H1429">
    <cfRule type="cellIs" dxfId="3754" priority="562" operator="greaterThan">
      <formula>2</formula>
    </cfRule>
    <cfRule type="cellIs" dxfId="3753" priority="568" operator="equal">
      <formula>1</formula>
    </cfRule>
    <cfRule type="cellIs" dxfId="3752" priority="569" operator="lessThan">
      <formula>1</formula>
    </cfRule>
    <cfRule type="cellIs" dxfId="3751" priority="570" operator="equal">
      <formula>2</formula>
    </cfRule>
  </conditionalFormatting>
  <conditionalFormatting sqref="G1425:G1429">
    <cfRule type="cellIs" dxfId="3750" priority="563" operator="greaterThan">
      <formula>2</formula>
    </cfRule>
    <cfRule type="cellIs" dxfId="3749" priority="565" operator="equal">
      <formula>1</formula>
    </cfRule>
    <cfRule type="cellIs" dxfId="3748" priority="566" operator="equal">
      <formula>2</formula>
    </cfRule>
    <cfRule type="cellIs" dxfId="3747" priority="567" operator="lessThan">
      <formula>1</formula>
    </cfRule>
  </conditionalFormatting>
  <conditionalFormatting sqref="N1425:O1429">
    <cfRule type="beginsWith" dxfId="3746" priority="546" operator="beginsWith" text="ABS">
      <formula>LEFT(N1425,LEN("ABS"))="ABS"</formula>
    </cfRule>
    <cfRule type="cellIs" dxfId="3745" priority="548" operator="equal">
      <formula>"Fér"</formula>
    </cfRule>
  </conditionalFormatting>
  <conditionalFormatting sqref="J1425:J1429">
    <cfRule type="beginsWith" dxfId="3744" priority="538" operator="beginsWith" text="ABS">
      <formula>LEFT(J1425,LEN("ABS"))="ABS"</formula>
    </cfRule>
    <cfRule type="cellIs" dxfId="3743" priority="540" operator="equal">
      <formula>"Fér"</formula>
    </cfRule>
  </conditionalFormatting>
  <conditionalFormatting sqref="W1432:W1436">
    <cfRule type="beginsWith" dxfId="3742" priority="513" operator="beginsWith" text="ABS">
      <formula>LEFT(W1432,LEN("ABS"))="ABS"</formula>
    </cfRule>
    <cfRule type="cellIs" dxfId="3741" priority="515" operator="equal">
      <formula>"Fér"</formula>
    </cfRule>
  </conditionalFormatting>
  <conditionalFormatting sqref="X1432:X1436">
    <cfRule type="beginsWith" dxfId="3740" priority="505" operator="beginsWith" text="ABS">
      <formula>LEFT(X1432,LEN("ABS"))="ABS"</formula>
    </cfRule>
    <cfRule type="cellIs" dxfId="3739" priority="507" operator="equal">
      <formula>"Fér"</formula>
    </cfRule>
  </conditionalFormatting>
  <conditionalFormatting sqref="W1439:W1443">
    <cfRule type="beginsWith" dxfId="3738" priority="442" operator="beginsWith" text="ABS">
      <formula>LEFT(W1439,LEN("ABS"))="ABS"</formula>
    </cfRule>
    <cfRule type="cellIs" dxfId="3737" priority="444" operator="equal">
      <formula>"Fér"</formula>
    </cfRule>
  </conditionalFormatting>
  <conditionalFormatting sqref="Q1432:Q1436">
    <cfRule type="cellIs" dxfId="3736" priority="531" operator="equal">
      <formula>1</formula>
    </cfRule>
    <cfRule type="cellIs" dxfId="3735" priority="532" operator="lessThan">
      <formula>1</formula>
    </cfRule>
    <cfRule type="cellIs" dxfId="3734" priority="533" operator="greaterThan">
      <formula>1</formula>
    </cfRule>
  </conditionalFormatting>
  <conditionalFormatting sqref="S1432:S1436">
    <cfRule type="cellIs" dxfId="3733" priority="529" operator="equal">
      <formula>0</formula>
    </cfRule>
    <cfRule type="cellIs" dxfId="3732" priority="530" operator="greaterThan">
      <formula>0</formula>
    </cfRule>
  </conditionalFormatting>
  <conditionalFormatting sqref="R1432:R1436">
    <cfRule type="cellIs" dxfId="3731" priority="521" operator="lessThan">
      <formula>1</formula>
    </cfRule>
    <cfRule type="cellIs" dxfId="3730" priority="528" operator="greaterThan">
      <formula>0</formula>
    </cfRule>
  </conditionalFormatting>
  <conditionalFormatting sqref="P1432">
    <cfRule type="containsText" dxfId="3729" priority="525" operator="containsText" text="Libre">
      <formula>NOT(ISERROR(SEARCH("Libre",P1432)))</formula>
    </cfRule>
  </conditionalFormatting>
  <conditionalFormatting sqref="U1432:V1436 Y1432:Y1436">
    <cfRule type="beginsWith" dxfId="3728" priority="522" operator="beginsWith" text="ABS">
      <formula>LEFT(U1432,LEN("ABS"))="ABS"</formula>
    </cfRule>
    <cfRule type="cellIs" dxfId="3727" priority="524" operator="equal">
      <formula>"Fér"</formula>
    </cfRule>
  </conditionalFormatting>
  <conditionalFormatting sqref="W1446:W1450">
    <cfRule type="beginsWith" dxfId="3726" priority="387" operator="beginsWith" text="ABS">
      <formula>LEFT(W1446,LEN("ABS"))="ABS"</formula>
    </cfRule>
    <cfRule type="cellIs" dxfId="3725" priority="389" operator="equal">
      <formula>"Fér"</formula>
    </cfRule>
  </conditionalFormatting>
  <conditionalFormatting sqref="X1446:X1450">
    <cfRule type="beginsWith" dxfId="3724" priority="379" operator="beginsWith" text="ABS">
      <formula>LEFT(X1446,LEN("ABS"))="ABS"</formula>
    </cfRule>
    <cfRule type="cellIs" dxfId="3723" priority="381" operator="equal">
      <formula>"Fér"</formula>
    </cfRule>
  </conditionalFormatting>
  <conditionalFormatting sqref="P1433">
    <cfRule type="containsText" dxfId="3722" priority="503" operator="containsText" text="Libre">
      <formula>NOT(ISERROR(SEARCH("Libre",P1433)))</formula>
    </cfRule>
  </conditionalFormatting>
  <conditionalFormatting sqref="F1432:F1436">
    <cfRule type="cellIs" dxfId="3721" priority="493" operator="greaterThan">
      <formula>3</formula>
    </cfRule>
    <cfRule type="cellIs" dxfId="3720" priority="500" operator="equal">
      <formula>2</formula>
    </cfRule>
    <cfRule type="cellIs" dxfId="3719" priority="501" operator="lessThan">
      <formula>2</formula>
    </cfRule>
    <cfRule type="cellIs" dxfId="3718" priority="502" operator="equal">
      <formula>3</formula>
    </cfRule>
  </conditionalFormatting>
  <conditionalFormatting sqref="H1432:H1436">
    <cfRule type="cellIs" dxfId="3717" priority="491" operator="greaterThan">
      <formula>2</formula>
    </cfRule>
    <cfRule type="cellIs" dxfId="3716" priority="497" operator="equal">
      <formula>1</formula>
    </cfRule>
    <cfRule type="cellIs" dxfId="3715" priority="498" operator="lessThan">
      <formula>1</formula>
    </cfRule>
    <cfRule type="cellIs" dxfId="3714" priority="499" operator="equal">
      <formula>2</formula>
    </cfRule>
  </conditionalFormatting>
  <conditionalFormatting sqref="G1432:G1436">
    <cfRule type="cellIs" dxfId="3713" priority="492" operator="greaterThan">
      <formula>2</formula>
    </cfRule>
    <cfRule type="cellIs" dxfId="3712" priority="494" operator="equal">
      <formula>1</formula>
    </cfRule>
    <cfRule type="cellIs" dxfId="3711" priority="495" operator="equal">
      <formula>2</formula>
    </cfRule>
    <cfRule type="cellIs" dxfId="3710" priority="496" operator="lessThan">
      <formula>1</formula>
    </cfRule>
  </conditionalFormatting>
  <conditionalFormatting sqref="K1432:K1436">
    <cfRule type="beginsWith" dxfId="3709" priority="483" operator="beginsWith" text="ABS">
      <formula>LEFT(K1432,LEN("ABS"))="ABS"</formula>
    </cfRule>
    <cfRule type="cellIs" dxfId="3708" priority="485" operator="equal">
      <formula>"Fér"</formula>
    </cfRule>
  </conditionalFormatting>
  <conditionalFormatting sqref="L1432:N1436">
    <cfRule type="beginsWith" dxfId="3707" priority="475" operator="beginsWith" text="ABS">
      <formula>LEFT(L1432,LEN("ABS"))="ABS"</formula>
    </cfRule>
    <cfRule type="cellIs" dxfId="3706" priority="477" operator="equal">
      <formula>"Fér"</formula>
    </cfRule>
  </conditionalFormatting>
  <conditionalFormatting sqref="M1439:O1443">
    <cfRule type="beginsWith" dxfId="3705" priority="467" operator="beginsWith" text="ABS">
      <formula>LEFT(M1439,LEN("ABS"))="ABS"</formula>
    </cfRule>
    <cfRule type="cellIs" dxfId="3704" priority="469" operator="equal">
      <formula>"Fér"</formula>
    </cfRule>
  </conditionalFormatting>
  <conditionalFormatting sqref="Q1439:Q1443">
    <cfRule type="cellIs" dxfId="3703" priority="460" operator="equal">
      <formula>1</formula>
    </cfRule>
    <cfRule type="cellIs" dxfId="3702" priority="461" operator="lessThan">
      <formula>1</formula>
    </cfRule>
    <cfRule type="cellIs" dxfId="3701" priority="462" operator="greaterThan">
      <formula>1</formula>
    </cfRule>
  </conditionalFormatting>
  <conditionalFormatting sqref="S1439:S1443">
    <cfRule type="cellIs" dxfId="3700" priority="458" operator="equal">
      <formula>0</formula>
    </cfRule>
    <cfRule type="cellIs" dxfId="3699" priority="459" operator="greaterThan">
      <formula>0</formula>
    </cfRule>
  </conditionalFormatting>
  <conditionalFormatting sqref="R1439:R1443">
    <cfRule type="cellIs" dxfId="3698" priority="450" operator="lessThan">
      <formula>1</formula>
    </cfRule>
    <cfRule type="cellIs" dxfId="3697" priority="457" operator="greaterThan">
      <formula>0</formula>
    </cfRule>
  </conditionalFormatting>
  <conditionalFormatting sqref="P1439">
    <cfRule type="containsText" dxfId="3696" priority="454" operator="containsText" text="Libre">
      <formula>NOT(ISERROR(SEARCH("Libre",P1439)))</formula>
    </cfRule>
  </conditionalFormatting>
  <conditionalFormatting sqref="U1439:V1443 Y1439:Y1443">
    <cfRule type="beginsWith" dxfId="3695" priority="451" operator="beginsWith" text="ABS">
      <formula>LEFT(U1439,LEN("ABS"))="ABS"</formula>
    </cfRule>
    <cfRule type="cellIs" dxfId="3694" priority="453" operator="equal">
      <formula>"Fér"</formula>
    </cfRule>
  </conditionalFormatting>
  <conditionalFormatting sqref="X1439:X1443">
    <cfRule type="beginsWith" dxfId="3693" priority="434" operator="beginsWith" text="ABS">
      <formula>LEFT(X1439,LEN("ABS"))="ABS"</formula>
    </cfRule>
    <cfRule type="cellIs" dxfId="3692" priority="436" operator="equal">
      <formula>"Fér"</formula>
    </cfRule>
  </conditionalFormatting>
  <conditionalFormatting sqref="P1440">
    <cfRule type="containsText" dxfId="3691" priority="432" operator="containsText" text="Libre">
      <formula>NOT(ISERROR(SEARCH("Libre",P1440)))</formula>
    </cfRule>
  </conditionalFormatting>
  <conditionalFormatting sqref="F1439:F1443">
    <cfRule type="cellIs" dxfId="3690" priority="422" operator="greaterThan">
      <formula>3</formula>
    </cfRule>
    <cfRule type="cellIs" dxfId="3689" priority="429" operator="equal">
      <formula>2</formula>
    </cfRule>
    <cfRule type="cellIs" dxfId="3688" priority="430" operator="lessThan">
      <formula>2</formula>
    </cfRule>
    <cfRule type="cellIs" dxfId="3687" priority="431" operator="equal">
      <formula>3</formula>
    </cfRule>
  </conditionalFormatting>
  <conditionalFormatting sqref="H1439:H1443">
    <cfRule type="cellIs" dxfId="3686" priority="420" operator="greaterThan">
      <formula>2</formula>
    </cfRule>
    <cfRule type="cellIs" dxfId="3685" priority="426" operator="equal">
      <formula>1</formula>
    </cfRule>
    <cfRule type="cellIs" dxfId="3684" priority="427" operator="lessThan">
      <formula>1</formula>
    </cfRule>
    <cfRule type="cellIs" dxfId="3683" priority="428" operator="equal">
      <formula>2</formula>
    </cfRule>
  </conditionalFormatting>
  <conditionalFormatting sqref="G1439:G1443">
    <cfRule type="cellIs" dxfId="3682" priority="421" operator="greaterThan">
      <formula>2</formula>
    </cfRule>
    <cfRule type="cellIs" dxfId="3681" priority="423" operator="equal">
      <formula>1</formula>
    </cfRule>
    <cfRule type="cellIs" dxfId="3680" priority="424" operator="equal">
      <formula>2</formula>
    </cfRule>
    <cfRule type="cellIs" dxfId="3679" priority="425" operator="lessThan">
      <formula>1</formula>
    </cfRule>
  </conditionalFormatting>
  <conditionalFormatting sqref="U1446:V1450 Y1446:Y1450">
    <cfRule type="beginsWith" dxfId="3678" priority="396" operator="beginsWith" text="ABS">
      <formula>LEFT(U1446,LEN("ABS"))="ABS"</formula>
    </cfRule>
    <cfRule type="cellIs" dxfId="3677" priority="398" operator="equal">
      <formula>"Fér"</formula>
    </cfRule>
  </conditionalFormatting>
  <conditionalFormatting sqref="N1446:O1450">
    <cfRule type="beginsWith" dxfId="3676" priority="412" operator="beginsWith" text="ABS">
      <formula>LEFT(N1446,LEN("ABS"))="ABS"</formula>
    </cfRule>
    <cfRule type="cellIs" dxfId="3675" priority="414" operator="equal">
      <formula>"Fér"</formula>
    </cfRule>
  </conditionalFormatting>
  <conditionalFormatting sqref="Q1446:Q1450">
    <cfRule type="cellIs" dxfId="3674" priority="405" operator="equal">
      <formula>1</formula>
    </cfRule>
    <cfRule type="cellIs" dxfId="3673" priority="406" operator="lessThan">
      <formula>1</formula>
    </cfRule>
    <cfRule type="cellIs" dxfId="3672" priority="407" operator="greaterThan">
      <formula>1</formula>
    </cfRule>
  </conditionalFormatting>
  <conditionalFormatting sqref="S1446:S1450">
    <cfRule type="cellIs" dxfId="3671" priority="403" operator="equal">
      <formula>0</formula>
    </cfRule>
    <cfRule type="cellIs" dxfId="3670" priority="404" operator="greaterThan">
      <formula>0</formula>
    </cfRule>
  </conditionalFormatting>
  <conditionalFormatting sqref="R1446:R1450">
    <cfRule type="cellIs" dxfId="3669" priority="395" operator="lessThan">
      <formula>1</formula>
    </cfRule>
    <cfRule type="cellIs" dxfId="3668" priority="402" operator="greaterThan">
      <formula>0</formula>
    </cfRule>
  </conditionalFormatting>
  <conditionalFormatting sqref="P1446">
    <cfRule type="containsText" dxfId="3667" priority="399" operator="containsText" text="Libre">
      <formula>NOT(ISERROR(SEARCH("Libre",P1446)))</formula>
    </cfRule>
  </conditionalFormatting>
  <conditionalFormatting sqref="P1447">
    <cfRule type="containsText" dxfId="3666" priority="377" operator="containsText" text="Libre">
      <formula>NOT(ISERROR(SEARCH("Libre",P1447)))</formula>
    </cfRule>
  </conditionalFormatting>
  <conditionalFormatting sqref="F1446:F1450">
    <cfRule type="cellIs" dxfId="3665" priority="367" operator="greaterThan">
      <formula>3</formula>
    </cfRule>
    <cfRule type="cellIs" dxfId="3664" priority="374" operator="equal">
      <formula>2</formula>
    </cfRule>
    <cfRule type="cellIs" dxfId="3663" priority="375" operator="lessThan">
      <formula>2</formula>
    </cfRule>
    <cfRule type="cellIs" dxfId="3662" priority="376" operator="equal">
      <formula>3</formula>
    </cfRule>
  </conditionalFormatting>
  <conditionalFormatting sqref="H1446:H1450">
    <cfRule type="cellIs" dxfId="3661" priority="365" operator="greaterThan">
      <formula>2</formula>
    </cfRule>
    <cfRule type="cellIs" dxfId="3660" priority="371" operator="equal">
      <formula>1</formula>
    </cfRule>
    <cfRule type="cellIs" dxfId="3659" priority="372" operator="lessThan">
      <formula>1</formula>
    </cfRule>
    <cfRule type="cellIs" dxfId="3658" priority="373" operator="equal">
      <formula>2</formula>
    </cfRule>
  </conditionalFormatting>
  <conditionalFormatting sqref="G1446:G1450">
    <cfRule type="cellIs" dxfId="3657" priority="366" operator="greaterThan">
      <formula>2</formula>
    </cfRule>
    <cfRule type="cellIs" dxfId="3656" priority="368" operator="equal">
      <formula>1</formula>
    </cfRule>
    <cfRule type="cellIs" dxfId="3655" priority="369" operator="equal">
      <formula>2</formula>
    </cfRule>
    <cfRule type="cellIs" dxfId="3654" priority="370" operator="lessThan">
      <formula>1</formula>
    </cfRule>
  </conditionalFormatting>
  <conditionalFormatting sqref="M1446:M1450">
    <cfRule type="beginsWith" dxfId="3653" priority="357" operator="beginsWith" text="ABS">
      <formula>LEFT(M1446,LEN("ABS"))="ABS"</formula>
    </cfRule>
    <cfRule type="cellIs" dxfId="3652" priority="359" operator="equal">
      <formula>"Fér"</formula>
    </cfRule>
  </conditionalFormatting>
  <conditionalFormatting sqref="J1446:J1450">
    <cfRule type="beginsWith" dxfId="3651" priority="349" operator="beginsWith" text="ABS">
      <formula>LEFT(J1446,LEN("ABS"))="ABS"</formula>
    </cfRule>
    <cfRule type="cellIs" dxfId="3650" priority="351" operator="equal">
      <formula>"Fér"</formula>
    </cfRule>
  </conditionalFormatting>
  <conditionalFormatting sqref="L1439:L1443">
    <cfRule type="beginsWith" dxfId="3649" priority="317" operator="beginsWith" text="ABS">
      <formula>LEFT(L1439,LEN("ABS"))="ABS"</formula>
    </cfRule>
    <cfRule type="cellIs" dxfId="3648" priority="319" operator="equal">
      <formula>"Fér"</formula>
    </cfRule>
  </conditionalFormatting>
  <conditionalFormatting sqref="K1446:K1450">
    <cfRule type="beginsWith" dxfId="3647" priority="309" operator="beginsWith" text="ABS">
      <formula>LEFT(K1446,LEN("ABS"))="ABS"</formula>
    </cfRule>
    <cfRule type="cellIs" dxfId="3646" priority="311" operator="equal">
      <formula>"Fér"</formula>
    </cfRule>
  </conditionalFormatting>
  <conditionalFormatting sqref="J1432:J1436">
    <cfRule type="beginsWith" dxfId="3645" priority="341" operator="beginsWith" text="ABS">
      <formula>LEFT(J1432,LEN("ABS"))="ABS"</formula>
    </cfRule>
    <cfRule type="cellIs" dxfId="3644" priority="343" operator="equal">
      <formula>"Fér"</formula>
    </cfRule>
  </conditionalFormatting>
  <conditionalFormatting sqref="O1432:O1436">
    <cfRule type="beginsWith" dxfId="3643" priority="333" operator="beginsWith" text="ABS">
      <formula>LEFT(O1432,LEN("ABS"))="ABS"</formula>
    </cfRule>
    <cfRule type="cellIs" dxfId="3642" priority="335" operator="equal">
      <formula>"Fér"</formula>
    </cfRule>
  </conditionalFormatting>
  <conditionalFormatting sqref="J1439:K1443">
    <cfRule type="beginsWith" dxfId="3641" priority="325" operator="beginsWith" text="ABS">
      <formula>LEFT(J1439,LEN("ABS"))="ABS"</formula>
    </cfRule>
    <cfRule type="cellIs" dxfId="3640" priority="327" operator="equal">
      <formula>"Fér"</formula>
    </cfRule>
  </conditionalFormatting>
  <conditionalFormatting sqref="L1446:L1450">
    <cfRule type="beginsWith" dxfId="3639" priority="301" operator="beginsWith" text="ABS">
      <formula>LEFT(L1446,LEN("ABS"))="ABS"</formula>
    </cfRule>
    <cfRule type="cellIs" dxfId="3638" priority="303" operator="equal">
      <formula>"Fér"</formula>
    </cfRule>
  </conditionalFormatting>
  <conditionalFormatting sqref="U1453:V1457 Y1453:Y1457">
    <cfRule type="beginsWith" dxfId="3637" priority="277" operator="beginsWith" text="ABS">
      <formula>LEFT(U1453,LEN("ABS"))="ABS"</formula>
    </cfRule>
    <cfRule type="cellIs" dxfId="3636" priority="279" operator="equal">
      <formula>"Fér"</formula>
    </cfRule>
  </conditionalFormatting>
  <conditionalFormatting sqref="O1453:O1457">
    <cfRule type="beginsWith" dxfId="3635" priority="293" operator="beginsWith" text="ABS">
      <formula>LEFT(O1453,LEN("ABS"))="ABS"</formula>
    </cfRule>
    <cfRule type="cellIs" dxfId="3634" priority="295" operator="equal">
      <formula>"Fér"</formula>
    </cfRule>
  </conditionalFormatting>
  <conditionalFormatting sqref="Q1453:Q1457">
    <cfRule type="cellIs" dxfId="3633" priority="286" operator="equal">
      <formula>1</formula>
    </cfRule>
    <cfRule type="cellIs" dxfId="3632" priority="287" operator="lessThan">
      <formula>1</formula>
    </cfRule>
    <cfRule type="cellIs" dxfId="3631" priority="288" operator="greaterThan">
      <formula>1</formula>
    </cfRule>
  </conditionalFormatting>
  <conditionalFormatting sqref="S1453:S1457">
    <cfRule type="cellIs" dxfId="3630" priority="284" operator="equal">
      <formula>0</formula>
    </cfRule>
    <cfRule type="cellIs" dxfId="3629" priority="285" operator="greaterThan">
      <formula>0</formula>
    </cfRule>
  </conditionalFormatting>
  <conditionalFormatting sqref="R1453:R1457">
    <cfRule type="cellIs" dxfId="3628" priority="276" operator="lessThan">
      <formula>1</formula>
    </cfRule>
    <cfRule type="cellIs" dxfId="3627" priority="283" operator="greaterThan">
      <formula>0</formula>
    </cfRule>
  </conditionalFormatting>
  <conditionalFormatting sqref="P1453">
    <cfRule type="containsText" dxfId="3626" priority="280" operator="containsText" text="Libre">
      <formula>NOT(ISERROR(SEARCH("Libre",P1453)))</formula>
    </cfRule>
  </conditionalFormatting>
  <conditionalFormatting sqref="W1453:W1457">
    <cfRule type="beginsWith" dxfId="3625" priority="268" operator="beginsWith" text="ABS">
      <formula>LEFT(W1453,LEN("ABS"))="ABS"</formula>
    </cfRule>
    <cfRule type="cellIs" dxfId="3624" priority="270" operator="equal">
      <formula>"Fér"</formula>
    </cfRule>
  </conditionalFormatting>
  <conditionalFormatting sqref="X1453:X1457">
    <cfRule type="beginsWith" dxfId="3623" priority="260" operator="beginsWith" text="ABS">
      <formula>LEFT(X1453,LEN("ABS"))="ABS"</formula>
    </cfRule>
    <cfRule type="cellIs" dxfId="3622" priority="262" operator="equal">
      <formula>"Fér"</formula>
    </cfRule>
  </conditionalFormatting>
  <conditionalFormatting sqref="P1454">
    <cfRule type="containsText" dxfId="3621" priority="258" operator="containsText" text="Libre">
      <formula>NOT(ISERROR(SEARCH("Libre",P1454)))</formula>
    </cfRule>
  </conditionalFormatting>
  <conditionalFormatting sqref="F1453:F1457">
    <cfRule type="cellIs" dxfId="3620" priority="248" operator="greaterThan">
      <formula>3</formula>
    </cfRule>
    <cfRule type="cellIs" dxfId="3619" priority="255" operator="equal">
      <formula>2</formula>
    </cfRule>
    <cfRule type="cellIs" dxfId="3618" priority="256" operator="lessThan">
      <formula>2</formula>
    </cfRule>
    <cfRule type="cellIs" dxfId="3617" priority="257" operator="equal">
      <formula>3</formula>
    </cfRule>
  </conditionalFormatting>
  <conditionalFormatting sqref="H1453:H1457">
    <cfRule type="cellIs" dxfId="3616" priority="246" operator="greaterThan">
      <formula>2</formula>
    </cfRule>
    <cfRule type="cellIs" dxfId="3615" priority="252" operator="equal">
      <formula>1</formula>
    </cfRule>
    <cfRule type="cellIs" dxfId="3614" priority="253" operator="lessThan">
      <formula>1</formula>
    </cfRule>
    <cfRule type="cellIs" dxfId="3613" priority="254" operator="equal">
      <formula>2</formula>
    </cfRule>
  </conditionalFormatting>
  <conditionalFormatting sqref="G1453:G1457">
    <cfRule type="cellIs" dxfId="3612" priority="247" operator="greaterThan">
      <formula>2</formula>
    </cfRule>
    <cfRule type="cellIs" dxfId="3611" priority="249" operator="equal">
      <formula>1</formula>
    </cfRule>
    <cfRule type="cellIs" dxfId="3610" priority="250" operator="equal">
      <formula>2</formula>
    </cfRule>
    <cfRule type="cellIs" dxfId="3609" priority="251" operator="lessThan">
      <formula>1</formula>
    </cfRule>
  </conditionalFormatting>
  <conditionalFormatting sqref="N1453:N1457">
    <cfRule type="beginsWith" dxfId="3608" priority="238" operator="beginsWith" text="ABS">
      <formula>LEFT(N1453,LEN("ABS"))="ABS"</formula>
    </cfRule>
    <cfRule type="cellIs" dxfId="3607" priority="240" operator="equal">
      <formula>"Fér"</formula>
    </cfRule>
  </conditionalFormatting>
  <conditionalFormatting sqref="J1453:K1457">
    <cfRule type="beginsWith" dxfId="3606" priority="230" operator="beginsWith" text="ABS">
      <formula>LEFT(J1453,LEN("ABS"))="ABS"</formula>
    </cfRule>
    <cfRule type="cellIs" dxfId="3605" priority="232" operator="equal">
      <formula>"Fér"</formula>
    </cfRule>
  </conditionalFormatting>
  <conditionalFormatting sqref="L1453:M1457">
    <cfRule type="beginsWith" dxfId="3604" priority="222" operator="beginsWith" text="ABS">
      <formula>LEFT(L1453,LEN("ABS"))="ABS"</formula>
    </cfRule>
    <cfRule type="cellIs" dxfId="3603" priority="224" operator="equal">
      <formula>"Fér"</formula>
    </cfRule>
  </conditionalFormatting>
  <conditionalFormatting sqref="J1460:L1464">
    <cfRule type="beginsWith" dxfId="3602" priority="159" operator="beginsWith" text="ABS">
      <formula>LEFT(J1460,LEN("ABS"))="ABS"</formula>
    </cfRule>
    <cfRule type="cellIs" dxfId="3601" priority="161" operator="equal">
      <formula>"Fér"</formula>
    </cfRule>
  </conditionalFormatting>
  <conditionalFormatting sqref="U1460:V1464 Y1460:Y1464">
    <cfRule type="beginsWith" dxfId="3600" priority="206" operator="beginsWith" text="ABS">
      <formula>LEFT(U1460,LEN("ABS"))="ABS"</formula>
    </cfRule>
    <cfRule type="cellIs" dxfId="3599" priority="208" operator="equal">
      <formula>"Fér"</formula>
    </cfRule>
  </conditionalFormatting>
  <conditionalFormatting sqref="Q1460:Q1464">
    <cfRule type="cellIs" dxfId="3598" priority="215" operator="equal">
      <formula>1</formula>
    </cfRule>
    <cfRule type="cellIs" dxfId="3597" priority="216" operator="lessThan">
      <formula>1</formula>
    </cfRule>
    <cfRule type="cellIs" dxfId="3596" priority="217" operator="greaterThan">
      <formula>1</formula>
    </cfRule>
  </conditionalFormatting>
  <conditionalFormatting sqref="S1460:S1464">
    <cfRule type="cellIs" dxfId="3595" priority="213" operator="equal">
      <formula>0</formula>
    </cfRule>
    <cfRule type="cellIs" dxfId="3594" priority="214" operator="greaterThan">
      <formula>0</formula>
    </cfRule>
  </conditionalFormatting>
  <conditionalFormatting sqref="R1460:R1464">
    <cfRule type="cellIs" dxfId="3593" priority="205" operator="lessThan">
      <formula>1</formula>
    </cfRule>
    <cfRule type="cellIs" dxfId="3592" priority="212" operator="greaterThan">
      <formula>0</formula>
    </cfRule>
  </conditionalFormatting>
  <conditionalFormatting sqref="P1460">
    <cfRule type="containsText" dxfId="3591" priority="209" operator="containsText" text="Libre">
      <formula>NOT(ISERROR(SEARCH("Libre",P1460)))</formula>
    </cfRule>
  </conditionalFormatting>
  <conditionalFormatting sqref="W1460:W1464">
    <cfRule type="beginsWith" dxfId="3590" priority="197" operator="beginsWith" text="ABS">
      <formula>LEFT(W1460,LEN("ABS"))="ABS"</formula>
    </cfRule>
    <cfRule type="cellIs" dxfId="3589" priority="199" operator="equal">
      <formula>"Fér"</formula>
    </cfRule>
  </conditionalFormatting>
  <conditionalFormatting sqref="X1460:X1464">
    <cfRule type="beginsWith" dxfId="3588" priority="189" operator="beginsWith" text="ABS">
      <formula>LEFT(X1460,LEN("ABS"))="ABS"</formula>
    </cfRule>
    <cfRule type="cellIs" dxfId="3587" priority="191" operator="equal">
      <formula>"Fér"</formula>
    </cfRule>
  </conditionalFormatting>
  <conditionalFormatting sqref="P1461">
    <cfRule type="containsText" dxfId="3586" priority="187" operator="containsText" text="Libre">
      <formula>NOT(ISERROR(SEARCH("Libre",P1461)))</formula>
    </cfRule>
  </conditionalFormatting>
  <conditionalFormatting sqref="F1460:F1464">
    <cfRule type="cellIs" dxfId="3585" priority="177" operator="greaterThan">
      <formula>3</formula>
    </cfRule>
    <cfRule type="cellIs" dxfId="3584" priority="184" operator="equal">
      <formula>2</formula>
    </cfRule>
    <cfRule type="cellIs" dxfId="3583" priority="185" operator="lessThan">
      <formula>2</formula>
    </cfRule>
    <cfRule type="cellIs" dxfId="3582" priority="186" operator="equal">
      <formula>3</formula>
    </cfRule>
  </conditionalFormatting>
  <conditionalFormatting sqref="H1460:H1464">
    <cfRule type="cellIs" dxfId="3581" priority="175" operator="greaterThan">
      <formula>2</formula>
    </cfRule>
    <cfRule type="cellIs" dxfId="3580" priority="181" operator="equal">
      <formula>1</formula>
    </cfRule>
    <cfRule type="cellIs" dxfId="3579" priority="182" operator="lessThan">
      <formula>1</formula>
    </cfRule>
    <cfRule type="cellIs" dxfId="3578" priority="183" operator="equal">
      <formula>2</formula>
    </cfRule>
  </conditionalFormatting>
  <conditionalFormatting sqref="G1460:G1464">
    <cfRule type="cellIs" dxfId="3577" priority="176" operator="greaterThan">
      <formula>2</formula>
    </cfRule>
    <cfRule type="cellIs" dxfId="3576" priority="178" operator="equal">
      <formula>1</formula>
    </cfRule>
    <cfRule type="cellIs" dxfId="3575" priority="179" operator="equal">
      <formula>2</formula>
    </cfRule>
    <cfRule type="cellIs" dxfId="3574" priority="180" operator="lessThan">
      <formula>1</formula>
    </cfRule>
  </conditionalFormatting>
  <conditionalFormatting sqref="O1460:O1464">
    <cfRule type="beginsWith" dxfId="3573" priority="167" operator="beginsWith" text="ABS">
      <formula>LEFT(O1460,LEN("ABS"))="ABS"</formula>
    </cfRule>
    <cfRule type="cellIs" dxfId="3572" priority="169" operator="equal">
      <formula>"Fér"</formula>
    </cfRule>
  </conditionalFormatting>
  <conditionalFormatting sqref="M1460:N1464">
    <cfRule type="beginsWith" dxfId="3571" priority="151" operator="beginsWith" text="ABS">
      <formula>LEFT(M1460,LEN("ABS"))="ABS"</formula>
    </cfRule>
    <cfRule type="cellIs" dxfId="3570" priority="153" operator="equal">
      <formula>"Fér"</formula>
    </cfRule>
  </conditionalFormatting>
  <conditionalFormatting sqref="K1467:M1471">
    <cfRule type="beginsWith" dxfId="3569" priority="96" operator="beginsWith" text="ABS">
      <formula>LEFT(K1467,LEN("ABS"))="ABS"</formula>
    </cfRule>
    <cfRule type="cellIs" dxfId="3568" priority="98" operator="equal">
      <formula>"Fér"</formula>
    </cfRule>
  </conditionalFormatting>
  <conditionalFormatting sqref="U1467:V1471 Y1467:Y1471">
    <cfRule type="beginsWith" dxfId="3567" priority="135" operator="beginsWith" text="ABS">
      <formula>LEFT(U1467,LEN("ABS"))="ABS"</formula>
    </cfRule>
    <cfRule type="cellIs" dxfId="3566" priority="137" operator="equal">
      <formula>"Fér"</formula>
    </cfRule>
  </conditionalFormatting>
  <conditionalFormatting sqref="Q1467:Q1471">
    <cfRule type="cellIs" dxfId="3565" priority="144" operator="equal">
      <formula>1</formula>
    </cfRule>
    <cfRule type="cellIs" dxfId="3564" priority="145" operator="lessThan">
      <formula>1</formula>
    </cfRule>
    <cfRule type="cellIs" dxfId="3563" priority="146" operator="greaterThan">
      <formula>1</formula>
    </cfRule>
  </conditionalFormatting>
  <conditionalFormatting sqref="S1467:S1471">
    <cfRule type="cellIs" dxfId="3562" priority="142" operator="equal">
      <formula>0</formula>
    </cfRule>
    <cfRule type="cellIs" dxfId="3561" priority="143" operator="greaterThan">
      <formula>0</formula>
    </cfRule>
  </conditionalFormatting>
  <conditionalFormatting sqref="R1467:R1471">
    <cfRule type="cellIs" dxfId="3560" priority="134" operator="lessThan">
      <formula>1</formula>
    </cfRule>
    <cfRule type="cellIs" dxfId="3559" priority="141" operator="greaterThan">
      <formula>0</formula>
    </cfRule>
  </conditionalFormatting>
  <conditionalFormatting sqref="P1467">
    <cfRule type="containsText" dxfId="3558" priority="138" operator="containsText" text="Libre">
      <formula>NOT(ISERROR(SEARCH("Libre",P1467)))</formula>
    </cfRule>
  </conditionalFormatting>
  <conditionalFormatting sqref="W1467:W1471">
    <cfRule type="beginsWith" dxfId="3557" priority="126" operator="beginsWith" text="ABS">
      <formula>LEFT(W1467,LEN("ABS"))="ABS"</formula>
    </cfRule>
    <cfRule type="cellIs" dxfId="3556" priority="128" operator="equal">
      <formula>"Fér"</formula>
    </cfRule>
  </conditionalFormatting>
  <conditionalFormatting sqref="X1467:X1471">
    <cfRule type="beginsWith" dxfId="3555" priority="118" operator="beginsWith" text="ABS">
      <formula>LEFT(X1467,LEN("ABS"))="ABS"</formula>
    </cfRule>
    <cfRule type="cellIs" dxfId="3554" priority="120" operator="equal">
      <formula>"Fér"</formula>
    </cfRule>
  </conditionalFormatting>
  <conditionalFormatting sqref="P1468">
    <cfRule type="containsText" dxfId="3553" priority="116" operator="containsText" text="Libre">
      <formula>NOT(ISERROR(SEARCH("Libre",P1468)))</formula>
    </cfRule>
  </conditionalFormatting>
  <conditionalFormatting sqref="F1467:F1471">
    <cfRule type="cellIs" dxfId="3552" priority="106" operator="greaterThan">
      <formula>3</formula>
    </cfRule>
    <cfRule type="cellIs" dxfId="3551" priority="113" operator="equal">
      <formula>2</formula>
    </cfRule>
    <cfRule type="cellIs" dxfId="3550" priority="114" operator="lessThan">
      <formula>2</formula>
    </cfRule>
    <cfRule type="cellIs" dxfId="3549" priority="115" operator="equal">
      <formula>3</formula>
    </cfRule>
  </conditionalFormatting>
  <conditionalFormatting sqref="H1467:H1471">
    <cfRule type="cellIs" dxfId="3548" priority="104" operator="greaterThan">
      <formula>2</formula>
    </cfRule>
    <cfRule type="cellIs" dxfId="3547" priority="110" operator="equal">
      <formula>1</formula>
    </cfRule>
    <cfRule type="cellIs" dxfId="3546" priority="111" operator="lessThan">
      <formula>1</formula>
    </cfRule>
    <cfRule type="cellIs" dxfId="3545" priority="112" operator="equal">
      <formula>2</formula>
    </cfRule>
  </conditionalFormatting>
  <conditionalFormatting sqref="G1467:G1471">
    <cfRule type="cellIs" dxfId="3544" priority="105" operator="greaterThan">
      <formula>2</formula>
    </cfRule>
    <cfRule type="cellIs" dxfId="3543" priority="107" operator="equal">
      <formula>1</formula>
    </cfRule>
    <cfRule type="cellIs" dxfId="3542" priority="108" operator="equal">
      <formula>2</formula>
    </cfRule>
    <cfRule type="cellIs" dxfId="3541" priority="109" operator="lessThan">
      <formula>1</formula>
    </cfRule>
  </conditionalFormatting>
  <conditionalFormatting sqref="N1467:O1471">
    <cfRule type="beginsWith" dxfId="3540" priority="88" operator="beginsWith" text="ABS">
      <formula>LEFT(N1467,LEN("ABS"))="ABS"</formula>
    </cfRule>
    <cfRule type="cellIs" dxfId="3539" priority="90" operator="equal">
      <formula>"Fér"</formula>
    </cfRule>
  </conditionalFormatting>
  <conditionalFormatting sqref="J1467:J1471">
    <cfRule type="beginsWith" dxfId="3538" priority="80" operator="beginsWith" text="ABS">
      <formula>LEFT(J1467,LEN("ABS"))="ABS"</formula>
    </cfRule>
    <cfRule type="cellIs" dxfId="3537" priority="82" operator="equal">
      <formula>"Fér"</formula>
    </cfRule>
  </conditionalFormatting>
  <conditionalFormatting sqref="W1474:W1478">
    <cfRule type="beginsWith" dxfId="3536" priority="55" operator="beginsWith" text="ABS">
      <formula>LEFT(W1474,LEN("ABS"))="ABS"</formula>
    </cfRule>
    <cfRule type="cellIs" dxfId="3535" priority="57" operator="equal">
      <formula>"Fér"</formula>
    </cfRule>
  </conditionalFormatting>
  <conditionalFormatting sqref="X1474:X1478">
    <cfRule type="beginsWith" dxfId="3534" priority="47" operator="beginsWith" text="ABS">
      <formula>LEFT(X1474,LEN("ABS"))="ABS"</formula>
    </cfRule>
    <cfRule type="cellIs" dxfId="3533" priority="49" operator="equal">
      <formula>"Fér"</formula>
    </cfRule>
  </conditionalFormatting>
  <conditionalFormatting sqref="Q1474:Q1478">
    <cfRule type="cellIs" dxfId="3532" priority="73" operator="equal">
      <formula>1</formula>
    </cfRule>
    <cfRule type="cellIs" dxfId="3531" priority="74" operator="lessThan">
      <formula>1</formula>
    </cfRule>
    <cfRule type="cellIs" dxfId="3530" priority="75" operator="greaterThan">
      <formula>1</formula>
    </cfRule>
  </conditionalFormatting>
  <conditionalFormatting sqref="S1474:S1478">
    <cfRule type="cellIs" dxfId="3529" priority="71" operator="equal">
      <formula>0</formula>
    </cfRule>
    <cfRule type="cellIs" dxfId="3528" priority="72" operator="greaterThan">
      <formula>0</formula>
    </cfRule>
  </conditionalFormatting>
  <conditionalFormatting sqref="R1474:R1478">
    <cfRule type="cellIs" dxfId="3527" priority="63" operator="lessThan">
      <formula>1</formula>
    </cfRule>
    <cfRule type="cellIs" dxfId="3526" priority="70" operator="greaterThan">
      <formula>0</formula>
    </cfRule>
  </conditionalFormatting>
  <conditionalFormatting sqref="P1474">
    <cfRule type="containsText" dxfId="3525" priority="67" operator="containsText" text="Libre">
      <formula>NOT(ISERROR(SEARCH("Libre",P1474)))</formula>
    </cfRule>
  </conditionalFormatting>
  <conditionalFormatting sqref="U1474:V1478 Y1474:Y1478">
    <cfRule type="beginsWith" dxfId="3524" priority="64" operator="beginsWith" text="ABS">
      <formula>LEFT(U1474,LEN("ABS"))="ABS"</formula>
    </cfRule>
    <cfRule type="cellIs" dxfId="3523" priority="66" operator="equal">
      <formula>"Fér"</formula>
    </cfRule>
  </conditionalFormatting>
  <conditionalFormatting sqref="P1475">
    <cfRule type="containsText" dxfId="3522" priority="45" operator="containsText" text="Libre">
      <formula>NOT(ISERROR(SEARCH("Libre",P1475)))</formula>
    </cfRule>
  </conditionalFormatting>
  <conditionalFormatting sqref="F1474:F1478">
    <cfRule type="cellIs" dxfId="3521" priority="35" operator="greaterThan">
      <formula>3</formula>
    </cfRule>
    <cfRule type="cellIs" dxfId="3520" priority="42" operator="equal">
      <formula>2</formula>
    </cfRule>
    <cfRule type="cellIs" dxfId="3519" priority="43" operator="lessThan">
      <formula>2</formula>
    </cfRule>
    <cfRule type="cellIs" dxfId="3518" priority="44" operator="equal">
      <formula>3</formula>
    </cfRule>
  </conditionalFormatting>
  <conditionalFormatting sqref="H1474:H1478">
    <cfRule type="cellIs" dxfId="3517" priority="33" operator="greaterThan">
      <formula>2</formula>
    </cfRule>
    <cfRule type="cellIs" dxfId="3516" priority="39" operator="equal">
      <formula>1</formula>
    </cfRule>
    <cfRule type="cellIs" dxfId="3515" priority="40" operator="lessThan">
      <formula>1</formula>
    </cfRule>
    <cfRule type="cellIs" dxfId="3514" priority="41" operator="equal">
      <formula>2</formula>
    </cfRule>
  </conditionalFormatting>
  <conditionalFormatting sqref="G1474:G1478">
    <cfRule type="cellIs" dxfId="3513" priority="34" operator="greaterThan">
      <formula>2</formula>
    </cfRule>
    <cfRule type="cellIs" dxfId="3512" priority="36" operator="equal">
      <formula>1</formula>
    </cfRule>
    <cfRule type="cellIs" dxfId="3511" priority="37" operator="equal">
      <formula>2</formula>
    </cfRule>
    <cfRule type="cellIs" dxfId="3510" priority="38" operator="lessThan">
      <formula>1</formula>
    </cfRule>
  </conditionalFormatting>
  <conditionalFormatting sqref="K1474:K1478">
    <cfRule type="beginsWith" dxfId="3509" priority="25" operator="beginsWith" text="ABS">
      <formula>LEFT(K1474,LEN("ABS"))="ABS"</formula>
    </cfRule>
    <cfRule type="cellIs" dxfId="3508" priority="27" operator="equal">
      <formula>"Fér"</formula>
    </cfRule>
  </conditionalFormatting>
  <conditionalFormatting sqref="L1474:N1478">
    <cfRule type="beginsWith" dxfId="3507" priority="17" operator="beginsWith" text="ABS">
      <formula>LEFT(L1474,LEN("ABS"))="ABS"</formula>
    </cfRule>
    <cfRule type="cellIs" dxfId="3506" priority="19" operator="equal">
      <formula>"Fér"</formula>
    </cfRule>
  </conditionalFormatting>
  <conditionalFormatting sqref="J1474:J1478">
    <cfRule type="beginsWith" dxfId="3505" priority="9" operator="beginsWith" text="ABS">
      <formula>LEFT(J1474,LEN("ABS"))="ABS"</formula>
    </cfRule>
    <cfRule type="cellIs" dxfId="3504" priority="11" operator="equal">
      <formula>"Fér"</formula>
    </cfRule>
  </conditionalFormatting>
  <conditionalFormatting sqref="O1474:O1478">
    <cfRule type="beginsWith" dxfId="3503" priority="1" operator="beginsWith" text="ABS">
      <formula>LEFT(O1474,LEN("ABS"))="ABS"</formula>
    </cfRule>
    <cfRule type="cellIs" dxfId="3502" priority="3" operator="equal">
      <formula>"Fér"</formula>
    </cfRule>
  </conditionalFormatting>
  <dataValidations count="1">
    <dataValidation type="list" allowBlank="1" showInputMessage="1" showErrorMessage="1" sqref="N522:O1100 J1474:O1478 U1474:Y1478 J1467:O1471 U1467:Y1471 U1460:Y1464 J1460:O1464 J1453:O1457 U1453:Y1457 J1446:O1450 U1446:Y1450 J1432:O1436 U1439:Y1443 U1432:Y1436 J1439:O1443 J1425:O1429 U1425:Y1429 J1411:O1415 U1418:Y1422 J1418:O1422 U1411:Y1415 J1404:O1408 U1404:Y1408 J1390:O1394 U1397:Y1401 U1390:Y1394 J1397:O1401 J1383:O1387 U1383:Y1387 J1369:O1373 U1376:Y1380 J1376:O1380 U1369:Y1373 J1362:O1366 U1362:Y1366 J1348:O1352 U1355:Y1359 J1341:O1345 U1348:Y1352 J1327:O1331 U1341:Y1345 J1320:O1324 U1334:Y1338 J1313:O1317 U1327:Y1331 J1334:O1338 U1320:Y1324 J1306:O1310 U1313:Y1317 U1306:Y1310 J1355:O1359 J1299:O1303 U1299:Y1303 J1285:O1289 U1292:Y1296 J1292:O1296 U1285:Y1289 J1278:O1282 U1278:Y1282 J1264:O1268 U1271:Y1275 J1257:O1261 U1264:Y1268 J1243:O1247 U1257:Y1261 J1236:O1240 U1250:Y1254 J1229:O1233 U1243:Y1247 J1250:O1254 U1236:Y1240 J1222:O1226 U1229:Y1233 J1215:O1219 U1222:Y1226 J1208:O1212 U1215:Y1219 J1201:O1205 U1208:Y1212 J1194:O1198 U1201:Y1205 J1187:O1191 U1194:Y1198 J1180:O1184 U1187:Y1191 J1152:O1156 U1180:Y1184 J1138:O1142 U1173:Y1177 J1145:O1149 U1166:Y1170 J1124:O1128 U1159:Y1163 J1131:O1135 U1152:Y1156 J1110:O1114 U1145:Y1149 J1271:O1275 U1138:Y1142 J1159:O1163 U1131:Y1135 J1117:O1121 U1124:Y1128 J1173:O1177 U1117:Y1121 J1103:O1107 U1110:Y1114 J1166:O1170 U1103:Y1107 U522:Y1100 M775:M1100 M522:M773">
      <formula1>$D$29:$D$41</formula1>
    </dataValidation>
  </dataValidations>
  <pageMargins left="0.7" right="0.7" top="0.75" bottom="0.75" header="0.3" footer="0.3"/>
  <pageSetup paperSize="9" scale="82" fitToHeight="0"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7025" operator="beginsWith" id="{9A060D63-F134-4B43-9F33-C266C791BBF5}">
            <xm:f>LEFT(J4,LEN("MAL"))="MAL"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685" operator="beginsWith" id="{6CD8218C-1A64-45EE-BD46-E3964887246B}">
            <xm:f>LEFT(J4,LEN("FOR"))="FOR"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AD4:AD367 U4:V179 U180:U183 U184:V423 Y4:Y423 Y492:Y495 Y527:Y528 U527:V528 U515:U526 U541:V542 U529:U540 Y541:Y542 Y555:Y556 U555:V556 U513:V514 U508:U512 Y506:Y514 U492:V507 Y497:Y500 Y583:Y585 Y590:Y592 Y562:Y577 U557:U561 U562:V564 U571:U575 U569:V570 U565:U568 U576:V591 V592:V595 U543:U554 U690:U694 U729 Y730:Y738 U596:V689 U772:V773 Y597:Y728 Y744:Y752 U744:V745 U746:U750 U695:V728 Y758:Y759 U730:V738 N774:O778 U739:U743 N781:N785 N838:O841 Y765:Y766 J760:N764 U751:V766 U774:U778 U767:U771 N830:O834 N879:O883 J872:K874 L788:O792 U842:V861 U838:U841 N872:O876 U779:V837 N858:N862 Y772:Y893 U863:V1100 Y895:Y1100 J779:O780 J739:N743 J758:O759 J4:O738 J744:O752 J835:O837 J765:O773 J781:L785 J753:N757 J774:L778 J863:O871 J786:O787 J838:L841 J793:O829 J788:J792 J830:L834 J877:O878 J875:L876 J862:L862 J861:K861 J842:O857 J858:L860 J879:L883 J884:O1100 N1201:N1205 O1138:O1142 M1194:M1198</xm:sqref>
        </x14:conditionalFormatting>
        <x14:conditionalFormatting xmlns:xm="http://schemas.microsoft.com/office/excel/2006/main">
          <x14:cfRule type="containsText" priority="7028" operator="containsText" id="{0DE7E6C2-C687-4C67-BC78-24F53F7805C9}">
            <xm:f>NOT(ISERROR(SEARCH("Verrouillée",P4)))</xm:f>
            <xm:f>"Verrouillée"</xm:f>
            <x14:dxf>
              <font>
                <color rgb="FFFF0000"/>
              </font>
            </x14:dxf>
          </x14:cfRule>
          <xm:sqref>P4:P5 P7:P12 P14:P19 P21:P26 P28:P33 P35:P40 P42:P47 P49:P54 P70:P75 P77:P82 P84:P89 P91:P96 P98:P103 P105:P110 P126:P131 P133:P138 P140:P145 P147:P152 P154:P159 P161:P166 P168:P173 P175:P180 P182:P187 P189:P194 P252:P257 P259:P264 P266:P271 P273:P278 P280:P285 P287:P292 P294:P299 P315:P320 P322:P327 P329:P334 P336:P341 P343:P348 P350:P355 P357:P362 P112:P117 P119:P124 P196:P201 P203:P208 P210:P215 P217:P222 P224:P229 P231:P236 P238:P243 P245:P250 P301:P306 P308:P313 P56:P61 P63:P68 P364:P369 P378:P383 P385:P390 P392:P397 P399:P404 P406:P411 P413:P418 P420:P425 P441:P446 P448:P453 P455:P460 P462:P467 P469:P474 P476:P481 P497:P502 P504:P509 P511:P516 P525:P530 P532:P537 P539:P544 P546:P551 P553:P558 P616:P621 P623:P628 P630:P635 P637:P642 P644:P649 P651:P656 P658:P663 P679:P684 P686:P691 P693:P698 P700:P705 P707:P712 P714:P719 P721:P726 P742:P747 P1099 P749:P754 P756:P761 P763:P768 P770:P775 P791:P796 P798:P803 P805:P810 P812:P817 P819:P824 P826:P831 P847:P852 P854:P859 P861:P866 P868:P873 P875:P880 P882:P887 P889:P894 P896:P901 P903:P908 P910:P915 P917:P922 P945:P950 P980:P985 P987:P992 P994:P999 P1001:P1006 P1008:P1013 P1015:P1020 P1022:P1027 P1029:P1034 P1036:P1041 P1043:P1048 P1050:P1055 P1057:P1062 P1064:P1069 P1071:P1076 P1078:P1083 P1085:P1090 P1092:P1097 P371:P376 P427:P432 P434:P439 P483:P488 P490:P495 P518:P523 P560:P565 P567:P572 P574:P579 P581:P586 P588:P593 P595:P600 P602:P607 P609:P614 P665:P670 P672:P677 P728:P733 P735:P740 P777:P782 P784:P789 P833:P838 P840:P845 P924:P929 P931:P936 P938:P943 P952:P957 P959:P964 P966:P971 P973:P978</xm:sqref>
        </x14:conditionalFormatting>
        <x14:conditionalFormatting xmlns:xm="http://schemas.microsoft.com/office/excel/2006/main">
          <x14:cfRule type="beginsWith" priority="7658" operator="beginsWith" id="{30AA87F8-1273-422E-946B-1B33C87BC5C0}">
            <xm:f>LEFT(J4,LEN("J"))="J"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680" operator="beginsWith" id="{B17DF685-D8BE-46AC-AEB8-48B538D8AA07}">
            <xm:f>LEFT(J4,LEN("AM"))="AM"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683" operator="beginsWith" id="{E4F80FA0-62B0-4BDF-B544-FEA41C442DEB}">
            <xm:f>LEFT(J4,LEN("M"))="M"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684" operator="beginsWith" id="{975ED850-AA50-4BCC-9D3D-1F15ADF3B0C5}">
            <xm:f>LEFT(J4,LEN("C"))="C"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AD4:AD367 U4:V179 U180:U183 U184:V423 Y4:Y423 Y492:Y495 Y527:Y528 U527:V528 U515:U526 U541:V542 U529:U540 Y541:Y542 Y555:Y556 U555:V556 U513:V514 U508:U512 Y506:Y514 U492:V507 Y497:Y500 Y583:Y585 Y590:Y592 Y562:Y577 U557:U561 U562:V564 U571:U575 U569:V570 U565:U568 U576:V591 V592:V595 U543:U554 U690:U694 U729 Y730:Y738 U596:V689 U772:V773 Y597:Y728 Y744:Y752 U744:V745 U746:U750 U695:V728 Y758:Y759 U730:V738 N774:O778 U739:U743 N781:N785 N838:O841 Y765:Y766 J760:N764 U751:V766 U774:U778 U767:U771 N830:O834 N879:O883 J872:K874 L788:O792 U842:V861 U838:U841 N872:O876 U779:V837 N858:N862 Y772:Y893 U863:V1100 Y895:Y1100 J779:O780 J739:N743 J758:O759 J4:O738 J744:O752 J835:O837 J765:O773 J781:L785 J753:N757 J774:L778 J863:O871 J786:O787 J838:L841 J793:O829 J788:J792 J830:L834 J877:O878 J875:L876 J862:L862 J861:K861 J842:O857 J858:L860 J879:L883 J884:O1100 N1201:N1205 O1138:O1142 M1194:M1198</xm:sqref>
        </x14:conditionalFormatting>
        <x14:conditionalFormatting xmlns:xm="http://schemas.microsoft.com/office/excel/2006/main">
          <x14:cfRule type="beginsWith" priority="7016" operator="beginsWith" id="{E9D13D73-45F5-42CC-9EE8-BD86676E72A8}">
            <xm:f>LEFT(W4,LEN("MAL"))="MAL"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022" operator="beginsWith" id="{7AD2458A-B36D-464D-8727-9695BA8325BE}">
            <xm:f>LEFT(W4,LEN("FOR"))="FOR"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W4:W179 W184:W242 W247:W269 W275:W356 W359:W423 W492:W500 W527:W528 W541:W542 W555:W556 W506:W507 W513:W514 W562:W564 W583:W585 W576:W577 W569:W570 W730:W738 W590:W634 W728 W695:W696 W636:W682 W702:W710 W751:W752 W684:W689 W779:W780 W758:W759 W772:W773 W744:W745 W716:W726 W765:W766 W926:W927 W929 W933:W934 W786:W829 W835:W850 W862:W864 W870:W871 W877:W878 W854:W857 W884:W893 W895:W920 W1038:W1100 W940:W1025 W1031:W1034</xm:sqref>
        </x14:conditionalFormatting>
        <x14:conditionalFormatting xmlns:xm="http://schemas.microsoft.com/office/excel/2006/main">
          <x14:cfRule type="beginsWith" priority="7018" operator="beginsWith" id="{DFBC5B1F-1153-4330-96D5-B478D6DAE0E6}">
            <xm:f>LEFT(W4,LEN("J"))="J"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019" operator="beginsWith" id="{EFD28614-36C3-4B6A-97EE-D142EC6FD543}">
            <xm:f>LEFT(W4,LEN("AM"))="AM"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020" operator="beginsWith" id="{9D6607F7-295F-4669-8ABA-359652399CE5}">
            <xm:f>LEFT(W4,LEN("M"))="M"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021" operator="beginsWith" id="{616588E7-4B1A-4960-8CE0-6D0C1FFB36BE}">
            <xm:f>LEFT(W4,LEN("C"))="C"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W4:W179 W184:W242 W247:W269 W275:W356 W359:W423 W492:W500 W527:W528 W541:W542 W555:W556 W506:W507 W513:W514 W562:W564 W583:W585 W576:W577 W569:W570 W730:W738 W590:W634 W728 W695:W696 W636:W682 W702:W710 W751:W752 W684:W689 W779:W780 W758:W759 W772:W773 W744:W745 W716:W726 W765:W766 W926:W927 W929 W933:W934 W786:W829 W835:W850 W862:W864 W870:W871 W877:W878 W854:W857 W884:W893 W895:W920 W1038:W1100 W940:W1025 W1031:W1034</xm:sqref>
        </x14:conditionalFormatting>
        <x14:conditionalFormatting xmlns:xm="http://schemas.microsoft.com/office/excel/2006/main">
          <x14:cfRule type="beginsWith" priority="7008" operator="beginsWith" id="{62C609A3-3C1C-413C-ACC0-E11945002961}">
            <xm:f>LEFT(AD368,LEN("MAL"))="MAL"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014" operator="beginsWith" id="{FC1F91FC-388F-43B4-8337-92F012D0B8DB}">
            <xm:f>LEFT(AD368,LEN("FOR"))="FOR"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AD368:AD1100</xm:sqref>
        </x14:conditionalFormatting>
        <x14:conditionalFormatting xmlns:xm="http://schemas.microsoft.com/office/excel/2006/main">
          <x14:cfRule type="beginsWith" priority="7010" operator="beginsWith" id="{46821477-CDA0-4371-92B9-127E1875F2F0}">
            <xm:f>LEFT(AD368,LEN("J"))="J"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011" operator="beginsWith" id="{4DEBACDC-E128-462F-AC69-BE1898628514}">
            <xm:f>LEFT(AD368,LEN("AM"))="AM"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012" operator="beginsWith" id="{D5C27108-674E-49FF-9C8E-9C8AE855B7C1}">
            <xm:f>LEFT(AD368,LEN("M"))="M"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013" operator="beginsWith" id="{D717667B-3A75-4AE5-8090-D49E1FFB6407}">
            <xm:f>LEFT(AD368,LEN("C"))="C"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AD368:AD1100</xm:sqref>
        </x14:conditionalFormatting>
        <x14:conditionalFormatting xmlns:xm="http://schemas.microsoft.com/office/excel/2006/main">
          <x14:cfRule type="containsText" priority="7006" operator="containsText" id="{1309A06B-5664-4203-A597-172D1FD73AF2}">
            <xm:f>NOT(ISERROR(SEARCH("Verrouillée",P1100)))</xm:f>
            <xm:f>"Verrouillée"</xm:f>
            <x14:dxf>
              <font>
                <color rgb="FFFF0000"/>
              </font>
            </x14:dxf>
          </x14:cfRule>
          <xm:sqref>P1100</xm:sqref>
        </x14:conditionalFormatting>
        <x14:conditionalFormatting xmlns:xm="http://schemas.microsoft.com/office/excel/2006/main">
          <x14:cfRule type="beginsWith" priority="6998" operator="beginsWith" id="{2EF95C87-BD0B-4434-A7B8-A22D659407FD}">
            <xm:f>LEFT(V180,LEN("MAL"))="MAL"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004" operator="beginsWith" id="{E476B137-8987-4306-B471-BE6C6635F685}">
            <xm:f>LEFT(V180,LEN("FOR"))="FOR"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V180:V183</xm:sqref>
        </x14:conditionalFormatting>
        <x14:conditionalFormatting xmlns:xm="http://schemas.microsoft.com/office/excel/2006/main">
          <x14:cfRule type="beginsWith" priority="7000" operator="beginsWith" id="{DD99DE5B-6113-443D-98C1-7D08CBFC7877}">
            <xm:f>LEFT(V180,LEN("J"))="J"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001" operator="beginsWith" id="{AA270C3B-339B-42F2-AD0D-637518729748}">
            <xm:f>LEFT(V180,LEN("AM"))="AM"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002" operator="beginsWith" id="{9CE44090-2A28-4DDE-BAF9-ADBAC244DD31}">
            <xm:f>LEFT(V180,LEN("M"))="M"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003" operator="beginsWith" id="{3AC19B52-B8BB-4B91-A769-0E2A61AC66B9}">
            <xm:f>LEFT(V180,LEN("C"))="C"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V180:V183</xm:sqref>
        </x14:conditionalFormatting>
        <x14:conditionalFormatting xmlns:xm="http://schemas.microsoft.com/office/excel/2006/main">
          <x14:cfRule type="beginsWith" priority="6990" operator="beginsWith" id="{99828A65-A454-466A-AAD9-DCCE76FD74E9}">
            <xm:f>LEFT(W180,LEN("MAL"))="MAL"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996" operator="beginsWith" id="{F3657D5E-2F4E-4DD5-A8B7-E20133209532}">
            <xm:f>LEFT(W180,LEN("FOR"))="FOR"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W180:W183</xm:sqref>
        </x14:conditionalFormatting>
        <x14:conditionalFormatting xmlns:xm="http://schemas.microsoft.com/office/excel/2006/main">
          <x14:cfRule type="beginsWith" priority="6992" operator="beginsWith" id="{3ED3B4EE-F5DF-471D-A418-D9372AE4C08F}">
            <xm:f>LEFT(W180,LEN("J"))="J"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993" operator="beginsWith" id="{2E4497EE-9914-4112-A144-CE5CC70C602B}">
            <xm:f>LEFT(W180,LEN("AM"))="AM"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994" operator="beginsWith" id="{34891E88-E706-4EB8-9975-54E1B9116528}">
            <xm:f>LEFT(W180,LEN("M"))="M"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995" operator="beginsWith" id="{D669E259-2DF5-4F1D-94D4-2BC599574071}">
            <xm:f>LEFT(W180,LEN("C"))="C"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W180:W183</xm:sqref>
        </x14:conditionalFormatting>
        <x14:conditionalFormatting xmlns:xm="http://schemas.microsoft.com/office/excel/2006/main">
          <x14:cfRule type="beginsWith" priority="6982" operator="beginsWith" id="{7F804FA9-21D0-45F2-8FF6-D6BBF23BC380}">
            <xm:f>LEFT(W243,LEN("MAL"))="MAL"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988" operator="beginsWith" id="{27A8387A-E00D-4D83-ADD4-83917A18676B}">
            <xm:f>LEFT(W243,LEN("FOR"))="FOR"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W243:W246</xm:sqref>
        </x14:conditionalFormatting>
        <x14:conditionalFormatting xmlns:xm="http://schemas.microsoft.com/office/excel/2006/main">
          <x14:cfRule type="beginsWith" priority="6984" operator="beginsWith" id="{0D9D94A9-3748-4AC0-A07C-450AE7CFD7AD}">
            <xm:f>LEFT(W243,LEN("J"))="J"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985" operator="beginsWith" id="{84FE1F83-EB49-42B3-AC60-28CCE703B37D}">
            <xm:f>LEFT(W243,LEN("AM"))="AM"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986" operator="beginsWith" id="{96EA5BCD-5840-47F4-9655-3896C9D9E66B}">
            <xm:f>LEFT(W243,LEN("M"))="M"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987" operator="beginsWith" id="{DE5CBF06-9331-495E-9351-1EF9A0FF454A}">
            <xm:f>LEFT(W243,LEN("C"))="C"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W243:W246</xm:sqref>
        </x14:conditionalFormatting>
        <x14:conditionalFormatting xmlns:xm="http://schemas.microsoft.com/office/excel/2006/main">
          <x14:cfRule type="beginsWith" priority="6958" operator="beginsWith" id="{6FAB3D23-FF94-460C-90EC-87824B6651E1}">
            <xm:f>LEFT(W270,LEN("MAL"))="MAL"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964" operator="beginsWith" id="{5FCE082C-B409-4529-B923-49EB7EA60524}">
            <xm:f>LEFT(W270,LEN("FOR"))="FOR"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W270:W274</xm:sqref>
        </x14:conditionalFormatting>
        <x14:conditionalFormatting xmlns:xm="http://schemas.microsoft.com/office/excel/2006/main">
          <x14:cfRule type="beginsWith" priority="6960" operator="beginsWith" id="{5DE17E32-3CB8-4B1B-B1DD-30CC7A973210}">
            <xm:f>LEFT(W270,LEN("J"))="J"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961" operator="beginsWith" id="{70D417C8-0A84-4564-8B17-FDEE4A7B90AC}">
            <xm:f>LEFT(W270,LEN("AM"))="AM"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962" operator="beginsWith" id="{495B6AC6-D7D0-48B5-A5A8-8252ADE71747}">
            <xm:f>LEFT(W270,LEN("M"))="M"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963" operator="beginsWith" id="{DA00A833-F63D-4466-84CF-A91B19CACFD1}">
            <xm:f>LEFT(W270,LEN("C"))="C"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W270:W274</xm:sqref>
        </x14:conditionalFormatting>
        <x14:conditionalFormatting xmlns:xm="http://schemas.microsoft.com/office/excel/2006/main">
          <x14:cfRule type="beginsWith" priority="6950" operator="beginsWith" id="{6A90A6B2-A487-4798-AC88-37246DDC5C3A}">
            <xm:f>LEFT(W357,LEN("MAL"))="MAL"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956" operator="beginsWith" id="{063E2B20-C43F-4DA0-BA4F-A4766B56A39F}">
            <xm:f>LEFT(W357,LEN("FOR"))="FOR"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W357</xm:sqref>
        </x14:conditionalFormatting>
        <x14:conditionalFormatting xmlns:xm="http://schemas.microsoft.com/office/excel/2006/main">
          <x14:cfRule type="beginsWith" priority="6952" operator="beginsWith" id="{FB0DE899-1C2B-44CC-90AC-943B2B777DA7}">
            <xm:f>LEFT(W357,LEN("J"))="J"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953" operator="beginsWith" id="{5CEB0F0B-A993-43FD-8785-BA42634C9CBF}">
            <xm:f>LEFT(W357,LEN("AM"))="AM"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954" operator="beginsWith" id="{35E8439A-79DF-41FB-B237-EF665E0A1F71}">
            <xm:f>LEFT(W357,LEN("M"))="M"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955" operator="beginsWith" id="{F0FFEB30-666C-4815-8D1C-CE41E5DA9518}">
            <xm:f>LEFT(W357,LEN("C"))="C"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W357</xm:sqref>
        </x14:conditionalFormatting>
        <x14:conditionalFormatting xmlns:xm="http://schemas.microsoft.com/office/excel/2006/main">
          <x14:cfRule type="beginsWith" priority="6942" operator="beginsWith" id="{979CDE49-97C0-455F-9D41-E4E8CA7FD6EA}">
            <xm:f>LEFT(W358,LEN("MAL"))="MAL"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948" operator="beginsWith" id="{33EFB516-88D7-415A-8E41-94CF4CF4451F}">
            <xm:f>LEFT(W358,LEN("FOR"))="FOR"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W358</xm:sqref>
        </x14:conditionalFormatting>
        <x14:conditionalFormatting xmlns:xm="http://schemas.microsoft.com/office/excel/2006/main">
          <x14:cfRule type="beginsWith" priority="6944" operator="beginsWith" id="{704493B8-CA8D-4DFE-BD0D-D19CEFDD59A0}">
            <xm:f>LEFT(W358,LEN("J"))="J"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945" operator="beginsWith" id="{84CCC1B1-266D-48BD-B7B9-FFA7F9E8FF18}">
            <xm:f>LEFT(W358,LEN("AM"))="AM"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946" operator="beginsWith" id="{8A7EB725-552F-44D1-B646-DC4A8742747D}">
            <xm:f>LEFT(W358,LEN("M"))="M"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947" operator="beginsWith" id="{64D89F21-1711-4D02-9494-773E7E2B7728}">
            <xm:f>LEFT(W358,LEN("C"))="C"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W358</xm:sqref>
        </x14:conditionalFormatting>
        <x14:conditionalFormatting xmlns:xm="http://schemas.microsoft.com/office/excel/2006/main">
          <x14:cfRule type="beginsWith" priority="6934" operator="beginsWith" id="{6BB69867-D0CF-4462-9754-1E58ADB166B4}">
            <xm:f>LEFT(U424,LEN("MAL"))="MAL"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940" operator="beginsWith" id="{87BB03EB-7DC4-4028-AB9F-F3A7A49BC49F}">
            <xm:f>LEFT(U424,LEN("FOR"))="FOR"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U424:V424 Y424:Y431 Y436:Y444 U438:U442 U466:U470 Y450:Y458 U443:V465 U429:V437 U425:U428 Y464:Y491 U471:V491</xm:sqref>
        </x14:conditionalFormatting>
        <x14:conditionalFormatting xmlns:xm="http://schemas.microsoft.com/office/excel/2006/main">
          <x14:cfRule type="beginsWith" priority="6936" operator="beginsWith" id="{B8118BF8-2954-4DEB-A7A0-7374040C6C6A}">
            <xm:f>LEFT(U424,LEN("J"))="J"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937" operator="beginsWith" id="{F1937C55-0996-4E0C-9559-504F5D5FD122}">
            <xm:f>LEFT(U424,LEN("AM"))="AM"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938" operator="beginsWith" id="{FA065618-06AC-41DC-BCA7-349AD2AE65F7}">
            <xm:f>LEFT(U424,LEN("M"))="M"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939" operator="beginsWith" id="{A2D2CD63-2801-4360-9440-21941BCE11A7}">
            <xm:f>LEFT(U424,LEN("C"))="C"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U424:V424 Y424:Y431 Y436:Y444 U438:U442 U466:U470 Y450:Y458 U443:V465 U429:V437 U425:U428 Y464:Y491 U471:V491</xm:sqref>
        </x14:conditionalFormatting>
        <x14:conditionalFormatting xmlns:xm="http://schemas.microsoft.com/office/excel/2006/main">
          <x14:cfRule type="beginsWith" priority="6926" operator="beginsWith" id="{F63E5DB3-EF33-42E1-A465-5A1930CA048A}">
            <xm:f>LEFT(W424,LEN("MAL"))="MAL"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932" operator="beginsWith" id="{DFAD919A-6908-43BC-8E0A-B744B3BACBB0}">
            <xm:f>LEFT(W424,LEN("FOR"))="FOR"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W424 W436:W437 W443:W444 W450:W458 W464:W465 W471:W480 W485:W486 W429:W431 W489:W491</xm:sqref>
        </x14:conditionalFormatting>
        <x14:conditionalFormatting xmlns:xm="http://schemas.microsoft.com/office/excel/2006/main">
          <x14:cfRule type="beginsWith" priority="6928" operator="beginsWith" id="{FEAA48CE-DD07-4990-90EF-2292BEAEB207}">
            <xm:f>LEFT(W424,LEN("J"))="J"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929" operator="beginsWith" id="{A156EB57-D117-43FE-B66A-03356E2559E6}">
            <xm:f>LEFT(W424,LEN("AM"))="AM"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930" operator="beginsWith" id="{941E68B1-ECCE-4C46-ADA5-11BB948C7A0E}">
            <xm:f>LEFT(W424,LEN("M"))="M"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931" operator="beginsWith" id="{597ECF8B-CB9E-4D3C-A3C1-6A8B10608A49}">
            <xm:f>LEFT(W424,LEN("C"))="C"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W424 W436:W437 W443:W444 W450:W458 W464:W465 W471:W480 W485:W486 W429:W431 W489:W491</xm:sqref>
        </x14:conditionalFormatting>
        <x14:conditionalFormatting xmlns:xm="http://schemas.microsoft.com/office/excel/2006/main">
          <x14:cfRule type="beginsWith" priority="6918" operator="beginsWith" id="{DEB32C47-1B9D-4FD9-8380-F4A5AFA466CA}">
            <xm:f>LEFT(Y432,LEN("MAL"))="MAL"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924" operator="beginsWith" id="{71264A84-707F-463C-98AA-1BE981DB1944}">
            <xm:f>LEFT(Y432,LEN("FOR"))="FOR"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Y432:Y435</xm:sqref>
        </x14:conditionalFormatting>
        <x14:conditionalFormatting xmlns:xm="http://schemas.microsoft.com/office/excel/2006/main">
          <x14:cfRule type="beginsWith" priority="6920" operator="beginsWith" id="{7106804B-3440-4513-A62D-3AC590FEB920}">
            <xm:f>LEFT(Y432,LEN("J"))="J"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921" operator="beginsWith" id="{C1C15F5A-5B64-4F07-BE9A-78CAAB5399A5}">
            <xm:f>LEFT(Y432,LEN("AM"))="AM"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922" operator="beginsWith" id="{466E2336-E446-4F03-909C-EE76772CA714}">
            <xm:f>LEFT(Y432,LEN("M"))="M"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923" operator="beginsWith" id="{B6AB3634-9911-4A79-B672-CD1AE07CD938}">
            <xm:f>LEFT(Y432,LEN("C"))="C"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Y432:Y435</xm:sqref>
        </x14:conditionalFormatting>
        <x14:conditionalFormatting xmlns:xm="http://schemas.microsoft.com/office/excel/2006/main">
          <x14:cfRule type="beginsWith" priority="6910" operator="beginsWith" id="{C4076802-D2CC-4256-943F-E63FBA4AE8C6}">
            <xm:f>LEFT(W432,LEN("MAL"))="MAL"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916" operator="beginsWith" id="{E5EBCAF2-B877-4E4D-98CE-4E15150AD79D}">
            <xm:f>LEFT(W432,LEN("FOR"))="FOR"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W432:W435</xm:sqref>
        </x14:conditionalFormatting>
        <x14:conditionalFormatting xmlns:xm="http://schemas.microsoft.com/office/excel/2006/main">
          <x14:cfRule type="beginsWith" priority="6912" operator="beginsWith" id="{862F2AFD-8078-4969-BEE7-9CC8CDE4B40C}">
            <xm:f>LEFT(W432,LEN("J"))="J"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913" operator="beginsWith" id="{99DFFF44-3869-44DC-B1AC-7A4390B84F7F}">
            <xm:f>LEFT(W432,LEN("AM"))="AM"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914" operator="beginsWith" id="{9519183D-7F15-464D-B118-F3E9A6F37B56}">
            <xm:f>LEFT(W432,LEN("M"))="M"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915" operator="beginsWith" id="{CD11C50A-A7C9-424F-AB38-AEC439AE2951}">
            <xm:f>LEFT(W432,LEN("C"))="C"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W432:W435</xm:sqref>
        </x14:conditionalFormatting>
        <x14:conditionalFormatting xmlns:xm="http://schemas.microsoft.com/office/excel/2006/main">
          <x14:cfRule type="beginsWith" priority="6902" operator="beginsWith" id="{6BEC82AC-476F-47FF-93D7-D085B6571AB2}">
            <xm:f>LEFT(V438,LEN("MAL"))="MAL"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908" operator="beginsWith" id="{731DD509-2F16-47AF-B40E-1C4C90D4E772}">
            <xm:f>LEFT(V438,LEN("FOR"))="FOR"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V438</xm:sqref>
        </x14:conditionalFormatting>
        <x14:conditionalFormatting xmlns:xm="http://schemas.microsoft.com/office/excel/2006/main">
          <x14:cfRule type="beginsWith" priority="6904" operator="beginsWith" id="{7A28C7F4-D478-4299-8704-B605FE2D35E6}">
            <xm:f>LEFT(V438,LEN("J"))="J"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905" operator="beginsWith" id="{E13301D4-8495-4140-B677-4BDAD54ADC48}">
            <xm:f>LEFT(V438,LEN("AM"))="AM"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906" operator="beginsWith" id="{6D5D5238-9D80-4145-881E-5CA4883FDE09}">
            <xm:f>LEFT(V438,LEN("M"))="M"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907" operator="beginsWith" id="{86C52D9D-F087-43F6-8202-DCB7A4665010}">
            <xm:f>LEFT(V438,LEN("C"))="C"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V438</xm:sqref>
        </x14:conditionalFormatting>
        <x14:conditionalFormatting xmlns:xm="http://schemas.microsoft.com/office/excel/2006/main">
          <x14:cfRule type="beginsWith" priority="6894" operator="beginsWith" id="{7D116E47-CE71-4424-92CE-1B284EF323A2}">
            <xm:f>LEFT(V439,LEN("MAL"))="MAL"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900" operator="beginsWith" id="{6BA49DBC-FE3A-4616-A8A5-EEA39EE1B92D}">
            <xm:f>LEFT(V439,LEN("FOR"))="FOR"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V439:V442</xm:sqref>
        </x14:conditionalFormatting>
        <x14:conditionalFormatting xmlns:xm="http://schemas.microsoft.com/office/excel/2006/main">
          <x14:cfRule type="beginsWith" priority="6896" operator="beginsWith" id="{A15F7E7B-0F2E-46E0-BB3A-2F974BD2B812}">
            <xm:f>LEFT(V439,LEN("J"))="J"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897" operator="beginsWith" id="{E6BF6290-E094-412E-9403-60A3581F158F}">
            <xm:f>LEFT(V439,LEN("AM"))="AM"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898" operator="beginsWith" id="{78E38781-7579-4C17-B637-0CE9AD38B156}">
            <xm:f>LEFT(V439,LEN("M"))="M"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899" operator="beginsWith" id="{DC656685-ADD2-41F6-861E-AC819BA46635}">
            <xm:f>LEFT(V439,LEN("C"))="C"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V439:V442</xm:sqref>
        </x14:conditionalFormatting>
        <x14:conditionalFormatting xmlns:xm="http://schemas.microsoft.com/office/excel/2006/main">
          <x14:cfRule type="beginsWith" priority="6886" operator="beginsWith" id="{D1DB408F-67BF-49BF-985A-37358A8F1DFB}">
            <xm:f>LEFT(Y445,LEN("MAL"))="MAL"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892" operator="beginsWith" id="{50F40067-731B-4942-A5C9-74EF462052D5}">
            <xm:f>LEFT(Y445,LEN("FOR"))="FOR"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Y445</xm:sqref>
        </x14:conditionalFormatting>
        <x14:conditionalFormatting xmlns:xm="http://schemas.microsoft.com/office/excel/2006/main">
          <x14:cfRule type="beginsWith" priority="6888" operator="beginsWith" id="{D4912544-E4C0-4185-ABA8-14EEB3F0F684}">
            <xm:f>LEFT(Y445,LEN("J"))="J"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889" operator="beginsWith" id="{2785CBCA-F36A-4104-857A-9DCDD22D35E1}">
            <xm:f>LEFT(Y445,LEN("AM"))="AM"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890" operator="beginsWith" id="{B4457C23-3C01-482C-B8B1-E1F7E521AA32}">
            <xm:f>LEFT(Y445,LEN("M"))="M"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891" operator="beginsWith" id="{584B3712-36E6-45F3-A5BB-FC9B0D1BC237}">
            <xm:f>LEFT(Y445,LEN("C"))="C"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Y445</xm:sqref>
        </x14:conditionalFormatting>
        <x14:conditionalFormatting xmlns:xm="http://schemas.microsoft.com/office/excel/2006/main">
          <x14:cfRule type="beginsWith" priority="6878" operator="beginsWith" id="{21016EF7-29E3-42D7-A823-BFBA43670E58}">
            <xm:f>LEFT(Y446,LEN("MAL"))="MAL"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884" operator="beginsWith" id="{2D51657D-53CB-40E7-B5D7-76108B62D94A}">
            <xm:f>LEFT(Y446,LEN("FOR"))="FOR"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Y446:Y449</xm:sqref>
        </x14:conditionalFormatting>
        <x14:conditionalFormatting xmlns:xm="http://schemas.microsoft.com/office/excel/2006/main">
          <x14:cfRule type="beginsWith" priority="6880" operator="beginsWith" id="{FEFD8E12-E1A5-45EB-8306-78D9F5B808E6}">
            <xm:f>LEFT(Y446,LEN("J"))="J"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881" operator="beginsWith" id="{7841EE7A-3FE3-408F-B24A-2605D5798AD3}">
            <xm:f>LEFT(Y446,LEN("AM"))="AM"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882" operator="beginsWith" id="{D580A7AC-6164-4131-8FC1-4DA8FAF9A557}">
            <xm:f>LEFT(Y446,LEN("M"))="M"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883" operator="beginsWith" id="{5DAEE3AD-B1D5-483B-92D6-B879D2ED7892}">
            <xm:f>LEFT(Y446,LEN("C"))="C"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Y446:Y449</xm:sqref>
        </x14:conditionalFormatting>
        <x14:conditionalFormatting xmlns:xm="http://schemas.microsoft.com/office/excel/2006/main">
          <x14:cfRule type="beginsWith" priority="6870" operator="beginsWith" id="{BD9C2C8F-7E28-4C22-A676-2F9DF389064C}">
            <xm:f>LEFT(W438,LEN("MAL"))="MAL"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876" operator="beginsWith" id="{49D4FAF4-C799-426F-8354-B901F8BCE541}">
            <xm:f>LEFT(W438,LEN("FOR"))="FOR"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W438:W441</xm:sqref>
        </x14:conditionalFormatting>
        <x14:conditionalFormatting xmlns:xm="http://schemas.microsoft.com/office/excel/2006/main">
          <x14:cfRule type="beginsWith" priority="6872" operator="beginsWith" id="{D438B389-FD16-48E1-AAC1-6FE579F21042}">
            <xm:f>LEFT(W438,LEN("J"))="J"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873" operator="beginsWith" id="{35EE20F4-E728-4913-949A-B4A9F9710634}">
            <xm:f>LEFT(W438,LEN("AM"))="AM"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874" operator="beginsWith" id="{DDB30A19-CB11-4710-875A-F60CFBDD97EA}">
            <xm:f>LEFT(W438,LEN("M"))="M"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875" operator="beginsWith" id="{21C8B0C0-D61D-4667-9C1C-D2FE07C5301F}">
            <xm:f>LEFT(W438,LEN("C"))="C"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W438:W441</xm:sqref>
        </x14:conditionalFormatting>
        <x14:conditionalFormatting xmlns:xm="http://schemas.microsoft.com/office/excel/2006/main">
          <x14:cfRule type="beginsWith" priority="6862" operator="beginsWith" id="{DC264DCD-255D-42A9-AF03-F21CF8D250A9}">
            <xm:f>LEFT(W445,LEN("MAL"))="MAL"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868" operator="beginsWith" id="{9D66DF6A-8BA8-4330-9350-3746216C1AC9}">
            <xm:f>LEFT(W445,LEN("FOR"))="FOR"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W445</xm:sqref>
        </x14:conditionalFormatting>
        <x14:conditionalFormatting xmlns:xm="http://schemas.microsoft.com/office/excel/2006/main">
          <x14:cfRule type="beginsWith" priority="6864" operator="beginsWith" id="{B0C409DB-8BFB-4CBA-B5C2-16FDD82BB4AB}">
            <xm:f>LEFT(W445,LEN("J"))="J"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865" operator="beginsWith" id="{34AA871E-5198-4D2B-937C-C0DBCCE75814}">
            <xm:f>LEFT(W445,LEN("AM"))="AM"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866" operator="beginsWith" id="{8E56747A-2B3B-4777-A908-F993B792F90C}">
            <xm:f>LEFT(W445,LEN("M"))="M"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867" operator="beginsWith" id="{31DF3628-25E1-4751-9B1C-33491E7F3F5D}">
            <xm:f>LEFT(W445,LEN("C"))="C"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W445</xm:sqref>
        </x14:conditionalFormatting>
        <x14:conditionalFormatting xmlns:xm="http://schemas.microsoft.com/office/excel/2006/main">
          <x14:cfRule type="beginsWith" priority="6854" operator="beginsWith" id="{DCC987A7-5661-488B-B96A-82221E83BC92}">
            <xm:f>LEFT(W446,LEN("MAL"))="MAL"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860" operator="beginsWith" id="{8569F897-4DF0-4427-96F3-6278EE6DA6B9}">
            <xm:f>LEFT(W446,LEN("FOR"))="FOR"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W446:W449</xm:sqref>
        </x14:conditionalFormatting>
        <x14:conditionalFormatting xmlns:xm="http://schemas.microsoft.com/office/excel/2006/main">
          <x14:cfRule type="beginsWith" priority="6856" operator="beginsWith" id="{A686D36D-6C73-4BBB-A11D-C10574D06C25}">
            <xm:f>LEFT(W446,LEN("J"))="J"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857" operator="beginsWith" id="{82B067E7-A1D3-4E22-AAA6-0C661F76C269}">
            <xm:f>LEFT(W446,LEN("AM"))="AM"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858" operator="beginsWith" id="{BC8F0C40-0678-49CD-AFFC-4206B8AE42D6}">
            <xm:f>LEFT(W446,LEN("M"))="M"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859" operator="beginsWith" id="{E0192817-2D0A-4508-A977-6BB1E81F0336}">
            <xm:f>LEFT(W446,LEN("C"))="C"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W446:W449</xm:sqref>
        </x14:conditionalFormatting>
        <x14:conditionalFormatting xmlns:xm="http://schemas.microsoft.com/office/excel/2006/main">
          <x14:cfRule type="beginsWith" priority="6846" operator="beginsWith" id="{CF1BED4B-55E3-47C0-8EFE-06AEB14C8390}">
            <xm:f>LEFT(V466,LEN("MAL"))="MAL"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852" operator="beginsWith" id="{3BD306D3-E73C-4644-9FD5-FF08CFF2E9FD}">
            <xm:f>LEFT(V466,LEN("FOR"))="FOR"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V466:V470</xm:sqref>
        </x14:conditionalFormatting>
        <x14:conditionalFormatting xmlns:xm="http://schemas.microsoft.com/office/excel/2006/main">
          <x14:cfRule type="beginsWith" priority="6848" operator="beginsWith" id="{8360A328-A04B-4EC4-B19C-DAC1E1D2C5F3}">
            <xm:f>LEFT(V466,LEN("J"))="J"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849" operator="beginsWith" id="{04E393AA-EFC1-4A84-9FF9-3008C0169D46}">
            <xm:f>LEFT(V466,LEN("AM"))="AM"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850" operator="beginsWith" id="{F5963AC6-C0A5-4D95-9B91-C42D77E67A68}">
            <xm:f>LEFT(V466,LEN("M"))="M"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851" operator="beginsWith" id="{49A88BCA-33C1-4110-AE51-E5E16A6670DC}">
            <xm:f>LEFT(V466,LEN("C"))="C"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V466:V470</xm:sqref>
        </x14:conditionalFormatting>
        <x14:conditionalFormatting xmlns:xm="http://schemas.microsoft.com/office/excel/2006/main">
          <x14:cfRule type="beginsWith" priority="6838" operator="beginsWith" id="{8B60803C-67C5-412F-B5A8-295A2969BC0D}">
            <xm:f>LEFT(W459,LEN("MAL"))="MAL"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844" operator="beginsWith" id="{A3743185-97E7-442F-938C-ED44AD0C002A}">
            <xm:f>LEFT(W459,LEN("FOR"))="FOR"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W459:W463</xm:sqref>
        </x14:conditionalFormatting>
        <x14:conditionalFormatting xmlns:xm="http://schemas.microsoft.com/office/excel/2006/main">
          <x14:cfRule type="beginsWith" priority="6840" operator="beginsWith" id="{11216692-B9E9-4D76-AFC5-E689D021C630}">
            <xm:f>LEFT(W459,LEN("J"))="J"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841" operator="beginsWith" id="{0598E4FD-25B1-4794-957F-0BD29389CE3C}">
            <xm:f>LEFT(W459,LEN("AM"))="AM"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842" operator="beginsWith" id="{1192AF0D-1362-4AE1-A4B7-164F7CED8828}">
            <xm:f>LEFT(W459,LEN("M"))="M"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843" operator="beginsWith" id="{FA42472A-30E8-4A36-9DA5-10191FDD106A}">
            <xm:f>LEFT(W459,LEN("C"))="C"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W459:W463</xm:sqref>
        </x14:conditionalFormatting>
        <x14:conditionalFormatting xmlns:xm="http://schemas.microsoft.com/office/excel/2006/main">
          <x14:cfRule type="beginsWith" priority="6830" operator="beginsWith" id="{7AC6E02B-8883-4653-A359-9220D62E0EEB}">
            <xm:f>LEFT(W466,LEN("MAL"))="MAL"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836" operator="beginsWith" id="{D4E58E7D-8A57-49AE-A34B-51492FA1294A}">
            <xm:f>LEFT(W466,LEN("FOR"))="FOR"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W466:W470</xm:sqref>
        </x14:conditionalFormatting>
        <x14:conditionalFormatting xmlns:xm="http://schemas.microsoft.com/office/excel/2006/main">
          <x14:cfRule type="beginsWith" priority="6832" operator="beginsWith" id="{4B836D40-5802-4A5B-8EA6-306C8F0E1824}">
            <xm:f>LEFT(W466,LEN("J"))="J"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833" operator="beginsWith" id="{A4880F8A-F4F7-4E85-A9C9-75446E853CB2}">
            <xm:f>LEFT(W466,LEN("AM"))="AM"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834" operator="beginsWith" id="{991AFDE7-43F1-4A27-A645-B7C27F133C69}">
            <xm:f>LEFT(W466,LEN("M"))="M"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835" operator="beginsWith" id="{FD483B68-F7DE-4A51-8C4E-5C52B8F43188}">
            <xm:f>LEFT(W466,LEN("C"))="C"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W466:W470</xm:sqref>
        </x14:conditionalFormatting>
        <x14:conditionalFormatting xmlns:xm="http://schemas.microsoft.com/office/excel/2006/main">
          <x14:cfRule type="beginsWith" priority="6822" operator="beginsWith" id="{FB9C6EDB-DDCF-4953-8267-EDEE8C04395D}">
            <xm:f>LEFT(Y459,LEN("MAL"))="MAL"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828" operator="beginsWith" id="{98D6E83D-4A62-4531-8D0E-712A35B1C129}">
            <xm:f>LEFT(Y459,LEN("FOR"))="FOR"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Y459:Y463</xm:sqref>
        </x14:conditionalFormatting>
        <x14:conditionalFormatting xmlns:xm="http://schemas.microsoft.com/office/excel/2006/main">
          <x14:cfRule type="beginsWith" priority="6824" operator="beginsWith" id="{9A0FE4CA-DB83-4F65-957B-4E249272B7A0}">
            <xm:f>LEFT(Y459,LEN("J"))="J"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825" operator="beginsWith" id="{B0CAE108-D29B-4817-AE09-5B3B4DD456C7}">
            <xm:f>LEFT(Y459,LEN("AM"))="AM"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826" operator="beginsWith" id="{C181CD4B-178D-478D-9E7F-B7AEAB8C38DB}">
            <xm:f>LEFT(Y459,LEN("M"))="M"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827" operator="beginsWith" id="{4A0EAFBD-A975-49EF-BF8E-795403E6A75E}">
            <xm:f>LEFT(Y459,LEN("C"))="C"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Y459:Y463</xm:sqref>
        </x14:conditionalFormatting>
        <x14:conditionalFormatting xmlns:xm="http://schemas.microsoft.com/office/excel/2006/main">
          <x14:cfRule type="beginsWith" priority="6814" operator="beginsWith" id="{027BF236-F4D3-4059-B316-33DD0DA382E1}">
            <xm:f>LEFT(W481,LEN("MAL"))="MAL"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820" operator="beginsWith" id="{DE493173-918E-4A32-A741-B1D6BD2B46B5}">
            <xm:f>LEFT(W481,LEN("FOR"))="FOR"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W481:W484</xm:sqref>
        </x14:conditionalFormatting>
        <x14:conditionalFormatting xmlns:xm="http://schemas.microsoft.com/office/excel/2006/main">
          <x14:cfRule type="beginsWith" priority="6816" operator="beginsWith" id="{39F4AB09-1CEA-46C4-AA9C-53A55C9CEC21}">
            <xm:f>LEFT(W481,LEN("J"))="J"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817" operator="beginsWith" id="{E197CFA3-AB4A-4966-9BEE-E730F14F937E}">
            <xm:f>LEFT(W481,LEN("AM"))="AM"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818" operator="beginsWith" id="{392019E6-B757-4E9D-A699-00303BB9CD99}">
            <xm:f>LEFT(W481,LEN("M"))="M"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819" operator="beginsWith" id="{FF4858B6-FE45-4E8D-86EE-F9BA672FF9D4}">
            <xm:f>LEFT(W481,LEN("C"))="C"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W481:W484</xm:sqref>
        </x14:conditionalFormatting>
        <x14:conditionalFormatting xmlns:xm="http://schemas.microsoft.com/office/excel/2006/main">
          <x14:cfRule type="beginsWith" priority="6806" operator="beginsWith" id="{8E1F1446-9C30-4F45-A87D-1871087677CA}">
            <xm:f>LEFT(W487,LEN("MAL"))="MAL"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812" operator="beginsWith" id="{CDD0FBE0-3787-427C-8C5A-CA73334753A2}">
            <xm:f>LEFT(W487,LEN("FOR"))="FOR"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W487:W488</xm:sqref>
        </x14:conditionalFormatting>
        <x14:conditionalFormatting xmlns:xm="http://schemas.microsoft.com/office/excel/2006/main">
          <x14:cfRule type="beginsWith" priority="6808" operator="beginsWith" id="{579ADD0E-214E-4AE5-8A4B-89E718F5B819}">
            <xm:f>LEFT(W487,LEN("J"))="J"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809" operator="beginsWith" id="{2480552E-54CD-4C9C-B906-96A9B190F73B}">
            <xm:f>LEFT(W487,LEN("AM"))="AM"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810" operator="beginsWith" id="{347C2D9C-FA37-4AE6-8AB9-4CD65BF289BA}">
            <xm:f>LEFT(W487,LEN("M"))="M"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811" operator="beginsWith" id="{8AE9DD3C-FC05-4A2D-95D2-2707F229EAF0}">
            <xm:f>LEFT(W487,LEN("C"))="C"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W487:W488</xm:sqref>
        </x14:conditionalFormatting>
        <x14:conditionalFormatting xmlns:xm="http://schemas.microsoft.com/office/excel/2006/main">
          <x14:cfRule type="beginsWith" priority="6798" operator="beginsWith" id="{0CA1DE3D-FED6-445A-A370-26DF9563A4DB}">
            <xm:f>LEFT(V425,LEN("MAL"))="MAL"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804" operator="beginsWith" id="{9E67D8B7-95C3-4754-A326-8DF93C00D898}">
            <xm:f>LEFT(V425,LEN("FOR"))="FOR"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V425:V428</xm:sqref>
        </x14:conditionalFormatting>
        <x14:conditionalFormatting xmlns:xm="http://schemas.microsoft.com/office/excel/2006/main">
          <x14:cfRule type="beginsWith" priority="6800" operator="beginsWith" id="{21212567-49CF-497B-A4F6-B401EAA79526}">
            <xm:f>LEFT(V425,LEN("J"))="J"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801" operator="beginsWith" id="{E97BC8D8-5B0D-4198-9C80-43BC611E461F}">
            <xm:f>LEFT(V425,LEN("AM"))="AM"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802" operator="beginsWith" id="{4E34D9F9-967D-4490-A1F7-83B84B5F38ED}">
            <xm:f>LEFT(V425,LEN("M"))="M"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803" operator="beginsWith" id="{9E554FA2-0C82-4818-A444-EA2550EF2C4F}">
            <xm:f>LEFT(V425,LEN("C"))="C"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V425:V428</xm:sqref>
        </x14:conditionalFormatting>
        <x14:conditionalFormatting xmlns:xm="http://schemas.microsoft.com/office/excel/2006/main">
          <x14:cfRule type="beginsWith" priority="6790" operator="beginsWith" id="{491CBA4F-7EA6-4D49-9A6E-6FEA3CE27A26}">
            <xm:f>LEFT(W425,LEN("MAL"))="MAL"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796" operator="beginsWith" id="{4A4355D3-C049-46D7-A176-95335721CFC8}">
            <xm:f>LEFT(W425,LEN("FOR"))="FOR"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W425:W428</xm:sqref>
        </x14:conditionalFormatting>
        <x14:conditionalFormatting xmlns:xm="http://schemas.microsoft.com/office/excel/2006/main">
          <x14:cfRule type="beginsWith" priority="6792" operator="beginsWith" id="{CC9A991A-E6EF-4FE2-BEF4-4CDFA7200B5E}">
            <xm:f>LEFT(W425,LEN("J"))="J"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793" operator="beginsWith" id="{F6AABA68-BE70-4251-BEC5-7D31BD3CAC6F}">
            <xm:f>LEFT(W425,LEN("AM"))="AM"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794" operator="beginsWith" id="{2C85BC6E-89F1-4182-93E9-E209DEBE5143}">
            <xm:f>LEFT(W425,LEN("M"))="M"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795" operator="beginsWith" id="{EEA52167-A499-4F93-B74B-07D5030C0920}">
            <xm:f>LEFT(W425,LEN("C"))="C"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W425:W428</xm:sqref>
        </x14:conditionalFormatting>
        <x14:conditionalFormatting xmlns:xm="http://schemas.microsoft.com/office/excel/2006/main">
          <x14:cfRule type="beginsWith" priority="6766" operator="beginsWith" id="{FE665A4C-F8ED-4A78-A0AC-A32A3D8C2A37}">
            <xm:f>LEFT(V515,LEN("MAL"))="MAL"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772" operator="beginsWith" id="{06D7E98D-980E-4B81-A9B7-80C0E85D6AA4}">
            <xm:f>LEFT(V515,LEN("FOR"))="FOR"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V515:V521 Y520:Y526</xm:sqref>
        </x14:conditionalFormatting>
        <x14:conditionalFormatting xmlns:xm="http://schemas.microsoft.com/office/excel/2006/main">
          <x14:cfRule type="beginsWith" priority="6768" operator="beginsWith" id="{72666E74-FE45-4AB4-9873-958596706472}">
            <xm:f>LEFT(V515,LEN("J"))="J"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769" operator="beginsWith" id="{94043977-8A9D-4375-8DC4-EEBD2812436D}">
            <xm:f>LEFT(V515,LEN("AM"))="AM"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770" operator="beginsWith" id="{86BA1421-78F5-434D-949A-083E0F947CE1}">
            <xm:f>LEFT(V515,LEN("M"))="M"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771" operator="beginsWith" id="{9AA5E06A-D802-4320-AD58-7AA19E572828}">
            <xm:f>LEFT(V515,LEN("C"))="C"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V515:V521 Y520:Y526</xm:sqref>
        </x14:conditionalFormatting>
        <x14:conditionalFormatting xmlns:xm="http://schemas.microsoft.com/office/excel/2006/main">
          <x14:cfRule type="beginsWith" priority="6758" operator="beginsWith" id="{738898AC-520D-4BD8-978B-DCD6453A40C3}">
            <xm:f>LEFT(W520,LEN("MAL"))="MAL"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764" operator="beginsWith" id="{ED752F6A-9855-48F5-ACFB-9BF302C30828}">
            <xm:f>LEFT(W520,LEN("FOR"))="FOR"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W520:W521</xm:sqref>
        </x14:conditionalFormatting>
        <x14:conditionalFormatting xmlns:xm="http://schemas.microsoft.com/office/excel/2006/main">
          <x14:cfRule type="beginsWith" priority="6760" operator="beginsWith" id="{04B3EC55-A9D5-47FA-AECB-D71886EF618E}">
            <xm:f>LEFT(W520,LEN("J"))="J"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761" operator="beginsWith" id="{235203B9-C95B-4412-B123-C4E2D94115B7}">
            <xm:f>LEFT(W520,LEN("AM"))="AM"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762" operator="beginsWith" id="{BFD02357-6BEA-45D8-A1DB-EDD6E64DC23A}">
            <xm:f>LEFT(W520,LEN("M"))="M"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763" operator="beginsWith" id="{6165B009-4DE5-4176-86DD-8455C8237BA5}">
            <xm:f>LEFT(W520,LEN("C"))="C"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W520:W521</xm:sqref>
        </x14:conditionalFormatting>
        <x14:conditionalFormatting xmlns:xm="http://schemas.microsoft.com/office/excel/2006/main">
          <x14:cfRule type="beginsWith" priority="6750" operator="beginsWith" id="{6B1FC2B6-CFFF-4373-94B8-4D02E2B1C9B8}">
            <xm:f>LEFT(V529,LEN("MAL"))="MAL"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756" operator="beginsWith" id="{53A7B028-4576-4938-BF0E-8CD3C284DB7A}">
            <xm:f>LEFT(V529,LEN("FOR"))="FOR"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V529:V535 Y534:Y540</xm:sqref>
        </x14:conditionalFormatting>
        <x14:conditionalFormatting xmlns:xm="http://schemas.microsoft.com/office/excel/2006/main">
          <x14:cfRule type="beginsWith" priority="6752" operator="beginsWith" id="{C0A9AEE9-EA47-486A-9CEC-DB82113BC5BD}">
            <xm:f>LEFT(V529,LEN("J"))="J"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753" operator="beginsWith" id="{AF3799F9-F95C-40B4-B4A2-F5BE698CF9EE}">
            <xm:f>LEFT(V529,LEN("AM"))="AM"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754" operator="beginsWith" id="{C97C8013-F91C-428B-9403-7C6B04C8BCB7}">
            <xm:f>LEFT(V529,LEN("M"))="M"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755" operator="beginsWith" id="{B3DABE53-0701-4376-98E2-A92ABE105D04}">
            <xm:f>LEFT(V529,LEN("C"))="C"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V529:V535 Y534:Y540</xm:sqref>
        </x14:conditionalFormatting>
        <x14:conditionalFormatting xmlns:xm="http://schemas.microsoft.com/office/excel/2006/main">
          <x14:cfRule type="beginsWith" priority="6742" operator="beginsWith" id="{C25440B3-22F4-489F-BD84-658A74C9C2C8}">
            <xm:f>LEFT(W534,LEN("MAL"))="MAL"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748" operator="beginsWith" id="{F9011AE3-C4FE-4548-BA8C-BA4C9E3DA615}">
            <xm:f>LEFT(W534,LEN("FOR"))="FOR"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W534:W535</xm:sqref>
        </x14:conditionalFormatting>
        <x14:conditionalFormatting xmlns:xm="http://schemas.microsoft.com/office/excel/2006/main">
          <x14:cfRule type="beginsWith" priority="6744" operator="beginsWith" id="{DCDBCD5B-136E-413A-8D49-AEE005578627}">
            <xm:f>LEFT(W534,LEN("J"))="J"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745" operator="beginsWith" id="{1A0F8E46-1F34-4986-9E16-556D7533338D}">
            <xm:f>LEFT(W534,LEN("AM"))="AM"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746" operator="beginsWith" id="{618707D6-C453-4023-B994-B47261781E4A}">
            <xm:f>LEFT(W534,LEN("M"))="M"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747" operator="beginsWith" id="{AE89CEB4-AAFA-4639-A4CB-A2BAFFF93141}">
            <xm:f>LEFT(W534,LEN("C"))="C"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W534:W535</xm:sqref>
        </x14:conditionalFormatting>
        <x14:conditionalFormatting xmlns:xm="http://schemas.microsoft.com/office/excel/2006/main">
          <x14:cfRule type="beginsWith" priority="6734" operator="beginsWith" id="{62093BC6-246A-4447-B0CF-617D2950F98B}">
            <xm:f>LEFT(V543,LEN("MAL"))="MAL"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740" operator="beginsWith" id="{4A979756-BED3-4E93-B183-8CE1A8896E97}">
            <xm:f>LEFT(V543,LEN("FOR"))="FOR"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V543:V549 Y548:Y554</xm:sqref>
        </x14:conditionalFormatting>
        <x14:conditionalFormatting xmlns:xm="http://schemas.microsoft.com/office/excel/2006/main">
          <x14:cfRule type="beginsWith" priority="6736" operator="beginsWith" id="{C62503EC-4EC9-426D-AFCC-E071D29EFD5E}">
            <xm:f>LEFT(V543,LEN("J"))="J"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737" operator="beginsWith" id="{FBA5C457-52D6-4B8E-AD72-52AB3AD2D490}">
            <xm:f>LEFT(V543,LEN("AM"))="AM"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738" operator="beginsWith" id="{24EEACE6-2F9B-4B7D-B130-576D337D4022}">
            <xm:f>LEFT(V543,LEN("M"))="M"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739" operator="beginsWith" id="{4A3C80F5-8A4C-4FDB-91D2-6C34C2ECD853}">
            <xm:f>LEFT(V543,LEN("C"))="C"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V543:V549 Y548:Y554</xm:sqref>
        </x14:conditionalFormatting>
        <x14:conditionalFormatting xmlns:xm="http://schemas.microsoft.com/office/excel/2006/main">
          <x14:cfRule type="beginsWith" priority="6726" operator="beginsWith" id="{6D818B7F-B86C-4928-928D-1D3D7E089FF7}">
            <xm:f>LEFT(W548,LEN("MAL"))="MAL"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732" operator="beginsWith" id="{BEC53540-E54E-4BC4-8CC8-C9BD8FC07C11}">
            <xm:f>LEFT(W548,LEN("FOR"))="FOR"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W548:W549</xm:sqref>
        </x14:conditionalFormatting>
        <x14:conditionalFormatting xmlns:xm="http://schemas.microsoft.com/office/excel/2006/main">
          <x14:cfRule type="beginsWith" priority="6728" operator="beginsWith" id="{892AC2D4-C36B-48B4-AB8F-963E485624AE}">
            <xm:f>LEFT(W548,LEN("J"))="J"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729" operator="beginsWith" id="{E75B0EE1-0427-4FB4-B0F3-9BE731772A68}">
            <xm:f>LEFT(W548,LEN("AM"))="AM"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730" operator="beginsWith" id="{82F653EE-7D07-4209-8038-B536141A1E3E}">
            <xm:f>LEFT(W548,LEN("M"))="M"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731" operator="beginsWith" id="{FC80CD8B-46A6-4626-8C4D-6DCF5A82479B}">
            <xm:f>LEFT(W548,LEN("C"))="C"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W548:W549</xm:sqref>
        </x14:conditionalFormatting>
        <x14:conditionalFormatting xmlns:xm="http://schemas.microsoft.com/office/excel/2006/main">
          <x14:cfRule type="beginsWith" priority="6558" operator="beginsWith" id="{2501838C-6C66-4E0A-8690-4D3F7043D274}">
            <xm:f>LEFT(Y501,LEN("MAL"))="MAL"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564" operator="beginsWith" id="{6EF3417F-4B69-44A1-AB79-AF36350D2246}">
            <xm:f>LEFT(Y501,LEN("FOR"))="FOR"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Y501:Y505</xm:sqref>
        </x14:conditionalFormatting>
        <x14:conditionalFormatting xmlns:xm="http://schemas.microsoft.com/office/excel/2006/main">
          <x14:cfRule type="beginsWith" priority="6560" operator="beginsWith" id="{875BBC72-18FB-48C4-B4A0-85E23D98EF75}">
            <xm:f>LEFT(Y501,LEN("J"))="J"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561" operator="beginsWith" id="{89C99B92-3BD0-47CB-A6FE-34C5E24D3396}">
            <xm:f>LEFT(Y501,LEN("AM"))="AM"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562" operator="beginsWith" id="{06CFE1A0-75AD-42C4-98BB-D8A3A5A1E0A4}">
            <xm:f>LEFT(Y501,LEN("M"))="M"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563" operator="beginsWith" id="{0CBE9708-ACEF-4BD2-B923-ACCEAA62541F}">
            <xm:f>LEFT(Y501,LEN("C"))="C"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Y501:Y505</xm:sqref>
        </x14:conditionalFormatting>
        <x14:conditionalFormatting xmlns:xm="http://schemas.microsoft.com/office/excel/2006/main">
          <x14:cfRule type="beginsWith" priority="6550" operator="beginsWith" id="{8CACC0BC-1A17-4F48-9F75-4A41380712FE}">
            <xm:f>LEFT(V508,LEN("MAL"))="MAL"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556" operator="beginsWith" id="{55C602B9-84C7-447A-9C69-2C795A56C338}">
            <xm:f>LEFT(V508,LEN("FOR"))="FOR"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V508:V512</xm:sqref>
        </x14:conditionalFormatting>
        <x14:conditionalFormatting xmlns:xm="http://schemas.microsoft.com/office/excel/2006/main">
          <x14:cfRule type="beginsWith" priority="6552" operator="beginsWith" id="{4E6F4F06-A7DA-4F62-B55C-3D43B64FE234}">
            <xm:f>LEFT(V508,LEN("J"))="J"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553" operator="beginsWith" id="{764D8FE4-39ED-40D4-893A-2ADB3FD11262}">
            <xm:f>LEFT(V508,LEN("AM"))="AM"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554" operator="beginsWith" id="{B624D486-0925-40FF-901B-30B681AFB394}">
            <xm:f>LEFT(V508,LEN("M"))="M"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555" operator="beginsWith" id="{E8FBDF4F-754F-4B87-A914-7743D41CA429}">
            <xm:f>LEFT(V508,LEN("C"))="C"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V508:V512</xm:sqref>
        </x14:conditionalFormatting>
        <x14:conditionalFormatting xmlns:xm="http://schemas.microsoft.com/office/excel/2006/main">
          <x14:cfRule type="beginsWith" priority="6542" operator="beginsWith" id="{AFF4D163-99A6-46F5-9917-D6132CD54CDB}">
            <xm:f>LEFT(W515,LEN("MAL"))="MAL"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548" operator="beginsWith" id="{DC27EA56-AAED-415C-B415-70ABA9B0AC18}">
            <xm:f>LEFT(W515,LEN("FOR"))="FOR"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W515:W517 W519</xm:sqref>
        </x14:conditionalFormatting>
        <x14:conditionalFormatting xmlns:xm="http://schemas.microsoft.com/office/excel/2006/main">
          <x14:cfRule type="beginsWith" priority="6544" operator="beginsWith" id="{8078BB49-8251-4D33-B495-6799A183B8DD}">
            <xm:f>LEFT(W515,LEN("J"))="J"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545" operator="beginsWith" id="{4F95B39C-21B0-4884-882F-B0B2452D14EF}">
            <xm:f>LEFT(W515,LEN("AM"))="AM"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546" operator="beginsWith" id="{2AF39E4B-DAA5-453D-8258-72C5E9F12AF4}">
            <xm:f>LEFT(W515,LEN("M"))="M"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547" operator="beginsWith" id="{5EB808CF-3EAD-4537-8EB2-6F73200329EA}">
            <xm:f>LEFT(W515,LEN("C"))="C"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W515:W517 W519</xm:sqref>
        </x14:conditionalFormatting>
        <x14:conditionalFormatting xmlns:xm="http://schemas.microsoft.com/office/excel/2006/main">
          <x14:cfRule type="beginsWith" priority="6534" operator="beginsWith" id="{E8A755AC-1443-43F5-B91A-048CC5EAB4FB}">
            <xm:f>LEFT(V523,LEN("MAL"))="MAL"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540" operator="beginsWith" id="{950B2A00-E122-40D2-86A8-80B6953A7F91}">
            <xm:f>LEFT(V523,LEN("FOR"))="FOR"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V523:V526</xm:sqref>
        </x14:conditionalFormatting>
        <x14:conditionalFormatting xmlns:xm="http://schemas.microsoft.com/office/excel/2006/main">
          <x14:cfRule type="beginsWith" priority="6536" operator="beginsWith" id="{5E6EEFA8-4082-4063-B406-831143021F9C}">
            <xm:f>LEFT(V523,LEN("J"))="J"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537" operator="beginsWith" id="{94404FD2-6AAF-4ED4-8470-DE7A2E313BA1}">
            <xm:f>LEFT(V523,LEN("AM"))="AM"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538" operator="beginsWith" id="{D2A25F0D-0AC8-4692-A6C8-77A762B81F27}">
            <xm:f>LEFT(V523,LEN("M"))="M"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539" operator="beginsWith" id="{84B0B33E-4C52-438A-926A-D59C0411E8E0}">
            <xm:f>LEFT(V523,LEN("C"))="C"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V523:V526</xm:sqref>
        </x14:conditionalFormatting>
        <x14:conditionalFormatting xmlns:xm="http://schemas.microsoft.com/office/excel/2006/main">
          <x14:cfRule type="beginsWith" priority="6526" operator="beginsWith" id="{B9F7B54A-BA7B-4A6C-AB86-597868AB3992}">
            <xm:f>LEFT(Y530,LEN("MAL"))="MAL"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532" operator="beginsWith" id="{FBEF7D84-F75F-44CB-98AF-7424C8A92910}">
            <xm:f>LEFT(Y530,LEN("FOR"))="FOR"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Y530:Y533</xm:sqref>
        </x14:conditionalFormatting>
        <x14:conditionalFormatting xmlns:xm="http://schemas.microsoft.com/office/excel/2006/main">
          <x14:cfRule type="beginsWith" priority="6528" operator="beginsWith" id="{483E4180-5291-47C3-A962-D99A075B7C6C}">
            <xm:f>LEFT(Y530,LEN("J"))="J"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529" operator="beginsWith" id="{35469388-4E76-4115-9C51-EAB2E6647A6B}">
            <xm:f>LEFT(Y530,LEN("AM"))="AM"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530" operator="beginsWith" id="{2F58A92E-C145-4F50-9C59-C1D601D9DC04}">
            <xm:f>LEFT(Y530,LEN("M"))="M"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531" operator="beginsWith" id="{31DCF346-4F78-4B75-9BDC-9AF008E5A710}">
            <xm:f>LEFT(Y530,LEN("C"))="C"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Y530:Y533</xm:sqref>
        </x14:conditionalFormatting>
        <x14:conditionalFormatting xmlns:xm="http://schemas.microsoft.com/office/excel/2006/main">
          <x14:cfRule type="beginsWith" priority="6518" operator="beginsWith" id="{6A798CDB-4B1D-4E0D-8052-B0963CCCCCE2}">
            <xm:f>LEFT(W536,LEN("MAL"))="MAL"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524" operator="beginsWith" id="{5EDCD316-C1C0-42C5-A706-E1AFB3FB929C}">
            <xm:f>LEFT(W536,LEN("FOR"))="FOR"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W536:W540</xm:sqref>
        </x14:conditionalFormatting>
        <x14:conditionalFormatting xmlns:xm="http://schemas.microsoft.com/office/excel/2006/main">
          <x14:cfRule type="beginsWith" priority="6520" operator="beginsWith" id="{7D2FC510-6AA8-4B5D-A778-DE215E6D508D}">
            <xm:f>LEFT(W536,LEN("J"))="J"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521" operator="beginsWith" id="{5BE5E685-DD1F-4449-A54D-69640FA40F92}">
            <xm:f>LEFT(W536,LEN("AM"))="AM"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522" operator="beginsWith" id="{F483E048-0085-4817-AC0D-78625510EDCE}">
            <xm:f>LEFT(W536,LEN("M"))="M"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523" operator="beginsWith" id="{AB893243-5E03-4D17-81B0-A89E7E5B0C9D}">
            <xm:f>LEFT(W536,LEN("C"))="C"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W536:W540</xm:sqref>
        </x14:conditionalFormatting>
        <x14:conditionalFormatting xmlns:xm="http://schemas.microsoft.com/office/excel/2006/main">
          <x14:cfRule type="beginsWith" priority="6510" operator="beginsWith" id="{6D29E5AD-7CD4-4BEB-B909-A32AD80A43F6}">
            <xm:f>LEFT(V550,LEN("MAL"))="MAL"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516" operator="beginsWith" id="{F273CAAA-144C-4CAA-A53F-B9892512237B}">
            <xm:f>LEFT(V550,LEN("FOR"))="FOR"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V550:V554</xm:sqref>
        </x14:conditionalFormatting>
        <x14:conditionalFormatting xmlns:xm="http://schemas.microsoft.com/office/excel/2006/main">
          <x14:cfRule type="beginsWith" priority="6512" operator="beginsWith" id="{A7C22B72-3FBD-426F-BFA6-DEEB0EE9CABC}">
            <xm:f>LEFT(V550,LEN("J"))="J"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513" operator="beginsWith" id="{6E627916-E3E0-405A-B278-D3C1006C7B8E}">
            <xm:f>LEFT(V550,LEN("AM"))="AM"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514" operator="beginsWith" id="{4AFF02F6-2A1F-49F1-B792-6A9C46E662DA}">
            <xm:f>LEFT(V550,LEN("M"))="M"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515" operator="beginsWith" id="{3D319974-8B0D-48B8-92DC-502B5EBC590F}">
            <xm:f>LEFT(V550,LEN("C"))="C"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V550:V554</xm:sqref>
        </x14:conditionalFormatting>
        <x14:conditionalFormatting xmlns:xm="http://schemas.microsoft.com/office/excel/2006/main">
          <x14:cfRule type="beginsWith" priority="6502" operator="beginsWith" id="{68C837CA-B13A-42B7-9004-9A19B34AD658}">
            <xm:f>LEFT(Y543,LEN("MAL"))="MAL"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508" operator="beginsWith" id="{19F84079-E433-44AB-B588-5DD2C6124609}">
            <xm:f>LEFT(Y543,LEN("FOR"))="FOR"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Y543:Y547</xm:sqref>
        </x14:conditionalFormatting>
        <x14:conditionalFormatting xmlns:xm="http://schemas.microsoft.com/office/excel/2006/main">
          <x14:cfRule type="beginsWith" priority="6504" operator="beginsWith" id="{BF87913C-1E87-4660-919B-D996848BF73C}">
            <xm:f>LEFT(Y543,LEN("J"))="J"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505" operator="beginsWith" id="{4B48F348-434D-4997-AB8B-BE5E6457BF7C}">
            <xm:f>LEFT(Y543,LEN("AM"))="AM"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506" operator="beginsWith" id="{C3C020D4-EFDD-40F9-8A5F-0512DFF8804C}">
            <xm:f>LEFT(Y543,LEN("M"))="M"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507" operator="beginsWith" id="{48B2C474-8B2B-43B0-94B1-3D5EF9D7E80D}">
            <xm:f>LEFT(Y543,LEN("C"))="C"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Y543:Y547</xm:sqref>
        </x14:conditionalFormatting>
        <x14:conditionalFormatting xmlns:xm="http://schemas.microsoft.com/office/excel/2006/main">
          <x14:cfRule type="beginsWith" priority="6486" operator="beginsWith" id="{ED766B3F-507F-4B62-9E08-FE05DC383ADE}">
            <xm:f>LEFT(W501,LEN("MAL"))="MAL"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492" operator="beginsWith" id="{DDD82D82-B763-441D-A33A-E86E3EDD2D6F}">
            <xm:f>LEFT(W501,LEN("FOR"))="FOR"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W501:W505</xm:sqref>
        </x14:conditionalFormatting>
        <x14:conditionalFormatting xmlns:xm="http://schemas.microsoft.com/office/excel/2006/main">
          <x14:cfRule type="beginsWith" priority="6488" operator="beginsWith" id="{E1C046AA-87DF-4132-AAB6-0EC0487C449D}">
            <xm:f>LEFT(W501,LEN("J"))="J"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489" operator="beginsWith" id="{31B6F7BD-6A66-4102-8EFA-0CF3163EE5B4}">
            <xm:f>LEFT(W501,LEN("AM"))="AM"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490" operator="beginsWith" id="{3EBC3779-3FEE-4FFB-872B-399206C98967}">
            <xm:f>LEFT(W501,LEN("M"))="M"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491" operator="beginsWith" id="{12E84020-0DE4-4F4E-95A9-E4EB1B1B7168}">
            <xm:f>LEFT(W501,LEN("C"))="C"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W501:W505</xm:sqref>
        </x14:conditionalFormatting>
        <x14:conditionalFormatting xmlns:xm="http://schemas.microsoft.com/office/excel/2006/main">
          <x14:cfRule type="beginsWith" priority="6478" operator="beginsWith" id="{65AEE7C3-2A2E-4201-AB99-25A80C592DAC}">
            <xm:f>LEFT(W508,LEN("MAL"))="MAL"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484" operator="beginsWith" id="{0170A968-4BCD-457B-BB30-8BF86C9E3270}">
            <xm:f>LEFT(W508,LEN("FOR"))="FOR"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W508:W512</xm:sqref>
        </x14:conditionalFormatting>
        <x14:conditionalFormatting xmlns:xm="http://schemas.microsoft.com/office/excel/2006/main">
          <x14:cfRule type="beginsWith" priority="6480" operator="beginsWith" id="{2669BB94-A136-4444-B196-D11417FE334A}">
            <xm:f>LEFT(W508,LEN("J"))="J"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481" operator="beginsWith" id="{D4DE8920-A2BF-46BB-8802-5AB339EBF4FC}">
            <xm:f>LEFT(W508,LEN("AM"))="AM"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482" operator="beginsWith" id="{513D4EFE-7737-41DB-A8E2-07B2D6FF3767}">
            <xm:f>LEFT(W508,LEN("M"))="M"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483" operator="beginsWith" id="{80961956-CE60-4046-A524-36953F42F52A}">
            <xm:f>LEFT(W508,LEN("C"))="C"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W508:W512</xm:sqref>
        </x14:conditionalFormatting>
        <x14:conditionalFormatting xmlns:xm="http://schemas.microsoft.com/office/excel/2006/main">
          <x14:cfRule type="beginsWith" priority="6470" operator="beginsWith" id="{EC5E16BF-5569-488B-981B-FA3990D5FA3D}">
            <xm:f>LEFT(Y515,LEN("MAL"))="MAL"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476" operator="beginsWith" id="{C0E1825D-3962-43CA-B3B3-1F0DF299394A}">
            <xm:f>LEFT(Y515,LEN("FOR"))="FOR"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Y515:Y517 Y519</xm:sqref>
        </x14:conditionalFormatting>
        <x14:conditionalFormatting xmlns:xm="http://schemas.microsoft.com/office/excel/2006/main">
          <x14:cfRule type="beginsWith" priority="6472" operator="beginsWith" id="{F83DED11-A2B5-4975-B519-27FA31013190}">
            <xm:f>LEFT(Y515,LEN("J"))="J"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473" operator="beginsWith" id="{58ED327D-A22C-4FDA-BD62-9663CD9B2D4A}">
            <xm:f>LEFT(Y515,LEN("AM"))="AM"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474" operator="beginsWith" id="{D1A29E4C-6761-4FB8-9B40-4B2AE83C7E78}">
            <xm:f>LEFT(Y515,LEN("M"))="M"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475" operator="beginsWith" id="{1D9452B0-5BB1-4343-80B1-51881DD76FB6}">
            <xm:f>LEFT(Y515,LEN("C"))="C"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Y515:Y517 Y519</xm:sqref>
        </x14:conditionalFormatting>
        <x14:conditionalFormatting xmlns:xm="http://schemas.microsoft.com/office/excel/2006/main">
          <x14:cfRule type="beginsWith" priority="6462" operator="beginsWith" id="{FD0BE9D6-2A3B-4D69-A2F5-1610E7537B7E}">
            <xm:f>LEFT(W522,LEN("MAL"))="MAL"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468" operator="beginsWith" id="{E3768F75-B52E-4747-A893-5F0D27F2D2C8}">
            <xm:f>LEFT(W522,LEN("FOR"))="FOR"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W522:W526</xm:sqref>
        </x14:conditionalFormatting>
        <x14:conditionalFormatting xmlns:xm="http://schemas.microsoft.com/office/excel/2006/main">
          <x14:cfRule type="beginsWith" priority="6464" operator="beginsWith" id="{CD4B41C3-100C-4032-A5E5-7C7F55BEEDA2}">
            <xm:f>LEFT(W522,LEN("J"))="J"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465" operator="beginsWith" id="{E47EA1AB-8133-46CD-AE7F-CA0257BB70DC}">
            <xm:f>LEFT(W522,LEN("AM"))="AM"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466" operator="beginsWith" id="{CCD52BF6-E9EE-43EC-9270-7D95AC1B3791}">
            <xm:f>LEFT(W522,LEN("M"))="M"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467" operator="beginsWith" id="{8EC2BDDB-E293-46CF-81C3-5374F5FCFF10}">
            <xm:f>LEFT(W522,LEN("C"))="C"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W522:W526</xm:sqref>
        </x14:conditionalFormatting>
        <x14:conditionalFormatting xmlns:xm="http://schemas.microsoft.com/office/excel/2006/main">
          <x14:cfRule type="beginsWith" priority="6454" operator="beginsWith" id="{1E0A3736-195C-4C6A-A071-49FA15175D7A}">
            <xm:f>LEFT(W530,LEN("MAL"))="MAL"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460" operator="beginsWith" id="{AF38E885-A0B1-4909-B0D7-15B0B6989907}">
            <xm:f>LEFT(W530,LEN("FOR"))="FOR"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W530:W533</xm:sqref>
        </x14:conditionalFormatting>
        <x14:conditionalFormatting xmlns:xm="http://schemas.microsoft.com/office/excel/2006/main">
          <x14:cfRule type="beginsWith" priority="6456" operator="beginsWith" id="{08D29D97-4D30-495F-BF81-7785840DEF8E}">
            <xm:f>LEFT(W530,LEN("J"))="J"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457" operator="beginsWith" id="{EB0C91E9-4BB9-4D2C-B341-31E733A246E6}">
            <xm:f>LEFT(W530,LEN("AM"))="AM"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458" operator="beginsWith" id="{60B3B785-8855-4E9D-B385-6990C44D656A}">
            <xm:f>LEFT(W530,LEN("M"))="M"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459" operator="beginsWith" id="{A32681D7-1B0F-4C79-817B-79241C58E16E}">
            <xm:f>LEFT(W530,LEN("C"))="C"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W530:W533</xm:sqref>
        </x14:conditionalFormatting>
        <x14:conditionalFormatting xmlns:xm="http://schemas.microsoft.com/office/excel/2006/main">
          <x14:cfRule type="beginsWith" priority="6446" operator="beginsWith" id="{19B0A45C-C6A2-43BD-A22B-BC95F74173F0}">
            <xm:f>LEFT(V536,LEN("MAL"))="MAL"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452" operator="beginsWith" id="{A5191791-9864-494E-ACA3-2C6EDD587C26}">
            <xm:f>LEFT(V536,LEN("FOR"))="FOR"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V536:V540</xm:sqref>
        </x14:conditionalFormatting>
        <x14:conditionalFormatting xmlns:xm="http://schemas.microsoft.com/office/excel/2006/main">
          <x14:cfRule type="beginsWith" priority="6448" operator="beginsWith" id="{FB1E610C-445B-43F7-83C0-9E24D5A10FAE}">
            <xm:f>LEFT(V536,LEN("J"))="J"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449" operator="beginsWith" id="{74519040-C8A3-4075-8720-D8720B78819B}">
            <xm:f>LEFT(V536,LEN("AM"))="AM"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450" operator="beginsWith" id="{27EE7B27-0457-4F6C-83AF-6ADD16C65DF8}">
            <xm:f>LEFT(V536,LEN("M"))="M"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451" operator="beginsWith" id="{67B08506-F515-4C0A-AD53-0BC64B493F40}">
            <xm:f>LEFT(V536,LEN("C"))="C"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V536:V540</xm:sqref>
        </x14:conditionalFormatting>
        <x14:conditionalFormatting xmlns:xm="http://schemas.microsoft.com/office/excel/2006/main">
          <x14:cfRule type="beginsWith" priority="6438" operator="beginsWith" id="{B0767A99-3253-4173-A811-AF37312109BF}">
            <xm:f>LEFT(W543,LEN("MAL"))="MAL"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444" operator="beginsWith" id="{DD65CAE4-063F-42F0-925C-4DDE641A6B6B}">
            <xm:f>LEFT(W543,LEN("FOR"))="FOR"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W543:W547</xm:sqref>
        </x14:conditionalFormatting>
        <x14:conditionalFormatting xmlns:xm="http://schemas.microsoft.com/office/excel/2006/main">
          <x14:cfRule type="beginsWith" priority="6440" operator="beginsWith" id="{ACCC1A41-CFF0-462C-8407-34D12A0D781C}">
            <xm:f>LEFT(W543,LEN("J"))="J"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441" operator="beginsWith" id="{D2DF593B-892C-4208-866D-D7B5C7650369}">
            <xm:f>LEFT(W543,LEN("AM"))="AM"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442" operator="beginsWith" id="{5F9E11CA-9E3F-422C-898F-2B985F3A68B3}">
            <xm:f>LEFT(W543,LEN("M"))="M"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443" operator="beginsWith" id="{8A9DD080-37BD-478B-81EA-4CBD5180F58D}">
            <xm:f>LEFT(W543,LEN("C"))="C"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W543:W547</xm:sqref>
        </x14:conditionalFormatting>
        <x14:conditionalFormatting xmlns:xm="http://schemas.microsoft.com/office/excel/2006/main">
          <x14:cfRule type="beginsWith" priority="6430" operator="beginsWith" id="{1870AC92-8845-4C93-91DF-301C3B474794}">
            <xm:f>LEFT(W550,LEN("MAL"))="MAL"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436" operator="beginsWith" id="{A8234A81-BED9-4920-88E8-CFCCC7F4C273}">
            <xm:f>LEFT(W550,LEN("FOR"))="FOR"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W550:W554</xm:sqref>
        </x14:conditionalFormatting>
        <x14:conditionalFormatting xmlns:xm="http://schemas.microsoft.com/office/excel/2006/main">
          <x14:cfRule type="beginsWith" priority="6432" operator="beginsWith" id="{5B6E1844-1154-425D-B110-EC5040404730}">
            <xm:f>LEFT(W550,LEN("J"))="J"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433" operator="beginsWith" id="{35DAD763-BA5D-4645-A9CD-EA48F8E983C8}">
            <xm:f>LEFT(W550,LEN("AM"))="AM"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434" operator="beginsWith" id="{17B679E1-0C20-4812-9516-95D5B053DBAE}">
            <xm:f>LEFT(W550,LEN("M"))="M"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435" operator="beginsWith" id="{EE0BB641-664C-4F9C-AC87-43F3DE4FD89B}">
            <xm:f>LEFT(W550,LEN("C"))="C"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W550:W554</xm:sqref>
        </x14:conditionalFormatting>
        <x14:conditionalFormatting xmlns:xm="http://schemas.microsoft.com/office/excel/2006/main">
          <x14:cfRule type="beginsWith" priority="6422" operator="beginsWith" id="{48086CBB-CB7B-4834-82C2-121DB5DC75F0}">
            <xm:f>LEFT(Y557,LEN("MAL"))="MAL"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428" operator="beginsWith" id="{E70B3D13-2A3D-4C56-AB3E-55D4D073230D}">
            <xm:f>LEFT(Y557,LEN("FOR"))="FOR"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Y557:Y561</xm:sqref>
        </x14:conditionalFormatting>
        <x14:conditionalFormatting xmlns:xm="http://schemas.microsoft.com/office/excel/2006/main">
          <x14:cfRule type="beginsWith" priority="6424" operator="beginsWith" id="{33409E86-8509-4C47-9A3F-8E921371919C}">
            <xm:f>LEFT(Y557,LEN("J"))="J"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425" operator="beginsWith" id="{6ADBCA0F-DDCA-4FE2-A483-90E3532C961A}">
            <xm:f>LEFT(Y557,LEN("AM"))="AM"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426" operator="beginsWith" id="{3C2E60EA-5488-4ABA-9B8E-47938B359D75}">
            <xm:f>LEFT(Y557,LEN("M"))="M"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427" operator="beginsWith" id="{AF795470-3AA5-4058-824A-DE6CC83E0A92}">
            <xm:f>LEFT(Y557,LEN("C"))="C"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Y557:Y561</xm:sqref>
        </x14:conditionalFormatting>
        <x14:conditionalFormatting xmlns:xm="http://schemas.microsoft.com/office/excel/2006/main">
          <x14:cfRule type="beginsWith" priority="6414" operator="beginsWith" id="{CBCB744D-534C-4EDA-847A-2C2CD24BF79C}">
            <xm:f>LEFT(W442,LEN("MAL"))="MAL"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420" operator="beginsWith" id="{5D3D3B70-603A-4EF5-8CA9-7570B80EFAC3}">
            <xm:f>LEFT(W442,LEN("FOR"))="FOR"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W442</xm:sqref>
        </x14:conditionalFormatting>
        <x14:conditionalFormatting xmlns:xm="http://schemas.microsoft.com/office/excel/2006/main">
          <x14:cfRule type="beginsWith" priority="6416" operator="beginsWith" id="{2E1F2286-45E9-442B-8E3D-A00C463F6AFE}">
            <xm:f>LEFT(W442,LEN("J"))="J"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417" operator="beginsWith" id="{941095BB-1D83-4E1F-9221-1FFBB8BA3EC2}">
            <xm:f>LEFT(W442,LEN("AM"))="AM"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418" operator="beginsWith" id="{F6CB7864-5562-4B01-8730-BCA3B337A1A0}">
            <xm:f>LEFT(W442,LEN("M"))="M"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419" operator="beginsWith" id="{32CF91F9-E95E-4B82-ACE8-C48EFD2278C4}">
            <xm:f>LEFT(W442,LEN("C"))="C"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W442</xm:sqref>
        </x14:conditionalFormatting>
        <x14:conditionalFormatting xmlns:xm="http://schemas.microsoft.com/office/excel/2006/main">
          <x14:cfRule type="beginsWith" priority="6406" operator="beginsWith" id="{0603B6BB-E6B4-43FB-A265-13E147EFFB43}">
            <xm:f>LEFT(Y496,LEN("MAL"))="MAL"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412" operator="beginsWith" id="{A2C3DFCB-BD44-4371-9B74-D58E5EE25B50}">
            <xm:f>LEFT(Y496,LEN("FOR"))="FOR"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Y496</xm:sqref>
        </x14:conditionalFormatting>
        <x14:conditionalFormatting xmlns:xm="http://schemas.microsoft.com/office/excel/2006/main">
          <x14:cfRule type="beginsWith" priority="6408" operator="beginsWith" id="{4DFA25E0-F481-4832-81ED-CD935942333E}">
            <xm:f>LEFT(Y496,LEN("J"))="J"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409" operator="beginsWith" id="{C39F1993-A1A2-4844-BCB6-04EFBC34DCD9}">
            <xm:f>LEFT(Y496,LEN("AM"))="AM"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410" operator="beginsWith" id="{5A605EAB-87F2-4A91-BBF4-9F280B47BA7F}">
            <xm:f>LEFT(Y496,LEN("M"))="M"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411" operator="beginsWith" id="{45728E76-49DC-41B4-8899-09FB203478BF}">
            <xm:f>LEFT(Y496,LEN("C"))="C"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Y496</xm:sqref>
        </x14:conditionalFormatting>
        <x14:conditionalFormatting xmlns:xm="http://schemas.microsoft.com/office/excel/2006/main">
          <x14:cfRule type="beginsWith" priority="6398" operator="beginsWith" id="{FE67FDD2-3798-48CA-B9C2-9C1C33EDA966}">
            <xm:f>LEFT(W518,LEN("MAL"))="MAL"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404" operator="beginsWith" id="{ABDB12BF-630F-450E-8D2C-80B111C43F44}">
            <xm:f>LEFT(W518,LEN("FOR"))="FOR"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W518 Y518</xm:sqref>
        </x14:conditionalFormatting>
        <x14:conditionalFormatting xmlns:xm="http://schemas.microsoft.com/office/excel/2006/main">
          <x14:cfRule type="beginsWith" priority="6400" operator="beginsWith" id="{698C4DEF-BFCB-4C0A-B647-C112B93A0CC7}">
            <xm:f>LEFT(W518,LEN("J"))="J"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401" operator="beginsWith" id="{8774463F-3939-4353-81CC-F016CB120F91}">
            <xm:f>LEFT(W518,LEN("AM"))="AM"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402" operator="beginsWith" id="{E57F0BAA-6BDE-4782-BA2E-323B49F61D4C}">
            <xm:f>LEFT(W518,LEN("M"))="M"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403" operator="beginsWith" id="{9C65B55E-B52C-4F57-8C8B-A7C1CFF9A478}">
            <xm:f>LEFT(W518,LEN("C"))="C"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W518 Y518</xm:sqref>
        </x14:conditionalFormatting>
        <x14:conditionalFormatting xmlns:xm="http://schemas.microsoft.com/office/excel/2006/main">
          <x14:cfRule type="beginsWith" priority="6390" operator="beginsWith" id="{5FF45012-A8BD-4359-B320-4AF0B08E1331}">
            <xm:f>LEFT(W529,LEN("MAL"))="MAL"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396" operator="beginsWith" id="{DCABCDCF-C236-4DEF-84A5-67A0C9042CBB}">
            <xm:f>LEFT(W529,LEN("FOR"))="FOR"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W529 Y529</xm:sqref>
        </x14:conditionalFormatting>
        <x14:conditionalFormatting xmlns:xm="http://schemas.microsoft.com/office/excel/2006/main">
          <x14:cfRule type="beginsWith" priority="6392" operator="beginsWith" id="{088DF075-74B8-4AA2-B025-A70E75FC77F6}">
            <xm:f>LEFT(W529,LEN("J"))="J"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393" operator="beginsWith" id="{EAD387BA-7FA2-43B4-8E2D-95DB1C0F532C}">
            <xm:f>LEFT(W529,LEN("AM"))="AM"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394" operator="beginsWith" id="{4C9483BD-3F35-4DD7-8BBF-FD2D451E8952}">
            <xm:f>LEFT(W529,LEN("M"))="M"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395" operator="beginsWith" id="{B172C302-1970-4CFA-AD68-D0B247E715F7}">
            <xm:f>LEFT(W529,LEN("C"))="C"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W529 Y529</xm:sqref>
        </x14:conditionalFormatting>
        <x14:conditionalFormatting xmlns:xm="http://schemas.microsoft.com/office/excel/2006/main">
          <x14:cfRule type="beginsWith" priority="6302" operator="beginsWith" id="{DA9F8ABD-22F0-4D8E-9D25-1B936E2022BC}">
            <xm:f>LEFT(V571,LEN("MAL"))="MAL"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308" operator="beginsWith" id="{A8B40DF9-DA03-4B68-BEEE-C950EBE777D5}">
            <xm:f>LEFT(V571,LEN("FOR"))="FOR"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V571:V575</xm:sqref>
        </x14:conditionalFormatting>
        <x14:conditionalFormatting xmlns:xm="http://schemas.microsoft.com/office/excel/2006/main">
          <x14:cfRule type="beginsWith" priority="6304" operator="beginsWith" id="{BE5E27B3-8132-4EFF-A590-41000ACE6426}">
            <xm:f>LEFT(V571,LEN("J"))="J"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305" operator="beginsWith" id="{70E97DF9-1B57-404C-878A-8E4187779416}">
            <xm:f>LEFT(V571,LEN("AM"))="AM"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306" operator="beginsWith" id="{2823FAE1-F2BE-46DB-AC1C-80D146146C24}">
            <xm:f>LEFT(V571,LEN("M"))="M"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307" operator="beginsWith" id="{F3C051B9-3906-436B-AFF9-0D22774A4D04}">
            <xm:f>LEFT(V571,LEN("C"))="C"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V571:V575</xm:sqref>
        </x14:conditionalFormatting>
        <x14:conditionalFormatting xmlns:xm="http://schemas.microsoft.com/office/excel/2006/main">
          <x14:cfRule type="beginsWith" priority="6334" operator="beginsWith" id="{B387B38F-7A90-43E1-8D5F-946BBF0A9D52}">
            <xm:f>LEFT(Y578,LEN("MAL"))="MAL"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340" operator="beginsWith" id="{C2CBFEBD-5FB8-4F9D-A6F2-87E38D0A8F3C}">
            <xm:f>LEFT(Y578,LEN("FOR"))="FOR"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Y578</xm:sqref>
        </x14:conditionalFormatting>
        <x14:conditionalFormatting xmlns:xm="http://schemas.microsoft.com/office/excel/2006/main">
          <x14:cfRule type="beginsWith" priority="6336" operator="beginsWith" id="{59964CBA-D47B-4F68-BFC6-9AEEC54F9BB5}">
            <xm:f>LEFT(Y578,LEN("J"))="J"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337" operator="beginsWith" id="{F625217C-6698-463E-93A0-B360F4C925C0}">
            <xm:f>LEFT(Y578,LEN("AM"))="AM"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338" operator="beginsWith" id="{629D7905-3275-4450-9E7B-0504CE5AFB6F}">
            <xm:f>LEFT(Y578,LEN("M"))="M"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339" operator="beginsWith" id="{01BA4420-CD00-4280-AA21-590DE214CFF6}">
            <xm:f>LEFT(Y578,LEN("C"))="C"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Y578</xm:sqref>
        </x14:conditionalFormatting>
        <x14:conditionalFormatting xmlns:xm="http://schemas.microsoft.com/office/excel/2006/main">
          <x14:cfRule type="beginsWith" priority="6350" operator="beginsWith" id="{AB0ADC02-A499-4BBA-9376-A9CBD7547735}">
            <xm:f>LEFT(Y593,LEN("MAL"))="MAL"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356" operator="beginsWith" id="{F077868E-1E5B-4BA5-B1D0-5EA75EDE6BC2}">
            <xm:f>LEFT(Y593,LEN("FOR"))="FOR"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Y593:Y596</xm:sqref>
        </x14:conditionalFormatting>
        <x14:conditionalFormatting xmlns:xm="http://schemas.microsoft.com/office/excel/2006/main">
          <x14:cfRule type="beginsWith" priority="6352" operator="beginsWith" id="{A5AB5B8B-E7C0-4138-946D-1D1C3BC21966}">
            <xm:f>LEFT(Y593,LEN("J"))="J"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353" operator="beginsWith" id="{B119A266-AC57-4E83-8E7C-31624DE06B78}">
            <xm:f>LEFT(Y593,LEN("AM"))="AM"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354" operator="beginsWith" id="{5AE0C522-4BD5-40B4-A954-2C34144B1D54}">
            <xm:f>LEFT(Y593,LEN("M"))="M"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355" operator="beginsWith" id="{23757DB2-8023-4B3C-BB88-42697615D47A}">
            <xm:f>LEFT(Y593,LEN("C"))="C"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Y593:Y596</xm:sqref>
        </x14:conditionalFormatting>
        <x14:conditionalFormatting xmlns:xm="http://schemas.microsoft.com/office/excel/2006/main">
          <x14:cfRule type="beginsWith" priority="6326" operator="beginsWith" id="{C0357D5D-3CC1-4D76-BE75-302200309773}">
            <xm:f>LEFT(Y579,LEN("MAL"))="MAL"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332" operator="beginsWith" id="{9E1072FA-BF26-4415-A0E3-539E37FC5955}">
            <xm:f>LEFT(Y579,LEN("FOR"))="FOR"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Y579:Y582</xm:sqref>
        </x14:conditionalFormatting>
        <x14:conditionalFormatting xmlns:xm="http://schemas.microsoft.com/office/excel/2006/main">
          <x14:cfRule type="beginsWith" priority="6328" operator="beginsWith" id="{898D4038-6191-474A-9594-83DA64953711}">
            <xm:f>LEFT(Y579,LEN("J"))="J"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329" operator="beginsWith" id="{A1005971-0B25-44DB-9635-A11EE6296750}">
            <xm:f>LEFT(Y579,LEN("AM"))="AM"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330" operator="beginsWith" id="{4D3DD264-ECE3-4366-9054-C5CC44B59BE9}">
            <xm:f>LEFT(Y579,LEN("M"))="M"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331" operator="beginsWith" id="{C3E82DD0-B03E-452D-80BF-407CF569005F}">
            <xm:f>LEFT(Y579,LEN("C"))="C"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Y579:Y582</xm:sqref>
        </x14:conditionalFormatting>
        <x14:conditionalFormatting xmlns:xm="http://schemas.microsoft.com/office/excel/2006/main">
          <x14:cfRule type="beginsWith" priority="6318" operator="beginsWith" id="{6D6614E0-CF2C-4E4A-BCA0-149A155B53C2}">
            <xm:f>LEFT(W557,LEN("MAL"))="MAL"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324" operator="beginsWith" id="{7731E68B-9451-4269-B907-0510620D36C2}">
            <xm:f>LEFT(W557,LEN("FOR"))="FOR"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W557:W561</xm:sqref>
        </x14:conditionalFormatting>
        <x14:conditionalFormatting xmlns:xm="http://schemas.microsoft.com/office/excel/2006/main">
          <x14:cfRule type="beginsWith" priority="6320" operator="beginsWith" id="{B881D307-1FAD-4B48-BA97-1E2085C1660A}">
            <xm:f>LEFT(W557,LEN("J"))="J"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321" operator="beginsWith" id="{220131DD-5AB2-4C67-AFF5-14B063C63159}">
            <xm:f>LEFT(W557,LEN("AM"))="AM"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322" operator="beginsWith" id="{C61C8E11-79E5-4819-A599-550EDF31620E}">
            <xm:f>LEFT(W557,LEN("M"))="M"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323" operator="beginsWith" id="{B65ECF82-89D4-453D-A245-80605A13A50C}">
            <xm:f>LEFT(W557,LEN("C"))="C"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W557:W561</xm:sqref>
        </x14:conditionalFormatting>
        <x14:conditionalFormatting xmlns:xm="http://schemas.microsoft.com/office/excel/2006/main">
          <x14:cfRule type="beginsWith" priority="6294" operator="beginsWith" id="{1C0AE78C-11E4-4D9C-A2EE-2FC42F5B1E0E}">
            <xm:f>LEFT(W571,LEN("MAL"))="MAL"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300" operator="beginsWith" id="{68239D15-EEDB-49A1-BD0E-8F7293C8837A}">
            <xm:f>LEFT(W571,LEN("FOR"))="FOR"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W571:W575</xm:sqref>
        </x14:conditionalFormatting>
        <x14:conditionalFormatting xmlns:xm="http://schemas.microsoft.com/office/excel/2006/main">
          <x14:cfRule type="beginsWith" priority="6296" operator="beginsWith" id="{A8D6FB12-658E-4FCF-BAF0-81EFF721970F}">
            <xm:f>LEFT(W571,LEN("J"))="J"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297" operator="beginsWith" id="{04C2CF53-8C72-4807-B24A-73B269F82FDB}">
            <xm:f>LEFT(W571,LEN("AM"))="AM"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298" operator="beginsWith" id="{5976BB88-34D2-4419-830A-EE66C84313A7}">
            <xm:f>LEFT(W571,LEN("M"))="M"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299" operator="beginsWith" id="{6628244B-86A7-452A-A08F-38E7C210668E}">
            <xm:f>LEFT(W571,LEN("C"))="C"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W571:W575</xm:sqref>
        </x14:conditionalFormatting>
        <x14:conditionalFormatting xmlns:xm="http://schemas.microsoft.com/office/excel/2006/main">
          <x14:cfRule type="beginsWith" priority="6286" operator="beginsWith" id="{E178D54B-9A17-4169-BCD9-70FD1CAB410C}">
            <xm:f>LEFT(V565,LEN("MAL"))="MAL"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292" operator="beginsWith" id="{8D0C343D-0306-4DF4-8BEC-014CCDD18633}">
            <xm:f>LEFT(V565,LEN("FOR"))="FOR"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V565:V568</xm:sqref>
        </x14:conditionalFormatting>
        <x14:conditionalFormatting xmlns:xm="http://schemas.microsoft.com/office/excel/2006/main">
          <x14:cfRule type="beginsWith" priority="6288" operator="beginsWith" id="{5E3EFCD4-EC8C-4A7B-A9C3-A2AAF7A297C7}">
            <xm:f>LEFT(V565,LEN("J"))="J"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289" operator="beginsWith" id="{975A029B-6476-4872-A783-BC467798EA9D}">
            <xm:f>LEFT(V565,LEN("AM"))="AM"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290" operator="beginsWith" id="{C8DC9EF5-369C-473A-BE5C-1AA37B0556AB}">
            <xm:f>LEFT(V565,LEN("M"))="M"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291" operator="beginsWith" id="{72C95578-DEA2-4438-B8B1-68167C80FD0E}">
            <xm:f>LEFT(V565,LEN("C"))="C"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V565:V568</xm:sqref>
        </x14:conditionalFormatting>
        <x14:conditionalFormatting xmlns:xm="http://schemas.microsoft.com/office/excel/2006/main">
          <x14:cfRule type="beginsWith" priority="6278" operator="beginsWith" id="{BCF30D0B-34F3-4772-8D63-063B1039CED9}">
            <xm:f>LEFT(W565,LEN("MAL"))="MAL"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284" operator="beginsWith" id="{D2202581-DB8A-4B43-8CF7-66B3B941C4A8}">
            <xm:f>LEFT(W565,LEN("FOR"))="FOR"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W565:W568</xm:sqref>
        </x14:conditionalFormatting>
        <x14:conditionalFormatting xmlns:xm="http://schemas.microsoft.com/office/excel/2006/main">
          <x14:cfRule type="beginsWith" priority="6280" operator="beginsWith" id="{7D0B7E8D-A866-4C56-A221-340CEFABB335}">
            <xm:f>LEFT(W565,LEN("J"))="J"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281" operator="beginsWith" id="{5DDC513F-0465-4A0B-95FF-EF977930AE55}">
            <xm:f>LEFT(W565,LEN("AM"))="AM"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282" operator="beginsWith" id="{37630B0D-0AC5-4911-9B83-67ADD37EB415}">
            <xm:f>LEFT(W565,LEN("M"))="M"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283" operator="beginsWith" id="{53C6694E-7770-4D94-B137-3703FF33F58D}">
            <xm:f>LEFT(W565,LEN("C"))="C"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W565:W568</xm:sqref>
        </x14:conditionalFormatting>
        <x14:conditionalFormatting xmlns:xm="http://schemas.microsoft.com/office/excel/2006/main">
          <x14:cfRule type="beginsWith" priority="6270" operator="beginsWith" id="{606C215F-F0D4-4FE8-8A67-24A79D0DFE4F}">
            <xm:f>LEFT(V557,LEN("MAL"))="MAL"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276" operator="beginsWith" id="{6A462AEB-DE03-4001-9C58-4E9BA0C40947}">
            <xm:f>LEFT(V557,LEN("FOR"))="FOR"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V557:V561</xm:sqref>
        </x14:conditionalFormatting>
        <x14:conditionalFormatting xmlns:xm="http://schemas.microsoft.com/office/excel/2006/main">
          <x14:cfRule type="beginsWith" priority="6272" operator="beginsWith" id="{13D1576C-4611-40C0-818B-45E38CDE4C59}">
            <xm:f>LEFT(V557,LEN("J"))="J"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273" operator="beginsWith" id="{177A3906-1DCA-48A8-8C66-15E2E12E6BEF}">
            <xm:f>LEFT(V557,LEN("AM"))="AM"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274" operator="beginsWith" id="{7A3937FF-DC55-418C-8E37-808B82416BE6}">
            <xm:f>LEFT(V557,LEN("M"))="M"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275" operator="beginsWith" id="{AF2233D6-704F-4002-BA88-A873CDF1B479}">
            <xm:f>LEFT(V557,LEN("C"))="C"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V557:V561</xm:sqref>
        </x14:conditionalFormatting>
        <x14:conditionalFormatting xmlns:xm="http://schemas.microsoft.com/office/excel/2006/main">
          <x14:cfRule type="beginsWith" priority="6262" operator="beginsWith" id="{F727A54A-8195-4237-9C90-E493D8106648}">
            <xm:f>LEFT(Y586,LEN("MAL"))="MAL"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268" operator="beginsWith" id="{B11C999E-824C-4C60-81DF-66644AD463A8}">
            <xm:f>LEFT(Y586,LEN("FOR"))="FOR"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Y586:Y589</xm:sqref>
        </x14:conditionalFormatting>
        <x14:conditionalFormatting xmlns:xm="http://schemas.microsoft.com/office/excel/2006/main">
          <x14:cfRule type="beginsWith" priority="6264" operator="beginsWith" id="{55458895-B220-413F-97ED-7C646AD41984}">
            <xm:f>LEFT(Y586,LEN("J"))="J"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265" operator="beginsWith" id="{9D5FE56B-22BC-4081-A956-A43619C23FE8}">
            <xm:f>LEFT(Y586,LEN("AM"))="AM"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266" operator="beginsWith" id="{891686BE-DE37-4BEF-90C2-6E3F0278ABA5}">
            <xm:f>LEFT(Y586,LEN("M"))="M"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267" operator="beginsWith" id="{FB064CC6-99B5-4D0C-ADFB-4CC87ECA72B5}">
            <xm:f>LEFT(Y586,LEN("C"))="C"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Y586:Y589</xm:sqref>
        </x14:conditionalFormatting>
        <x14:conditionalFormatting xmlns:xm="http://schemas.microsoft.com/office/excel/2006/main">
          <x14:cfRule type="beginsWith" priority="6254" operator="beginsWith" id="{E14BD573-8A58-493A-B71D-9CDBBCFD18DC}">
            <xm:f>LEFT(W586,LEN("MAL"))="MAL"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260" operator="beginsWith" id="{1E0A6FB4-C23B-404A-B1DC-69B3D5EB539E}">
            <xm:f>LEFT(W586,LEN("FOR"))="FOR"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W586:W589</xm:sqref>
        </x14:conditionalFormatting>
        <x14:conditionalFormatting xmlns:xm="http://schemas.microsoft.com/office/excel/2006/main">
          <x14:cfRule type="beginsWith" priority="6256" operator="beginsWith" id="{22DB13A1-FCA2-4EAE-AEC5-4E4ECCC553F8}">
            <xm:f>LEFT(W586,LEN("J"))="J"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257" operator="beginsWith" id="{6A8A7083-450B-463C-9C47-E212D0453CC9}">
            <xm:f>LEFT(W586,LEN("AM"))="AM"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258" operator="beginsWith" id="{9527D9A7-0434-46C0-868B-93FD0FD8A214}">
            <xm:f>LEFT(W586,LEN("M"))="M"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259" operator="beginsWith" id="{6D25498A-5217-4B92-BAE9-DD583C601370}">
            <xm:f>LEFT(W586,LEN("C"))="C"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W586:W589</xm:sqref>
        </x14:conditionalFormatting>
        <x14:conditionalFormatting xmlns:xm="http://schemas.microsoft.com/office/excel/2006/main">
          <x14:cfRule type="beginsWith" priority="6238" operator="beginsWith" id="{A989DAB6-C8A6-4D1B-B22A-75DFFBB15CF9}">
            <xm:f>LEFT(V522,LEN("MAL"))="MAL"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244" operator="beginsWith" id="{2EC3844E-5C0E-4D79-8A59-C7C8192122D3}">
            <xm:f>LEFT(V522,LEN("FOR"))="FOR"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V522</xm:sqref>
        </x14:conditionalFormatting>
        <x14:conditionalFormatting xmlns:xm="http://schemas.microsoft.com/office/excel/2006/main">
          <x14:cfRule type="beginsWith" priority="6240" operator="beginsWith" id="{7862EE57-0686-4044-B6AE-4BD0665C9D67}">
            <xm:f>LEFT(V522,LEN("J"))="J"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241" operator="beginsWith" id="{869A6362-AA00-450F-81A3-0A6270475455}">
            <xm:f>LEFT(V522,LEN("AM"))="AM"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242" operator="beginsWith" id="{21C50282-A974-4E68-95CC-FCDBA08FEA99}">
            <xm:f>LEFT(V522,LEN("M"))="M"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243" operator="beginsWith" id="{91CB7806-EB6E-4AE4-8892-365D90F0D313}">
            <xm:f>LEFT(V522,LEN("C"))="C"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V522</xm:sqref>
        </x14:conditionalFormatting>
        <x14:conditionalFormatting xmlns:xm="http://schemas.microsoft.com/office/excel/2006/main">
          <x14:cfRule type="beginsWith" priority="6222" operator="beginsWith" id="{561DD839-7C12-4D1C-B623-856195D19AEB}">
            <xm:f>LEFT(U592,LEN("MAL"))="MAL"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228" operator="beginsWith" id="{1175862B-C10F-4EC3-BF58-A0134A3CB8B0}">
            <xm:f>LEFT(U592,LEN("FOR"))="FOR"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U592</xm:sqref>
        </x14:conditionalFormatting>
        <x14:conditionalFormatting xmlns:xm="http://schemas.microsoft.com/office/excel/2006/main">
          <x14:cfRule type="beginsWith" priority="6224" operator="beginsWith" id="{384A9579-61D7-4BD8-BEE4-8E5C46808819}">
            <xm:f>LEFT(U592,LEN("J"))="J"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225" operator="beginsWith" id="{7A1B8AE2-13EE-4CFA-A5B8-4F06DF7987B5}">
            <xm:f>LEFT(U592,LEN("AM"))="AM"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226" operator="beginsWith" id="{88008EC2-C15E-4033-824C-53E8E3111CEC}">
            <xm:f>LEFT(U592,LEN("M"))="M"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227" operator="beginsWith" id="{596E48BE-405C-479B-BD61-84D3930C4BFB}">
            <xm:f>LEFT(U592,LEN("C"))="C"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U592</xm:sqref>
        </x14:conditionalFormatting>
        <x14:conditionalFormatting xmlns:xm="http://schemas.microsoft.com/office/excel/2006/main">
          <x14:cfRule type="beginsWith" priority="6190" operator="beginsWith" id="{89B736FE-C4D4-44FB-89BC-ACFD919A57EF}">
            <xm:f>LEFT(U593,LEN("MAL"))="MAL"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196" operator="beginsWith" id="{7A818A7B-1476-49DB-9C0E-436173063DE0}">
            <xm:f>LEFT(U593,LEN("FOR"))="FOR"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U593 U595</xm:sqref>
        </x14:conditionalFormatting>
        <x14:conditionalFormatting xmlns:xm="http://schemas.microsoft.com/office/excel/2006/main">
          <x14:cfRule type="beginsWith" priority="6192" operator="beginsWith" id="{CC0064CE-6C79-43C0-8787-B5859179C6E7}">
            <xm:f>LEFT(U593,LEN("J"))="J"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193" operator="beginsWith" id="{ECFFB943-14B5-4988-8BA8-94AB90068E61}">
            <xm:f>LEFT(U593,LEN("AM"))="AM"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194" operator="beginsWith" id="{21ACC715-D866-480C-947E-43CDA8EB069F}">
            <xm:f>LEFT(U593,LEN("M"))="M"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195" operator="beginsWith" id="{4A4E06F0-3961-4741-B178-0B92234C99F8}">
            <xm:f>LEFT(U593,LEN("C"))="C"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U593 U595</xm:sqref>
        </x14:conditionalFormatting>
        <x14:conditionalFormatting xmlns:xm="http://schemas.microsoft.com/office/excel/2006/main">
          <x14:cfRule type="beginsWith" priority="6170" operator="beginsWith" id="{ED0C8940-D309-4F97-8EBA-62C1CF4D6D17}">
            <xm:f>LEFT(W578,LEN("MAL"))="MAL"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176" operator="beginsWith" id="{B2B9402B-9FE4-4ACD-9743-44EEFF8133BC}">
            <xm:f>LEFT(W578,LEN("FOR"))="FOR"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W578</xm:sqref>
        </x14:conditionalFormatting>
        <x14:conditionalFormatting xmlns:xm="http://schemas.microsoft.com/office/excel/2006/main">
          <x14:cfRule type="beginsWith" priority="6172" operator="beginsWith" id="{96546350-60BB-466E-8C8F-EF4B9B55E30D}">
            <xm:f>LEFT(W578,LEN("J"))="J"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173" operator="beginsWith" id="{00DF51CA-03D7-47DF-B572-073B47BB8FB6}">
            <xm:f>LEFT(W578,LEN("AM"))="AM"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174" operator="beginsWith" id="{8EEAD06E-DC0A-4331-BCC4-3171356182BF}">
            <xm:f>LEFT(W578,LEN("M"))="M"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175" operator="beginsWith" id="{9551FE42-835A-4A3E-B34E-0B5C62808C68}">
            <xm:f>LEFT(W578,LEN("C"))="C"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W578</xm:sqref>
        </x14:conditionalFormatting>
        <x14:conditionalFormatting xmlns:xm="http://schemas.microsoft.com/office/excel/2006/main">
          <x14:cfRule type="beginsWith" priority="6162" operator="beginsWith" id="{C7F41C37-4BCB-4FDF-836E-0749A7421203}">
            <xm:f>LEFT(W579,LEN("MAL"))="MAL"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168" operator="beginsWith" id="{0FBE5DDE-3E93-470D-ADE6-13A6F06C8112}">
            <xm:f>LEFT(W579,LEN("FOR"))="FOR"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W579:W582</xm:sqref>
        </x14:conditionalFormatting>
        <x14:conditionalFormatting xmlns:xm="http://schemas.microsoft.com/office/excel/2006/main">
          <x14:cfRule type="beginsWith" priority="6164" operator="beginsWith" id="{4B8D7CFC-482E-4A65-A4B7-1BB9F67ABF8C}">
            <xm:f>LEFT(W579,LEN("J"))="J"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165" operator="beginsWith" id="{022333EB-2723-4086-8079-AECE4CD296BE}">
            <xm:f>LEFT(W579,LEN("AM"))="AM"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166" operator="beginsWith" id="{D3C6E70B-AA38-4975-8B16-0FD406F0316F}">
            <xm:f>LEFT(W579,LEN("M"))="M"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167" operator="beginsWith" id="{057F82A1-5408-4A91-84F6-010656479078}">
            <xm:f>LEFT(W579,LEN("C"))="C"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W579:W582</xm:sqref>
        </x14:conditionalFormatting>
        <x14:conditionalFormatting xmlns:xm="http://schemas.microsoft.com/office/excel/2006/main">
          <x14:cfRule type="beginsWith" priority="6154" operator="beginsWith" id="{B72F36CD-7D0B-42AF-8506-CF917FBF0485}">
            <xm:f>LEFT(W727,LEN("MAL"))="MAL"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160" operator="beginsWith" id="{C1EBFEFC-513A-4EBE-8CE8-D650F07EAAEF}">
            <xm:f>LEFT(W727,LEN("FOR"))="FOR"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W727</xm:sqref>
        </x14:conditionalFormatting>
        <x14:conditionalFormatting xmlns:xm="http://schemas.microsoft.com/office/excel/2006/main">
          <x14:cfRule type="beginsWith" priority="6156" operator="beginsWith" id="{9AD2AD9F-11C0-4C68-895E-5BAAD25BD3E5}">
            <xm:f>LEFT(W727,LEN("J"))="J"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157" operator="beginsWith" id="{A6514368-EC3B-49AF-B1ED-4F3255874ADA}">
            <xm:f>LEFT(W727,LEN("AM"))="AM"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158" operator="beginsWith" id="{E5ED1344-DBDC-4523-BA86-C54EC1A8E231}">
            <xm:f>LEFT(W727,LEN("M"))="M"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159" operator="beginsWith" id="{3446371E-C21C-44DA-BC3D-B3ADA7C6B0C3}">
            <xm:f>LEFT(W727,LEN("C"))="C"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W727</xm:sqref>
        </x14:conditionalFormatting>
        <x14:conditionalFormatting xmlns:xm="http://schemas.microsoft.com/office/excel/2006/main">
          <x14:cfRule type="beginsWith" priority="6138" operator="beginsWith" id="{DEB0F2CC-A583-48F0-9E57-0F7B5AF85DA3}">
            <xm:f>LEFT(U594,LEN("MAL"))="MAL"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144" operator="beginsWith" id="{2FDBA5F1-57B0-49CA-894E-266AAA7D8C1C}">
            <xm:f>LEFT(U594,LEN("FOR"))="FOR"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U594</xm:sqref>
        </x14:conditionalFormatting>
        <x14:conditionalFormatting xmlns:xm="http://schemas.microsoft.com/office/excel/2006/main">
          <x14:cfRule type="beginsWith" priority="6140" operator="beginsWith" id="{A8888BC3-B2DC-46C0-846C-570C84F1966D}">
            <xm:f>LEFT(U594,LEN("J"))="J"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141" operator="beginsWith" id="{4ADCF614-99A3-4C49-B908-92CB9F650AE7}">
            <xm:f>LEFT(U594,LEN("AM"))="AM"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142" operator="beginsWith" id="{5FE0B46E-B5A8-4FA2-8CB2-09B14B3E971D}">
            <xm:f>LEFT(U594,LEN("M"))="M"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143" operator="beginsWith" id="{AD9702CB-D8E5-4E42-A712-BECCC08E7194}">
            <xm:f>LEFT(U594,LEN("C"))="C"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U594</xm:sqref>
        </x14:conditionalFormatting>
        <x14:conditionalFormatting xmlns:xm="http://schemas.microsoft.com/office/excel/2006/main">
          <x14:cfRule type="beginsWith" priority="6130" operator="beginsWith" id="{D7987AAA-C633-4E59-959B-7C3183F67696}">
            <xm:f>LEFT(W683,LEN("MAL"))="MAL"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136" operator="beginsWith" id="{A487E83C-EDA3-4F29-8666-3171A3F59CAD}">
            <xm:f>LEFT(W683,LEN("FOR"))="FOR"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W683</xm:sqref>
        </x14:conditionalFormatting>
        <x14:conditionalFormatting xmlns:xm="http://schemas.microsoft.com/office/excel/2006/main">
          <x14:cfRule type="beginsWith" priority="6132" operator="beginsWith" id="{8217AC6A-99E9-47E1-B82D-6600E626E8DD}">
            <xm:f>LEFT(W683,LEN("J"))="J"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133" operator="beginsWith" id="{26777192-A503-4484-9AC2-82A4F2F281C5}">
            <xm:f>LEFT(W683,LEN("AM"))="AM"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134" operator="beginsWith" id="{527FDAA4-E3C3-4BD2-8D5C-351E71C090A4}">
            <xm:f>LEFT(W683,LEN("M"))="M"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135" operator="beginsWith" id="{2F3567D5-ACFC-4901-8839-E2D94E2789A5}">
            <xm:f>LEFT(W683,LEN("C"))="C"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W683</xm:sqref>
        </x14:conditionalFormatting>
        <x14:conditionalFormatting xmlns:xm="http://schemas.microsoft.com/office/excel/2006/main">
          <x14:cfRule type="beginsWith" priority="6098" operator="beginsWith" id="{CD8BFE51-4068-4AF2-82B9-0A880D00197E}">
            <xm:f>LEFT(O782,LEN("MAL"))="MAL"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104" operator="beginsWith" id="{8119F9B3-1ABF-474A-94ED-044C509E19C9}">
            <xm:f>LEFT(O782,LEN("FOR"))="FOR"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O782:O785</xm:sqref>
        </x14:conditionalFormatting>
        <x14:conditionalFormatting xmlns:xm="http://schemas.microsoft.com/office/excel/2006/main">
          <x14:cfRule type="beginsWith" priority="6100" operator="beginsWith" id="{DC43FEFA-C605-4FA2-9BAC-778E5B308497}">
            <xm:f>LEFT(O782,LEN("J"))="J"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101" operator="beginsWith" id="{49FDABBE-FCEB-4DD7-9A8D-D6EB0F079D2B}">
            <xm:f>LEFT(O782,LEN("AM"))="AM"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102" operator="beginsWith" id="{A0F132CE-9C65-44FC-9A03-7D8555361506}">
            <xm:f>LEFT(O782,LEN("M"))="M"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103" operator="beginsWith" id="{B32B3CBF-016F-4D0E-B202-F274FEBA6CA8}">
            <xm:f>LEFT(O782,LEN("C"))="C"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O782:O785</xm:sqref>
        </x14:conditionalFormatting>
        <x14:conditionalFormatting xmlns:xm="http://schemas.microsoft.com/office/excel/2006/main">
          <x14:cfRule type="beginsWith" priority="6090" operator="beginsWith" id="{B2B0046F-4A48-463E-88DA-4556B3E3589C}">
            <xm:f>LEFT(O781,LEN("MAL"))="MAL"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096" operator="beginsWith" id="{234439FF-3D9B-4A35-9730-FAB87684B9A7}">
            <xm:f>LEFT(O781,LEN("FOR"))="FOR"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O781</xm:sqref>
        </x14:conditionalFormatting>
        <x14:conditionalFormatting xmlns:xm="http://schemas.microsoft.com/office/excel/2006/main">
          <x14:cfRule type="beginsWith" priority="6092" operator="beginsWith" id="{91AEA73D-1971-4AA8-BEA8-C56E944091BD}">
            <xm:f>LEFT(O781,LEN("J"))="J"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093" operator="beginsWith" id="{C187C3FC-D166-4DED-AFE8-82EFB51E9EEE}">
            <xm:f>LEFT(O781,LEN("AM"))="AM"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094" operator="beginsWith" id="{5C7EA986-B920-4687-B2DA-29D87B901B03}">
            <xm:f>LEFT(O781,LEN("M"))="M"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095" operator="beginsWith" id="{C84906F3-B7E2-4FBC-A177-2AF84599E619}">
            <xm:f>LEFT(O781,LEN("C"))="C"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O781</xm:sqref>
        </x14:conditionalFormatting>
        <x14:conditionalFormatting xmlns:xm="http://schemas.microsoft.com/office/excel/2006/main">
          <x14:cfRule type="beginsWith" priority="6082" operator="beginsWith" id="{88D54353-8CAB-437E-8B7D-95D6A99DCA48}">
            <xm:f>LEFT(V690,LEN("MAL"))="MAL"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088" operator="beginsWith" id="{D13FCCC6-1C5F-4152-A5AB-87294BDDA4D8}">
            <xm:f>LEFT(V690,LEN("FOR"))="FOR"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V690</xm:sqref>
        </x14:conditionalFormatting>
        <x14:conditionalFormatting xmlns:xm="http://schemas.microsoft.com/office/excel/2006/main">
          <x14:cfRule type="beginsWith" priority="6084" operator="beginsWith" id="{CB636E66-0070-43A0-A6A3-5CDED21189E1}">
            <xm:f>LEFT(V690,LEN("J"))="J"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085" operator="beginsWith" id="{57F44A83-96DE-4457-9FFA-870D7BB99DDE}">
            <xm:f>LEFT(V690,LEN("AM"))="AM"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086" operator="beginsWith" id="{9627C609-3E7F-44B0-AEEE-9BE331C92535}">
            <xm:f>LEFT(V690,LEN("M"))="M"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087" operator="beginsWith" id="{6FC14331-FB64-42BE-A3C8-5A82038EAD9B}">
            <xm:f>LEFT(V690,LEN("C"))="C"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V690</xm:sqref>
        </x14:conditionalFormatting>
        <x14:conditionalFormatting xmlns:xm="http://schemas.microsoft.com/office/excel/2006/main">
          <x14:cfRule type="beginsWith" priority="6074" operator="beginsWith" id="{072F0CFA-1115-462A-AD3A-1A2F7327F0F7}">
            <xm:f>LEFT(W690,LEN("MAL"))="MAL"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080" operator="beginsWith" id="{9758D1AD-1065-42CA-9D67-8476EE15FEDD}">
            <xm:f>LEFT(W690,LEN("FOR"))="FOR"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W690</xm:sqref>
        </x14:conditionalFormatting>
        <x14:conditionalFormatting xmlns:xm="http://schemas.microsoft.com/office/excel/2006/main">
          <x14:cfRule type="beginsWith" priority="6076" operator="beginsWith" id="{02F13B3F-F864-4BD9-83A4-88E151A08F48}">
            <xm:f>LEFT(W690,LEN("J"))="J"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077" operator="beginsWith" id="{6386656F-9A57-4E90-937C-9C1E73FD003D}">
            <xm:f>LEFT(W690,LEN("AM"))="AM"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078" operator="beginsWith" id="{8E63BB99-2103-408A-BBA1-F973FD564A18}">
            <xm:f>LEFT(W690,LEN("M"))="M"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079" operator="beginsWith" id="{B1F2B1A3-9754-4E41-9777-B0FDF157BD46}">
            <xm:f>LEFT(W690,LEN("C"))="C"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W690</xm:sqref>
        </x14:conditionalFormatting>
        <x14:conditionalFormatting xmlns:xm="http://schemas.microsoft.com/office/excel/2006/main">
          <x14:cfRule type="beginsWith" priority="6066" operator="beginsWith" id="{8C6C2C53-DC54-49EC-92AC-37C1E7B9A794}">
            <xm:f>LEFT(W697,LEN("MAL"))="MAL"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072" operator="beginsWith" id="{457643EC-0512-4988-B5A2-93A81966D4B1}">
            <xm:f>LEFT(W697,LEN("FOR"))="FOR"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W697:W701</xm:sqref>
        </x14:conditionalFormatting>
        <x14:conditionalFormatting xmlns:xm="http://schemas.microsoft.com/office/excel/2006/main">
          <x14:cfRule type="beginsWith" priority="6068" operator="beginsWith" id="{AB543164-5C67-4EF3-B809-3E666AEED48E}">
            <xm:f>LEFT(W697,LEN("J"))="J"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069" operator="beginsWith" id="{15CB6A09-7A3E-4300-975A-57A695C441AF}">
            <xm:f>LEFT(W697,LEN("AM"))="AM"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070" operator="beginsWith" id="{3AFC8703-A78A-4F3F-93F0-685258407672}">
            <xm:f>LEFT(W697,LEN("M"))="M"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071" operator="beginsWith" id="{8788EF01-B6C4-4504-A67E-C8C9A8F167F8}">
            <xm:f>LEFT(W697,LEN("C"))="C"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W697:W701</xm:sqref>
        </x14:conditionalFormatting>
        <x14:conditionalFormatting xmlns:xm="http://schemas.microsoft.com/office/excel/2006/main">
          <x14:cfRule type="beginsWith" priority="6058" operator="beginsWith" id="{09CAA750-4E2E-4A47-8136-60AC50D49B1F}">
            <xm:f>LEFT(W635,LEN("MAL"))="MAL"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064" operator="beginsWith" id="{7DBE050E-AC2F-4022-8C6C-F1A54A256C8E}">
            <xm:f>LEFT(W635,LEN("FOR"))="FOR"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W635</xm:sqref>
        </x14:conditionalFormatting>
        <x14:conditionalFormatting xmlns:xm="http://schemas.microsoft.com/office/excel/2006/main">
          <x14:cfRule type="beginsWith" priority="6060" operator="beginsWith" id="{29F60D0E-BE25-4167-B568-249A636527F5}">
            <xm:f>LEFT(W635,LEN("J"))="J"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061" operator="beginsWith" id="{035DC844-5766-4FFD-A3FF-D211D6769E28}">
            <xm:f>LEFT(W635,LEN("AM"))="AM"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062" operator="beginsWith" id="{20E175AE-3B14-4809-AE66-C401250BB8D4}">
            <xm:f>LEFT(W635,LEN("M"))="M"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063" operator="beginsWith" id="{4B1BEDDB-C723-448E-831E-CE5DBF8D847A}">
            <xm:f>LEFT(W635,LEN("C"))="C"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W635</xm:sqref>
        </x14:conditionalFormatting>
        <x14:conditionalFormatting xmlns:xm="http://schemas.microsoft.com/office/excel/2006/main">
          <x14:cfRule type="beginsWith" priority="5978" operator="beginsWith" id="{1241E047-56B0-4BC0-925F-619071AA9704}">
            <xm:f>LEFT(V729,LEN("MAL"))="MAL"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984" operator="beginsWith" id="{20788515-C059-4440-B2D7-AC6F1BDBCDD2}">
            <xm:f>LEFT(V729,LEN("FOR"))="FOR"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V729</xm:sqref>
        </x14:conditionalFormatting>
        <x14:conditionalFormatting xmlns:xm="http://schemas.microsoft.com/office/excel/2006/main">
          <x14:cfRule type="beginsWith" priority="5980" operator="beginsWith" id="{E67476AC-91C0-4E58-8EC0-E449F7F7E411}">
            <xm:f>LEFT(V729,LEN("J"))="J"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981" operator="beginsWith" id="{9EB77DD9-03B5-45FB-9CB1-A7BF5C0BFD20}">
            <xm:f>LEFT(V729,LEN("AM"))="AM"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982" operator="beginsWith" id="{877C7A81-A414-47AD-A808-14A5659BFA4F}">
            <xm:f>LEFT(V729,LEN("M"))="M"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983" operator="beginsWith" id="{37DB12B4-E70A-408F-8C5D-E35A44AB68BF}">
            <xm:f>LEFT(V729,LEN("C"))="C"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V729</xm:sqref>
        </x14:conditionalFormatting>
        <x14:conditionalFormatting xmlns:xm="http://schemas.microsoft.com/office/excel/2006/main">
          <x14:cfRule type="beginsWith" priority="5970" operator="beginsWith" id="{5A651B65-B37A-4FEA-923A-CFF172F2E705}">
            <xm:f>LEFT(W729,LEN("MAL"))="MAL"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976" operator="beginsWith" id="{72CDB179-5001-4C34-8B26-4485B7A264B1}">
            <xm:f>LEFT(W729,LEN("FOR"))="FOR"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W729</xm:sqref>
        </x14:conditionalFormatting>
        <x14:conditionalFormatting xmlns:xm="http://schemas.microsoft.com/office/excel/2006/main">
          <x14:cfRule type="beginsWith" priority="5972" operator="beginsWith" id="{5FB2C100-001D-41CE-AEA6-0B5B0092ADDD}">
            <xm:f>LEFT(W729,LEN("J"))="J"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973" operator="beginsWith" id="{CE593CF0-1F2A-4134-8428-A985379A1119}">
            <xm:f>LEFT(W729,LEN("AM"))="AM"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974" operator="beginsWith" id="{7B46D3F4-B900-4C5C-84A8-3BB5A8FAF628}">
            <xm:f>LEFT(W729,LEN("M"))="M"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975" operator="beginsWith" id="{2429B6D7-5E87-4526-B34B-D01CFBFBDABC}">
            <xm:f>LEFT(W729,LEN("C"))="C"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W729</xm:sqref>
        </x14:conditionalFormatting>
        <x14:conditionalFormatting xmlns:xm="http://schemas.microsoft.com/office/excel/2006/main">
          <x14:cfRule type="beginsWith" priority="5954" operator="beginsWith" id="{DC8FF3BB-70C8-4CD2-839C-69D6732BDA65}">
            <xm:f>LEFT(Y729,LEN("MAL"))="MAL"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960" operator="beginsWith" id="{A828E54D-BF5E-4AEA-B0CE-0E2E501EC73A}">
            <xm:f>LEFT(Y729,LEN("FOR"))="FOR"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Y729</xm:sqref>
        </x14:conditionalFormatting>
        <x14:conditionalFormatting xmlns:xm="http://schemas.microsoft.com/office/excel/2006/main">
          <x14:cfRule type="beginsWith" priority="5956" operator="beginsWith" id="{B17BFD72-183D-42BA-84DA-174FFDF3AD6C}">
            <xm:f>LEFT(Y729,LEN("J"))="J"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957" operator="beginsWith" id="{13B2683E-D6EF-4124-BE8F-F7701610D9BB}">
            <xm:f>LEFT(Y729,LEN("AM"))="AM"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958" operator="beginsWith" id="{5EC254C6-7CB2-4CD8-B1AC-46AFCE0E0DAC}">
            <xm:f>LEFT(Y729,LEN("M"))="M"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959" operator="beginsWith" id="{47764F38-1F3C-4ECF-9D45-4D76C86632BE}">
            <xm:f>LEFT(Y729,LEN("C"))="C"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Y729</xm:sqref>
        </x14:conditionalFormatting>
        <x14:conditionalFormatting xmlns:xm="http://schemas.microsoft.com/office/excel/2006/main">
          <x14:cfRule type="beginsWith" priority="5946" operator="beginsWith" id="{48ABDCDC-FEBD-4823-A452-BD15EE562F27}">
            <xm:f>LEFT(V746,LEN("MAL"))="MAL"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952" operator="beginsWith" id="{852EBBFB-0815-4A00-B0F1-AF8B5E0BF399}">
            <xm:f>LEFT(V746,LEN("FOR"))="FOR"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V746:V750</xm:sqref>
        </x14:conditionalFormatting>
        <x14:conditionalFormatting xmlns:xm="http://schemas.microsoft.com/office/excel/2006/main">
          <x14:cfRule type="beginsWith" priority="5948" operator="beginsWith" id="{FF2B0B76-2DAF-49E7-ADAB-B7BB732F609C}">
            <xm:f>LEFT(V746,LEN("J"))="J"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949" operator="beginsWith" id="{0E080092-2642-4FC2-82D0-221E234D93F5}">
            <xm:f>LEFT(V746,LEN("AM"))="AM"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950" operator="beginsWith" id="{83815850-A33A-4108-9A95-8FD5689CD317}">
            <xm:f>LEFT(V746,LEN("M"))="M"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951" operator="beginsWith" id="{397FE042-97BE-49C0-8D83-C3F2381539A0}">
            <xm:f>LEFT(V746,LEN("C"))="C"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V746:V750</xm:sqref>
        </x14:conditionalFormatting>
        <x14:conditionalFormatting xmlns:xm="http://schemas.microsoft.com/office/excel/2006/main">
          <x14:cfRule type="beginsWith" priority="5938" operator="beginsWith" id="{04F6AE31-D6F9-421C-8A75-3519214EA881}">
            <xm:f>LEFT(W746,LEN("MAL"))="MAL"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944" operator="beginsWith" id="{080730AB-E488-4637-962F-61FD05996BD6}">
            <xm:f>LEFT(W746,LEN("FOR"))="FOR"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W746:W750</xm:sqref>
        </x14:conditionalFormatting>
        <x14:conditionalFormatting xmlns:xm="http://schemas.microsoft.com/office/excel/2006/main">
          <x14:cfRule type="beginsWith" priority="5940" operator="beginsWith" id="{5A003424-EDB5-4FE8-9F9A-48AB85AB14F1}">
            <xm:f>LEFT(W746,LEN("J"))="J"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941" operator="beginsWith" id="{C588560C-9032-4EB4-A551-BE67FB0869A8}">
            <xm:f>LEFT(W746,LEN("AM"))="AM"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942" operator="beginsWith" id="{D8C97685-ED96-4E19-A223-6B95CD607FE0}">
            <xm:f>LEFT(W746,LEN("M"))="M"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943" operator="beginsWith" id="{6542DDF3-3256-4083-B20E-051B4CCA206F}">
            <xm:f>LEFT(W746,LEN("C"))="C"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W746:W750</xm:sqref>
        </x14:conditionalFormatting>
        <x14:conditionalFormatting xmlns:xm="http://schemas.microsoft.com/office/excel/2006/main">
          <x14:cfRule type="beginsWith" priority="5898" operator="beginsWith" id="{D815249C-9722-488C-A1A3-E1103321AF2F}">
            <xm:f>LEFT(V838,LEN("MAL"))="MAL"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904" operator="beginsWith" id="{8C4FC8B6-BE75-43ED-98CD-CF303687A4C1}">
            <xm:f>LEFT(V838,LEN("FOR"))="FOR"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V838:V841</xm:sqref>
        </x14:conditionalFormatting>
        <x14:conditionalFormatting xmlns:xm="http://schemas.microsoft.com/office/excel/2006/main">
          <x14:cfRule type="beginsWith" priority="5900" operator="beginsWith" id="{64217B3D-CD8D-4D00-BB1A-7E6DEF6CC89F}">
            <xm:f>LEFT(V838,LEN("J"))="J"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901" operator="beginsWith" id="{A77E2C6B-668E-4E5B-AFB1-F5C44F5F2B6A}">
            <xm:f>LEFT(V838,LEN("AM"))="AM"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902" operator="beginsWith" id="{047726F5-BFE8-48A6-8A85-0C76E10703D7}">
            <xm:f>LEFT(V838,LEN("M"))="M"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903" operator="beginsWith" id="{54773719-F7D6-4EBB-B0A7-41E67A686DB3}">
            <xm:f>LEFT(V838,LEN("C"))="C"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V838:V841</xm:sqref>
        </x14:conditionalFormatting>
        <x14:conditionalFormatting xmlns:xm="http://schemas.microsoft.com/office/excel/2006/main">
          <x14:cfRule type="beginsWith" priority="5874" operator="beginsWith" id="{54D9D3DC-43E5-40EF-B955-97A4168E19BB}">
            <xm:f>LEFT(O859,LEN("MAL"))="MAL"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880" operator="beginsWith" id="{0F910A20-E566-4D18-8476-9460DCD41234}">
            <xm:f>LEFT(O859,LEN("FOR"))="FOR"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O859:O862</xm:sqref>
        </x14:conditionalFormatting>
        <x14:conditionalFormatting xmlns:xm="http://schemas.microsoft.com/office/excel/2006/main">
          <x14:cfRule type="beginsWith" priority="5876" operator="beginsWith" id="{04E55D37-0411-4ABA-AED2-3F9763D6A176}">
            <xm:f>LEFT(O859,LEN("J"))="J"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877" operator="beginsWith" id="{01271061-3149-458D-B9AF-0C2D4BD175B5}">
            <xm:f>LEFT(O859,LEN("AM"))="AM"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878" operator="beginsWith" id="{80CDA9DC-C958-42AD-894B-240E42CBF333}">
            <xm:f>LEFT(O859,LEN("M"))="M"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879" operator="beginsWith" id="{89345392-D6A9-41EE-9568-4EC841CD2633}">
            <xm:f>LEFT(O859,LEN("C"))="C"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O859:O862</xm:sqref>
        </x14:conditionalFormatting>
        <x14:conditionalFormatting xmlns:xm="http://schemas.microsoft.com/office/excel/2006/main">
          <x14:cfRule type="beginsWith" priority="5866" operator="beginsWith" id="{22B9760F-3904-47EF-A2BB-7C5628C9EDE1}">
            <xm:f>LEFT(O858,LEN("MAL"))="MAL"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872" operator="beginsWith" id="{198A21E1-9136-4A82-A738-685EBE95F636}">
            <xm:f>LEFT(O858,LEN("FOR"))="FOR"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O858</xm:sqref>
        </x14:conditionalFormatting>
        <x14:conditionalFormatting xmlns:xm="http://schemas.microsoft.com/office/excel/2006/main">
          <x14:cfRule type="beginsWith" priority="5868" operator="beginsWith" id="{50788EB3-04B3-4A46-9DB4-D9FBC9607336}">
            <xm:f>LEFT(O858,LEN("J"))="J"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869" operator="beginsWith" id="{1068FA5C-D5F2-4E70-9F4F-976FA7A2CDFA}">
            <xm:f>LEFT(O858,LEN("AM"))="AM"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870" operator="beginsWith" id="{01BDBC1B-B386-4019-8091-6527A16B1856}">
            <xm:f>LEFT(O858,LEN("M"))="M"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871" operator="beginsWith" id="{F6EC0110-1478-4C47-B6F4-173F8C9B340C}">
            <xm:f>LEFT(O858,LEN("C"))="C"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O858</xm:sqref>
        </x14:conditionalFormatting>
        <x14:conditionalFormatting xmlns:xm="http://schemas.microsoft.com/office/excel/2006/main">
          <x14:cfRule type="beginsWith" priority="5858" operator="beginsWith" id="{00C99E71-E0C3-4E15-8293-CD23622E924F}">
            <xm:f>LEFT(O760,LEN("MAL"))="MAL"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864" operator="beginsWith" id="{350378B2-86F6-4675-8334-D47F0634C8C0}">
            <xm:f>LEFT(O760,LEN("FOR"))="FOR"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O760:O764</xm:sqref>
        </x14:conditionalFormatting>
        <x14:conditionalFormatting xmlns:xm="http://schemas.microsoft.com/office/excel/2006/main">
          <x14:cfRule type="beginsWith" priority="5860" operator="beginsWith" id="{991D1FE3-218D-44FA-A5E7-1FA343F35480}">
            <xm:f>LEFT(O760,LEN("J"))="J"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861" operator="beginsWith" id="{51FE9C59-20E7-4E02-8020-2934F440E0F4}">
            <xm:f>LEFT(O760,LEN("AM"))="AM"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862" operator="beginsWith" id="{E798DB80-AB86-431E-927F-96A044CC7322}">
            <xm:f>LEFT(O760,LEN("M"))="M"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863" operator="beginsWith" id="{89AFF74A-196E-4576-87FD-BD0CBD4FF540}">
            <xm:f>LEFT(O760,LEN("C"))="C"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O760:O764</xm:sqref>
        </x14:conditionalFormatting>
        <x14:conditionalFormatting xmlns:xm="http://schemas.microsoft.com/office/excel/2006/main">
          <x14:cfRule type="beginsWith" priority="5850" operator="beginsWith" id="{1A70C3CF-4E68-4DB4-A0D4-6A9EA161B735}">
            <xm:f>LEFT(O754,LEN("MAL"))="MAL"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856" operator="beginsWith" id="{2E616F7B-12B5-430A-8978-92A12F3DB414}">
            <xm:f>LEFT(O754,LEN("FOR"))="FOR"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O754:O757</xm:sqref>
        </x14:conditionalFormatting>
        <x14:conditionalFormatting xmlns:xm="http://schemas.microsoft.com/office/excel/2006/main">
          <x14:cfRule type="beginsWith" priority="5852" operator="beginsWith" id="{78F06E9B-CCC5-4306-909B-7067AF367482}">
            <xm:f>LEFT(O754,LEN("J"))="J"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853" operator="beginsWith" id="{90375FF9-214C-4273-8E32-A1A99AC6C882}">
            <xm:f>LEFT(O754,LEN("AM"))="AM"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854" operator="beginsWith" id="{77A1DDA3-AA9A-4628-8A49-16A07419D286}">
            <xm:f>LEFT(O754,LEN("M"))="M"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855" operator="beginsWith" id="{FDEB826B-11A5-4FFB-80C7-F1AD6226BF2A}">
            <xm:f>LEFT(O754,LEN("C"))="C"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O754:O757</xm:sqref>
        </x14:conditionalFormatting>
        <x14:conditionalFormatting xmlns:xm="http://schemas.microsoft.com/office/excel/2006/main">
          <x14:cfRule type="beginsWith" priority="5842" operator="beginsWith" id="{3EC53BE4-4245-4DAB-AAF7-DDF56E24410C}">
            <xm:f>LEFT(O753,LEN("MAL"))="MAL"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848" operator="beginsWith" id="{0BC3D371-236C-40D0-B40E-7CEFB6B0461E}">
            <xm:f>LEFT(O753,LEN("FOR"))="FOR"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O753</xm:sqref>
        </x14:conditionalFormatting>
        <x14:conditionalFormatting xmlns:xm="http://schemas.microsoft.com/office/excel/2006/main">
          <x14:cfRule type="beginsWith" priority="5844" operator="beginsWith" id="{286A3CAF-0140-4BE5-BD3A-D642EFA7EDB4}">
            <xm:f>LEFT(O753,LEN("J"))="J"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845" operator="beginsWith" id="{7AE6B5E7-9993-4D21-94FD-392DE582D485}">
            <xm:f>LEFT(O753,LEN("AM"))="AM"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846" operator="beginsWith" id="{43E0574E-172A-408B-800F-7AB7B0B869F4}">
            <xm:f>LEFT(O753,LEN("M"))="M"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847" operator="beginsWith" id="{E3DAC479-F038-491B-A82F-373E3E2EA8A3}">
            <xm:f>LEFT(O753,LEN("C"))="C"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O753</xm:sqref>
        </x14:conditionalFormatting>
        <x14:conditionalFormatting xmlns:xm="http://schemas.microsoft.com/office/excel/2006/main">
          <x14:cfRule type="beginsWith" priority="5834" operator="beginsWith" id="{DD7122AD-09F1-40E9-A4EA-4E20E0087F49}">
            <xm:f>LEFT(O739,LEN("MAL"))="MAL"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840" operator="beginsWith" id="{FFBF675E-E8C1-471B-AB3A-0BF8CBF49327}">
            <xm:f>LEFT(O739,LEN("FOR"))="FOR"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O739:O743</xm:sqref>
        </x14:conditionalFormatting>
        <x14:conditionalFormatting xmlns:xm="http://schemas.microsoft.com/office/excel/2006/main">
          <x14:cfRule type="beginsWith" priority="5836" operator="beginsWith" id="{2B289F14-CDF6-4293-AA96-E039258D191D}">
            <xm:f>LEFT(O739,LEN("J"))="J"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837" operator="beginsWith" id="{6F27794B-79C9-4A69-A763-82757F1A6EBF}">
            <xm:f>LEFT(O739,LEN("AM"))="AM"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838" operator="beginsWith" id="{9D629D4B-3279-4371-8495-E3D9223D435D}">
            <xm:f>LEFT(O739,LEN("M"))="M"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839" operator="beginsWith" id="{98548119-9874-4DBD-8718-61865E3920FE}">
            <xm:f>LEFT(O739,LEN("C"))="C"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O739:O743</xm:sqref>
        </x14:conditionalFormatting>
        <x14:conditionalFormatting xmlns:xm="http://schemas.microsoft.com/office/excel/2006/main">
          <x14:cfRule type="beginsWith" priority="5810" operator="beginsWith" id="{BFBAAE79-B0BD-4588-96B7-3B0ABCC8FDE9}">
            <xm:f>LEFT(W781,LEN("MAL"))="MAL"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816" operator="beginsWith" id="{8A65FBF0-6DB1-4CA3-8BC3-827ECB00DF1A}">
            <xm:f>LEFT(W781,LEN("FOR"))="FOR"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W781</xm:sqref>
        </x14:conditionalFormatting>
        <x14:conditionalFormatting xmlns:xm="http://schemas.microsoft.com/office/excel/2006/main">
          <x14:cfRule type="beginsWith" priority="5812" operator="beginsWith" id="{B8869965-152E-411F-8FC8-FB788B4B8A1E}">
            <xm:f>LEFT(W781,LEN("J"))="J"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813" operator="beginsWith" id="{0D100A87-89B3-43E3-BC6B-C452BB669E2F}">
            <xm:f>LEFT(W781,LEN("AM"))="AM"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814" operator="beginsWith" id="{D5CE3674-149F-4CA9-8C87-C6D6FD174D1E}">
            <xm:f>LEFT(W781,LEN("M"))="M"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815" operator="beginsWith" id="{0158512A-D5C2-45A1-9C24-E47C64643717}">
            <xm:f>LEFT(W781,LEN("C"))="C"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W781</xm:sqref>
        </x14:conditionalFormatting>
        <x14:conditionalFormatting xmlns:xm="http://schemas.microsoft.com/office/excel/2006/main">
          <x14:cfRule type="beginsWith" priority="5802" operator="beginsWith" id="{4B5C0D5B-5E8D-48CC-88E5-242E6CE043E2}">
            <xm:f>LEFT(W782,LEN("MAL"))="MAL"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808" operator="beginsWith" id="{69786768-0EA9-4165-97B2-E4B735158126}">
            <xm:f>LEFT(W782,LEN("FOR"))="FOR"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W782:W785</xm:sqref>
        </x14:conditionalFormatting>
        <x14:conditionalFormatting xmlns:xm="http://schemas.microsoft.com/office/excel/2006/main">
          <x14:cfRule type="beginsWith" priority="5804" operator="beginsWith" id="{10E367CD-4009-4083-A431-C22986CFB801}">
            <xm:f>LEFT(W782,LEN("J"))="J"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805" operator="beginsWith" id="{90798AE3-2D41-4156-8AC4-D9D9882F8E9B}">
            <xm:f>LEFT(W782,LEN("AM"))="AM"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806" operator="beginsWith" id="{FF12F42E-9B66-46DB-8BA2-CA5C25189096}">
            <xm:f>LEFT(W782,LEN("M"))="M"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807" operator="beginsWith" id="{426F13FE-166E-4108-BF63-7345CD9429D4}">
            <xm:f>LEFT(W782,LEN("C"))="C"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W782:W785</xm:sqref>
        </x14:conditionalFormatting>
        <x14:conditionalFormatting xmlns:xm="http://schemas.microsoft.com/office/excel/2006/main">
          <x14:cfRule type="beginsWith" priority="5786" operator="beginsWith" id="{4FFEB178-8B47-48E1-9945-9C850D44C8A7}">
            <xm:f>LEFT(V774,LEN("MAL"))="MAL"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792" operator="beginsWith" id="{E27524C4-92FA-48E0-B7FB-53446CA6EE44}">
            <xm:f>LEFT(V774,LEN("FOR"))="FOR"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V774:V778</xm:sqref>
        </x14:conditionalFormatting>
        <x14:conditionalFormatting xmlns:xm="http://schemas.microsoft.com/office/excel/2006/main">
          <x14:cfRule type="beginsWith" priority="5788" operator="beginsWith" id="{173F0C87-D2AD-43B0-8067-57CB6DAC5DD6}">
            <xm:f>LEFT(V774,LEN("J"))="J"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789" operator="beginsWith" id="{C904C8B6-0676-4DB1-8D53-9051ABE4D147}">
            <xm:f>LEFT(V774,LEN("AM"))="AM"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790" operator="beginsWith" id="{11F57ACA-D6C4-4838-8A75-2B029605235E}">
            <xm:f>LEFT(V774,LEN("M"))="M"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791" operator="beginsWith" id="{ADF3F6E5-9960-49A0-9442-468BA6F8DBCC}">
            <xm:f>LEFT(V774,LEN("C"))="C"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V774:V778</xm:sqref>
        </x14:conditionalFormatting>
        <x14:conditionalFormatting xmlns:xm="http://schemas.microsoft.com/office/excel/2006/main">
          <x14:cfRule type="beginsWith" priority="5762" operator="beginsWith" id="{F98D5576-23E7-4184-9C98-62B47B158A7E}">
            <xm:f>LEFT(W767,LEN("MAL"))="MAL"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768" operator="beginsWith" id="{E6E977CE-ED22-40C8-8763-68B8F6BD0401}">
            <xm:f>LEFT(W767,LEN("FOR"))="FOR"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W767:W771</xm:sqref>
        </x14:conditionalFormatting>
        <x14:conditionalFormatting xmlns:xm="http://schemas.microsoft.com/office/excel/2006/main">
          <x14:cfRule type="beginsWith" priority="5764" operator="beginsWith" id="{BBDA5037-E570-4757-B529-F65F15F638AE}">
            <xm:f>LEFT(W767,LEN("J"))="J"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765" operator="beginsWith" id="{5586988B-1137-4F25-933E-E5B7461147E2}">
            <xm:f>LEFT(W767,LEN("AM"))="AM"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766" operator="beginsWith" id="{80FFBF63-5130-49B3-8685-4BD89101FE32}">
            <xm:f>LEFT(W767,LEN("M"))="M"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767" operator="beginsWith" id="{838B6563-49B1-491E-BA41-A9B01050C047}">
            <xm:f>LEFT(W767,LEN("C"))="C"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W767:W771</xm:sqref>
        </x14:conditionalFormatting>
        <x14:conditionalFormatting xmlns:xm="http://schemas.microsoft.com/office/excel/2006/main">
          <x14:cfRule type="beginsWith" priority="5754" operator="beginsWith" id="{FEF7E0B2-8699-401D-B8D4-D7D0E766A7D6}">
            <xm:f>LEFT(Y767,LEN("MAL"))="MAL"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760" operator="beginsWith" id="{2A603391-F360-4C9D-A00B-0D4EF618E005}">
            <xm:f>LEFT(Y767,LEN("FOR"))="FOR"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Y767:Y771</xm:sqref>
        </x14:conditionalFormatting>
        <x14:conditionalFormatting xmlns:xm="http://schemas.microsoft.com/office/excel/2006/main">
          <x14:cfRule type="beginsWith" priority="5756" operator="beginsWith" id="{8E3094C4-5819-4066-BAF4-B3FA388DAFAE}">
            <xm:f>LEFT(Y767,LEN("J"))="J"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757" operator="beginsWith" id="{10FD93AF-FC0A-48C6-A72B-5F6B88F0610A}">
            <xm:f>LEFT(Y767,LEN("AM"))="AM"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758" operator="beginsWith" id="{027958DC-0A98-4D66-BFFE-EC9E40F57D88}">
            <xm:f>LEFT(Y767,LEN("M"))="M"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759" operator="beginsWith" id="{D11AD47A-58FD-43EA-9982-A48117108E93}">
            <xm:f>LEFT(Y767,LEN("C"))="C"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Y767:Y771</xm:sqref>
        </x14:conditionalFormatting>
        <x14:conditionalFormatting xmlns:xm="http://schemas.microsoft.com/office/excel/2006/main">
          <x14:cfRule type="beginsWith" priority="5738" operator="beginsWith" id="{C9031FFC-201F-4043-85CB-76F326A6271F}">
            <xm:f>LEFT(V770,LEN("MAL"))="MAL"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744" operator="beginsWith" id="{510A8924-B784-447C-8BED-77D5C81F026C}">
            <xm:f>LEFT(V770,LEN("FOR"))="FOR"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V770:V771</xm:sqref>
        </x14:conditionalFormatting>
        <x14:conditionalFormatting xmlns:xm="http://schemas.microsoft.com/office/excel/2006/main">
          <x14:cfRule type="beginsWith" priority="5740" operator="beginsWith" id="{BB66B5D3-EDC3-4B05-BE0D-DA5B295FC8C6}">
            <xm:f>LEFT(V770,LEN("J"))="J"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741" operator="beginsWith" id="{2DF236ED-707F-463C-BC45-0FB9F0B4F48F}">
            <xm:f>LEFT(V770,LEN("AM"))="AM"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742" operator="beginsWith" id="{E037234F-611D-4A38-94F9-56C87CA5BEE7}">
            <xm:f>LEFT(V770,LEN("M"))="M"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743" operator="beginsWith" id="{8F78FC80-566D-494E-9AE0-641E4F41C4B3}">
            <xm:f>LEFT(V770,LEN("C"))="C"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V770:V771</xm:sqref>
        </x14:conditionalFormatting>
        <x14:conditionalFormatting xmlns:xm="http://schemas.microsoft.com/office/excel/2006/main">
          <x14:cfRule type="beginsWith" priority="5730" operator="beginsWith" id="{F99077E1-0358-486C-A6B9-6A09E47DFC80}">
            <xm:f>LEFT(W741,LEN("MAL"))="MAL"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736" operator="beginsWith" id="{1945BEDF-9B68-469E-AB10-C9067662F60C}">
            <xm:f>LEFT(W741,LEN("FOR"))="FOR"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W741</xm:sqref>
        </x14:conditionalFormatting>
        <x14:conditionalFormatting xmlns:xm="http://schemas.microsoft.com/office/excel/2006/main">
          <x14:cfRule type="beginsWith" priority="5732" operator="beginsWith" id="{D005466B-C4D9-4B52-8D62-43BCFC78CB36}">
            <xm:f>LEFT(W741,LEN("J"))="J"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733" operator="beginsWith" id="{2C23D4D7-E081-493D-891C-6E2B1BD7C32A}">
            <xm:f>LEFT(W741,LEN("AM"))="AM"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734" operator="beginsWith" id="{49745DA6-A7E5-452A-8459-2C2646B3AAA4}">
            <xm:f>LEFT(W741,LEN("M"))="M"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735" operator="beginsWith" id="{553A9A4F-622C-499D-BCB0-FCFFC1D302F3}">
            <xm:f>LEFT(W741,LEN("C"))="C"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W741</xm:sqref>
        </x14:conditionalFormatting>
        <x14:conditionalFormatting xmlns:xm="http://schemas.microsoft.com/office/excel/2006/main">
          <x14:cfRule type="beginsWith" priority="5714" operator="beginsWith" id="{DBC40C0D-394D-47EA-A0CF-B2C197566A16}">
            <xm:f>LEFT(V691,LEN("MAL"))="MAL"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720" operator="beginsWith" id="{67C3CE24-CDD9-46FB-B9E9-E5B74EACDDB8}">
            <xm:f>LEFT(V691,LEN("FOR"))="FOR"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V691</xm:sqref>
        </x14:conditionalFormatting>
        <x14:conditionalFormatting xmlns:xm="http://schemas.microsoft.com/office/excel/2006/main">
          <x14:cfRule type="beginsWith" priority="5716" operator="beginsWith" id="{E5F73A0D-CFF0-44A0-8500-7941433175E6}">
            <xm:f>LEFT(V691,LEN("J"))="J"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717" operator="beginsWith" id="{E9D79476-373B-4B7A-AEDF-182AFAD95AF8}">
            <xm:f>LEFT(V691,LEN("AM"))="AM"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718" operator="beginsWith" id="{CA785E27-7F82-47F1-BAE7-4375A18022FD}">
            <xm:f>LEFT(V691,LEN("M"))="M"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719" operator="beginsWith" id="{431A4EAB-7419-41AB-842A-C519F8A23767}">
            <xm:f>LEFT(V691,LEN("C"))="C"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V691</xm:sqref>
        </x14:conditionalFormatting>
        <x14:conditionalFormatting xmlns:xm="http://schemas.microsoft.com/office/excel/2006/main">
          <x14:cfRule type="beginsWith" priority="5706" operator="beginsWith" id="{07CEAD4F-F3E5-4F52-AEC9-1F119C5D5C1B}">
            <xm:f>LEFT(V692,LEN("MAL"))="MAL"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712" operator="beginsWith" id="{0E3443A6-68BC-488D-8101-C845A8F275C7}">
            <xm:f>LEFT(V692,LEN("FOR"))="FOR"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V692</xm:sqref>
        </x14:conditionalFormatting>
        <x14:conditionalFormatting xmlns:xm="http://schemas.microsoft.com/office/excel/2006/main">
          <x14:cfRule type="beginsWith" priority="5708" operator="beginsWith" id="{EE35DB6C-F022-48C4-8DDD-A63C45FB1A1F}">
            <xm:f>LEFT(V692,LEN("J"))="J"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709" operator="beginsWith" id="{F9C5493E-EFFF-4D5C-9652-A781EFB6D52B}">
            <xm:f>LEFT(V692,LEN("AM"))="AM"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710" operator="beginsWith" id="{354445C3-F1CF-4C03-817E-AE9869864043}">
            <xm:f>LEFT(V692,LEN("M"))="M"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711" operator="beginsWith" id="{75758A14-84E4-4C46-92DA-F7B29D87249E}">
            <xm:f>LEFT(V692,LEN("C"))="C"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V692</xm:sqref>
        </x14:conditionalFormatting>
        <x14:conditionalFormatting xmlns:xm="http://schemas.microsoft.com/office/excel/2006/main">
          <x14:cfRule type="beginsWith" priority="5698" operator="beginsWith" id="{FD54B91B-E68D-4ECC-85E2-6A1400F059CC}">
            <xm:f>LEFT(V694,LEN("MAL"))="MAL"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704" operator="beginsWith" id="{16EB6864-9537-4E56-9E7C-36B9C0C85861}">
            <xm:f>LEFT(V694,LEN("FOR"))="FOR"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V694</xm:sqref>
        </x14:conditionalFormatting>
        <x14:conditionalFormatting xmlns:xm="http://schemas.microsoft.com/office/excel/2006/main">
          <x14:cfRule type="beginsWith" priority="5700" operator="beginsWith" id="{CB6DF0CA-29E5-4A8A-9424-66BB08AB4229}">
            <xm:f>LEFT(V694,LEN("J"))="J"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701" operator="beginsWith" id="{F2F5850F-44D4-4621-A49B-7DAD15EE299E}">
            <xm:f>LEFT(V694,LEN("AM"))="AM"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702" operator="beginsWith" id="{6FA147F4-8412-41EF-BB89-511DC85263F8}">
            <xm:f>LEFT(V694,LEN("M"))="M"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703" operator="beginsWith" id="{BCF41370-E45B-42E9-B0FC-E5D5E8758871}">
            <xm:f>LEFT(V694,LEN("C"))="C"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V694</xm:sqref>
        </x14:conditionalFormatting>
        <x14:conditionalFormatting xmlns:xm="http://schemas.microsoft.com/office/excel/2006/main">
          <x14:cfRule type="beginsWith" priority="5690" operator="beginsWith" id="{DB600824-5C88-42F1-B8EE-58A036D0B586}">
            <xm:f>LEFT(V693,LEN("MAL"))="MAL"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696" operator="beginsWith" id="{8777A3D6-9143-43FB-9D7D-29363DD54353}">
            <xm:f>LEFT(V693,LEN("FOR"))="FOR"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V693</xm:sqref>
        </x14:conditionalFormatting>
        <x14:conditionalFormatting xmlns:xm="http://schemas.microsoft.com/office/excel/2006/main">
          <x14:cfRule type="beginsWith" priority="5692" operator="beginsWith" id="{02D61BF4-D30B-47ED-A007-CE45715AAD31}">
            <xm:f>LEFT(V693,LEN("J"))="J"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693" operator="beginsWith" id="{FB7C83AD-1B42-4571-8CA5-FA1CA57F4782}">
            <xm:f>LEFT(V693,LEN("AM"))="AM"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694" operator="beginsWith" id="{EE7CC919-5269-4ADB-BEA1-B1F962E14E40}">
            <xm:f>LEFT(V693,LEN("M"))="M"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695" operator="beginsWith" id="{827E375A-3A7D-488E-AB20-0F77BEEE4BEE}">
            <xm:f>LEFT(V693,LEN("C"))="C"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V693</xm:sqref>
        </x14:conditionalFormatting>
        <x14:conditionalFormatting xmlns:xm="http://schemas.microsoft.com/office/excel/2006/main">
          <x14:cfRule type="beginsWith" priority="5682" operator="beginsWith" id="{5D8C0A89-B0B3-4352-8035-D051272044CB}">
            <xm:f>LEFT(W691,LEN("MAL"))="MAL"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688" operator="beginsWith" id="{1E2683A4-2204-4BC2-B24B-2900F6CBA3F4}">
            <xm:f>LEFT(W691,LEN("FOR"))="FOR"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W691</xm:sqref>
        </x14:conditionalFormatting>
        <x14:conditionalFormatting xmlns:xm="http://schemas.microsoft.com/office/excel/2006/main">
          <x14:cfRule type="beginsWith" priority="5684" operator="beginsWith" id="{C9C3DE47-6DB2-466B-9674-5EED56DFD632}">
            <xm:f>LEFT(W691,LEN("J"))="J"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685" operator="beginsWith" id="{1BF0972C-445A-4C69-AC07-47839E39A67E}">
            <xm:f>LEFT(W691,LEN("AM"))="AM"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686" operator="beginsWith" id="{D1D76845-7BB8-441A-A299-C7D1FA443F85}">
            <xm:f>LEFT(W691,LEN("M"))="M"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687" operator="beginsWith" id="{D3BBB72B-C658-49C1-9581-4ED0E90013E0}">
            <xm:f>LEFT(W691,LEN("C"))="C"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W691</xm:sqref>
        </x14:conditionalFormatting>
        <x14:conditionalFormatting xmlns:xm="http://schemas.microsoft.com/office/excel/2006/main">
          <x14:cfRule type="beginsWith" priority="5674" operator="beginsWith" id="{AB1C40D6-3E96-4BD3-B87C-604EAC5E3594}">
            <xm:f>LEFT(W693,LEN("MAL"))="MAL"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680" operator="beginsWith" id="{B8DDCF38-7C92-47E3-8D10-C5A53DDF1285}">
            <xm:f>LEFT(W693,LEN("FOR"))="FOR"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W693</xm:sqref>
        </x14:conditionalFormatting>
        <x14:conditionalFormatting xmlns:xm="http://schemas.microsoft.com/office/excel/2006/main">
          <x14:cfRule type="beginsWith" priority="5676" operator="beginsWith" id="{A0D78619-1AE9-4FD9-A84D-4210F1AB092E}">
            <xm:f>LEFT(W693,LEN("J"))="J"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677" operator="beginsWith" id="{7DEB083E-3076-4F19-A525-93566CAF940E}">
            <xm:f>LEFT(W693,LEN("AM"))="AM"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678" operator="beginsWith" id="{1B7D530A-0112-46EB-B4C2-7009FBE1B0EC}">
            <xm:f>LEFT(W693,LEN("M"))="M"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679" operator="beginsWith" id="{2496BB7F-9FD8-438F-8F32-2E6F1C1CB96B}">
            <xm:f>LEFT(W693,LEN("C"))="C"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W693</xm:sqref>
        </x14:conditionalFormatting>
        <x14:conditionalFormatting xmlns:xm="http://schemas.microsoft.com/office/excel/2006/main">
          <x14:cfRule type="beginsWith" priority="5666" operator="beginsWith" id="{F254699B-BF42-4FA9-92DC-8FF948F3B54B}">
            <xm:f>LEFT(W692,LEN("MAL"))="MAL"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672" operator="beginsWith" id="{52769C2C-CE23-484A-BE1D-824D15D06141}">
            <xm:f>LEFT(W692,LEN("FOR"))="FOR"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W692</xm:sqref>
        </x14:conditionalFormatting>
        <x14:conditionalFormatting xmlns:xm="http://schemas.microsoft.com/office/excel/2006/main">
          <x14:cfRule type="beginsWith" priority="5668" operator="beginsWith" id="{3A96F814-A429-4819-8F81-915FA0E77D8E}">
            <xm:f>LEFT(W692,LEN("J"))="J"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669" operator="beginsWith" id="{A5804052-A4D1-49B7-BD01-1375BDC4BAD0}">
            <xm:f>LEFT(W692,LEN("AM"))="AM"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670" operator="beginsWith" id="{70CD8046-CA75-4A91-AF1A-509CB7EB99F3}">
            <xm:f>LEFT(W692,LEN("M"))="M"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671" operator="beginsWith" id="{6FDB1269-FB99-45CE-B52C-F812ACC2358A}">
            <xm:f>LEFT(W692,LEN("C"))="C"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W692</xm:sqref>
        </x14:conditionalFormatting>
        <x14:conditionalFormatting xmlns:xm="http://schemas.microsoft.com/office/excel/2006/main">
          <x14:cfRule type="beginsWith" priority="5658" operator="beginsWith" id="{53B47DF2-3532-4052-AD33-456FE721084C}">
            <xm:f>LEFT(W694,LEN("MAL"))="MAL"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664" operator="beginsWith" id="{64FABF03-0304-4442-A89C-83ADE459E01E}">
            <xm:f>LEFT(W694,LEN("FOR"))="FOR"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W694</xm:sqref>
        </x14:conditionalFormatting>
        <x14:conditionalFormatting xmlns:xm="http://schemas.microsoft.com/office/excel/2006/main">
          <x14:cfRule type="beginsWith" priority="5660" operator="beginsWith" id="{00C2C484-6BA8-49A4-959F-21960E8A7CFE}">
            <xm:f>LEFT(W694,LEN("J"))="J"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661" operator="beginsWith" id="{3228C2FA-197A-4A3A-8B80-58BAC2034B6F}">
            <xm:f>LEFT(W694,LEN("AM"))="AM"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662" operator="beginsWith" id="{2A94882A-035A-4EBB-B8BD-2269A81B80E5}">
            <xm:f>LEFT(W694,LEN("M"))="M"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663" operator="beginsWith" id="{28E8B3F4-88FD-403E-89F5-50312D0AB23A}">
            <xm:f>LEFT(W694,LEN("C"))="C"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W694</xm:sqref>
        </x14:conditionalFormatting>
        <x14:conditionalFormatting xmlns:xm="http://schemas.microsoft.com/office/excel/2006/main">
          <x14:cfRule type="beginsWith" priority="5650" operator="beginsWith" id="{80A8E5B8-2B28-40CB-AEAD-FCAEE49C1249}">
            <xm:f>LEFT(W711,LEN("MAL"))="MAL"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656" operator="beginsWith" id="{0B513106-869C-486A-B5A0-656066F6A27E}">
            <xm:f>LEFT(W711,LEN("FOR"))="FOR"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W711:W715</xm:sqref>
        </x14:conditionalFormatting>
        <x14:conditionalFormatting xmlns:xm="http://schemas.microsoft.com/office/excel/2006/main">
          <x14:cfRule type="beginsWith" priority="5652" operator="beginsWith" id="{2AD5474B-CAE5-43C6-8753-8DFE96110A15}">
            <xm:f>LEFT(W711,LEN("J"))="J"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653" operator="beginsWith" id="{A29F25A8-2128-4122-987A-025BE238CA90}">
            <xm:f>LEFT(W711,LEN("AM"))="AM"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654" operator="beginsWith" id="{E1E497BF-D608-4211-9196-3B46435B6D84}">
            <xm:f>LEFT(W711,LEN("M"))="M"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655" operator="beginsWith" id="{14C2FCCC-919C-4D37-8CE5-1217140694E4}">
            <xm:f>LEFT(W711,LEN("C"))="C"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W711:W715</xm:sqref>
        </x14:conditionalFormatting>
        <x14:conditionalFormatting xmlns:xm="http://schemas.microsoft.com/office/excel/2006/main">
          <x14:cfRule type="beginsWith" priority="5586" operator="beginsWith" id="{F91BE8B6-F6E9-4D8F-AD88-92A4C963C4E4}">
            <xm:f>LEFT(V740,LEN("MAL"))="MAL"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592" operator="beginsWith" id="{16E27793-72AF-4736-A72E-594DAC0A19EC}">
            <xm:f>LEFT(V740,LEN("FOR"))="FOR"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V740</xm:sqref>
        </x14:conditionalFormatting>
        <x14:conditionalFormatting xmlns:xm="http://schemas.microsoft.com/office/excel/2006/main">
          <x14:cfRule type="beginsWith" priority="5588" operator="beginsWith" id="{C4305316-3CC3-4696-89AC-839C898FD409}">
            <xm:f>LEFT(V740,LEN("J"))="J"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589" operator="beginsWith" id="{7F766A30-953D-4C8D-A236-376F381DB3A6}">
            <xm:f>LEFT(V740,LEN("AM"))="AM"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590" operator="beginsWith" id="{A016A49B-0B37-462B-94FC-91BAB8FB3463}">
            <xm:f>LEFT(V740,LEN("M"))="M"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591" operator="beginsWith" id="{AA0F28E3-C439-4E54-8334-C960365DEBE6}">
            <xm:f>LEFT(V740,LEN("C"))="C"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V740</xm:sqref>
        </x14:conditionalFormatting>
        <x14:conditionalFormatting xmlns:xm="http://schemas.microsoft.com/office/excel/2006/main">
          <x14:cfRule type="beginsWith" priority="5578" operator="beginsWith" id="{15BA44B2-F5C7-4399-A45A-4A3FE90AB8C0}">
            <xm:f>LEFT(V739,LEN("MAL"))="MAL"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584" operator="beginsWith" id="{07889A5C-DCB3-4588-A6B1-EFF32BB9AB0A}">
            <xm:f>LEFT(V739,LEN("FOR"))="FOR"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V739</xm:sqref>
        </x14:conditionalFormatting>
        <x14:conditionalFormatting xmlns:xm="http://schemas.microsoft.com/office/excel/2006/main">
          <x14:cfRule type="beginsWith" priority="5580" operator="beginsWith" id="{1DFB1158-0C80-48F3-AF44-B0AD3ACB0881}">
            <xm:f>LEFT(V739,LEN("J"))="J"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581" operator="beginsWith" id="{CF65C455-EAEC-4605-AEED-1D2EA98D3B07}">
            <xm:f>LEFT(V739,LEN("AM"))="AM"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582" operator="beginsWith" id="{DE8854A6-72BB-4EF0-8338-7A4DB7D01249}">
            <xm:f>LEFT(V739,LEN("M"))="M"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583" operator="beginsWith" id="{908945C8-B936-473B-93BE-F70D1D5377A9}">
            <xm:f>LEFT(V739,LEN("C"))="C"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V739</xm:sqref>
        </x14:conditionalFormatting>
        <x14:conditionalFormatting xmlns:xm="http://schemas.microsoft.com/office/excel/2006/main">
          <x14:cfRule type="beginsWith" priority="5570" operator="beginsWith" id="{92E59BFE-1E6E-4504-AE6A-60E31E28BA5A}">
            <xm:f>LEFT(Y739,LEN("MAL"))="MAL"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576" operator="beginsWith" id="{46341976-25C6-43CF-8602-C5DE62209301}">
            <xm:f>LEFT(Y739,LEN("FOR"))="FOR"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Y739:Y741</xm:sqref>
        </x14:conditionalFormatting>
        <x14:conditionalFormatting xmlns:xm="http://schemas.microsoft.com/office/excel/2006/main">
          <x14:cfRule type="beginsWith" priority="5572" operator="beginsWith" id="{88F71C9C-0BAE-4C89-98A1-F2B9B036550A}">
            <xm:f>LEFT(Y739,LEN("J"))="J"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573" operator="beginsWith" id="{AB8A5009-8960-472D-B098-F706DE49C6F3}">
            <xm:f>LEFT(Y739,LEN("AM"))="AM"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574" operator="beginsWith" id="{140D67B7-5D53-4C8F-85D2-AD4918E5E2F5}">
            <xm:f>LEFT(Y739,LEN("M"))="M"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575" operator="beginsWith" id="{2C2E479E-8474-4798-9901-5861C5BCBDB0}">
            <xm:f>LEFT(Y739,LEN("C"))="C"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Y739:Y741</xm:sqref>
        </x14:conditionalFormatting>
        <x14:conditionalFormatting xmlns:xm="http://schemas.microsoft.com/office/excel/2006/main">
          <x14:cfRule type="beginsWith" priority="5562" operator="beginsWith" id="{8D074074-1CF3-4B4A-83C4-A20D787CA9E7}">
            <xm:f>LEFT(W739,LEN("MAL"))="MAL"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568" operator="beginsWith" id="{2B40111C-B561-47B6-921F-A1C726D362C6}">
            <xm:f>LEFT(W739,LEN("FOR"))="FOR"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W739:W740</xm:sqref>
        </x14:conditionalFormatting>
        <x14:conditionalFormatting xmlns:xm="http://schemas.microsoft.com/office/excel/2006/main">
          <x14:cfRule type="beginsWith" priority="5564" operator="beginsWith" id="{1A0E1B05-6387-4B1C-9E65-2E48ECF5A280}">
            <xm:f>LEFT(W739,LEN("J"))="J"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565" operator="beginsWith" id="{A013787D-0202-49FF-BB0F-D4DB651AC462}">
            <xm:f>LEFT(W739,LEN("AM"))="AM"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566" operator="beginsWith" id="{8141703A-63B7-4341-86B8-6EBEBE4B4C6E}">
            <xm:f>LEFT(W739,LEN("M"))="M"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567" operator="beginsWith" id="{7A1488D2-F30E-4530-908E-109CF3C5A7B6}">
            <xm:f>LEFT(W739,LEN("C"))="C"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W739:W740</xm:sqref>
        </x14:conditionalFormatting>
        <x14:conditionalFormatting xmlns:xm="http://schemas.microsoft.com/office/excel/2006/main">
          <x14:cfRule type="beginsWith" priority="5554" operator="beginsWith" id="{36F1D598-755F-443C-9691-8745C87D8F5D}">
            <xm:f>LEFT(V741,LEN("MAL"))="MAL"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560" operator="beginsWith" id="{D1FD0E00-ECDE-45B2-8273-EEA35B853943}">
            <xm:f>LEFT(V741,LEN("FOR"))="FOR"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V741</xm:sqref>
        </x14:conditionalFormatting>
        <x14:conditionalFormatting xmlns:xm="http://schemas.microsoft.com/office/excel/2006/main">
          <x14:cfRule type="beginsWith" priority="5556" operator="beginsWith" id="{75BFCF8F-F84C-443F-827C-6335B7681956}">
            <xm:f>LEFT(V741,LEN("J"))="J"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557" operator="beginsWith" id="{AF4A969E-7F0F-4BF7-BDC2-6078A3E6BF70}">
            <xm:f>LEFT(V741,LEN("AM"))="AM"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558" operator="beginsWith" id="{33680BC5-442D-4551-AF1D-58277CB56B05}">
            <xm:f>LEFT(V741,LEN("M"))="M"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559" operator="beginsWith" id="{36BC8BE2-CD89-442F-935B-4B555C5A5273}">
            <xm:f>LEFT(V741,LEN("C"))="C"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V741</xm:sqref>
        </x14:conditionalFormatting>
        <x14:conditionalFormatting xmlns:xm="http://schemas.microsoft.com/office/excel/2006/main">
          <x14:cfRule type="beginsWith" priority="5538" operator="beginsWith" id="{CDA19FB5-1726-401F-8680-7D592D976F4F}">
            <xm:f>LEFT(W743,LEN("MAL"))="MAL"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544" operator="beginsWith" id="{9059EB0E-72F4-41B1-847D-ABD78109166F}">
            <xm:f>LEFT(W743,LEN("FOR"))="FOR"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W743</xm:sqref>
        </x14:conditionalFormatting>
        <x14:conditionalFormatting xmlns:xm="http://schemas.microsoft.com/office/excel/2006/main">
          <x14:cfRule type="beginsWith" priority="5540" operator="beginsWith" id="{F593E245-77D0-4CD1-94BB-04E11A75F983}">
            <xm:f>LEFT(W743,LEN("J"))="J"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541" operator="beginsWith" id="{E85B1C43-4B08-4F40-9644-A4CA1F983B1D}">
            <xm:f>LEFT(W743,LEN("AM"))="AM"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542" operator="beginsWith" id="{FB231EB4-1D9E-49EC-9FEF-24B1FBF468B0}">
            <xm:f>LEFT(W743,LEN("M"))="M"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543" operator="beginsWith" id="{1AA2C051-5008-4BD9-AECF-9DC2EB5BEB42}">
            <xm:f>LEFT(W743,LEN("C"))="C"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W743</xm:sqref>
        </x14:conditionalFormatting>
        <x14:conditionalFormatting xmlns:xm="http://schemas.microsoft.com/office/excel/2006/main">
          <x14:cfRule type="beginsWith" priority="5530" operator="beginsWith" id="{9AB8B0A2-929A-4841-BE81-56B42FBF751D}">
            <xm:f>LEFT(W742,LEN("MAL"))="MAL"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536" operator="beginsWith" id="{680B7080-F3D6-4AE3-97BE-721200F46773}">
            <xm:f>LEFT(W742,LEN("FOR"))="FOR"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W742</xm:sqref>
        </x14:conditionalFormatting>
        <x14:conditionalFormatting xmlns:xm="http://schemas.microsoft.com/office/excel/2006/main">
          <x14:cfRule type="beginsWith" priority="5532" operator="beginsWith" id="{4EA0038E-AED3-43AB-9709-C9B429C26B25}">
            <xm:f>LEFT(W742,LEN("J"))="J"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533" operator="beginsWith" id="{77BE4D4C-B8B2-42C0-BABC-C0EBA10F5306}">
            <xm:f>LEFT(W742,LEN("AM"))="AM"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534" operator="beginsWith" id="{474C8A5A-C093-420F-8684-B5E63402AACB}">
            <xm:f>LEFT(W742,LEN("M"))="M"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535" operator="beginsWith" id="{4CF49660-FBBA-4EF5-B67D-9764C90B3660}">
            <xm:f>LEFT(W742,LEN("C"))="C"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W742</xm:sqref>
        </x14:conditionalFormatting>
        <x14:conditionalFormatting xmlns:xm="http://schemas.microsoft.com/office/excel/2006/main">
          <x14:cfRule type="beginsWith" priority="5522" operator="beginsWith" id="{860299BC-AE2D-4E9E-B306-B62A96634BE4}">
            <xm:f>LEFT(V742,LEN("MAL"))="MAL"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528" operator="beginsWith" id="{2CB9D40D-9C0E-4EAB-9D71-66F6FEE900A3}">
            <xm:f>LEFT(V742,LEN("FOR"))="FOR"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V742:V743</xm:sqref>
        </x14:conditionalFormatting>
        <x14:conditionalFormatting xmlns:xm="http://schemas.microsoft.com/office/excel/2006/main">
          <x14:cfRule type="beginsWith" priority="5524" operator="beginsWith" id="{0B15C09C-C599-40D9-8D8F-99D2381A1402}">
            <xm:f>LEFT(V742,LEN("J"))="J"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525" operator="beginsWith" id="{A7315A6E-6841-4B5E-99EF-845DE5BC438E}">
            <xm:f>LEFT(V742,LEN("AM"))="AM"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526" operator="beginsWith" id="{B552FF21-C756-4EAB-81A2-4E6A4D6C207B}">
            <xm:f>LEFT(V742,LEN("M"))="M"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527" operator="beginsWith" id="{98A7873B-598C-49A8-9116-ABC203E9A18B}">
            <xm:f>LEFT(V742,LEN("C"))="C"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V742:V743</xm:sqref>
        </x14:conditionalFormatting>
        <x14:conditionalFormatting xmlns:xm="http://schemas.microsoft.com/office/excel/2006/main">
          <x14:cfRule type="beginsWith" priority="5514" operator="beginsWith" id="{99DED525-FBBB-4732-B5AF-F62FDABD5152}">
            <xm:f>LEFT(Y742,LEN("MAL"))="MAL"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520" operator="beginsWith" id="{A3CA53AF-7173-446F-AD8B-AE38C4DDBFB8}">
            <xm:f>LEFT(Y742,LEN("FOR"))="FOR"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Y742:Y743</xm:sqref>
        </x14:conditionalFormatting>
        <x14:conditionalFormatting xmlns:xm="http://schemas.microsoft.com/office/excel/2006/main">
          <x14:cfRule type="beginsWith" priority="5516" operator="beginsWith" id="{D51E4FF4-5EAC-49CB-B22D-938DC3F872AE}">
            <xm:f>LEFT(Y742,LEN("J"))="J"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517" operator="beginsWith" id="{C27F5878-C33C-4CBA-94C0-F74B8B9F4E38}">
            <xm:f>LEFT(Y742,LEN("AM"))="AM"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518" operator="beginsWith" id="{535153BF-F06E-49F8-94AB-0B0B651D92B6}">
            <xm:f>LEFT(Y742,LEN("M"))="M"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519" operator="beginsWith" id="{158F486E-2E36-4D3F-8A8F-688E639EB9D7}">
            <xm:f>LEFT(Y742,LEN("C"))="C"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Y742:Y743</xm:sqref>
        </x14:conditionalFormatting>
        <x14:conditionalFormatting xmlns:xm="http://schemas.microsoft.com/office/excel/2006/main">
          <x14:cfRule type="beginsWith" priority="5498" operator="beginsWith" id="{B1CB4E69-EE1B-40F9-A276-456FA20113F1}">
            <xm:f>LEFT(V767,LEN("MAL"))="MAL"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504" operator="beginsWith" id="{7A071910-34A3-4EE0-B490-AF6074DAEA00}">
            <xm:f>LEFT(V767,LEN("FOR"))="FOR"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V767:V769</xm:sqref>
        </x14:conditionalFormatting>
        <x14:conditionalFormatting xmlns:xm="http://schemas.microsoft.com/office/excel/2006/main">
          <x14:cfRule type="beginsWith" priority="5500" operator="beginsWith" id="{203E283E-312D-4074-99E6-E3DB6B10C3BD}">
            <xm:f>LEFT(V767,LEN("J"))="J"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501" operator="beginsWith" id="{59C0B0F7-9CCF-499E-AC3D-8B4FC7871259}">
            <xm:f>LEFT(V767,LEN("AM"))="AM"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502" operator="beginsWith" id="{54147AFD-0DFD-4FE7-A1DF-221566486DCD}">
            <xm:f>LEFT(V767,LEN("M"))="M"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503" operator="beginsWith" id="{DC4C5CF1-4C08-419A-8BFE-3BFDBB2AED77}">
            <xm:f>LEFT(V767,LEN("C"))="C"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V767:V769</xm:sqref>
        </x14:conditionalFormatting>
        <x14:conditionalFormatting xmlns:xm="http://schemas.microsoft.com/office/excel/2006/main">
          <x14:cfRule type="beginsWith" priority="5490" operator="beginsWith" id="{77E4CF27-89F9-42C2-91A9-7F26AEDFC37D}">
            <xm:f>LEFT(M782,LEN("MAL"))="MAL"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496" operator="beginsWith" id="{DCD819B6-22B6-41CE-BF24-BAE7467736BE}">
            <xm:f>LEFT(M782,LEN("FOR"))="FOR"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M782:M785</xm:sqref>
        </x14:conditionalFormatting>
        <x14:conditionalFormatting xmlns:xm="http://schemas.microsoft.com/office/excel/2006/main">
          <x14:cfRule type="beginsWith" priority="5492" operator="beginsWith" id="{F3E265AE-51B2-4AE3-A7F1-0354AD9C9BA8}">
            <xm:f>LEFT(M782,LEN("J"))="J"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493" operator="beginsWith" id="{77A34930-E219-497C-BFD7-B6D9A1725DB8}">
            <xm:f>LEFT(M782,LEN("AM"))="AM"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494" operator="beginsWith" id="{0650EE43-5A15-4781-B2E1-39DA1581E3F4}">
            <xm:f>LEFT(M782,LEN("M"))="M"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495" operator="beginsWith" id="{2AB4B6DB-5ABF-4F26-AA82-78AFE4EA9E32}">
            <xm:f>LEFT(M782,LEN("C"))="C"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M782:M785</xm:sqref>
        </x14:conditionalFormatting>
        <x14:conditionalFormatting xmlns:xm="http://schemas.microsoft.com/office/excel/2006/main">
          <x14:cfRule type="beginsWith" priority="5482" operator="beginsWith" id="{E834E2F2-6140-4E52-B10F-A13724586C8E}">
            <xm:f>LEFT(M781,LEN("MAL"))="MAL"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488" operator="beginsWith" id="{94974692-90D3-41CC-B23E-8517A7909990}">
            <xm:f>LEFT(M781,LEN("FOR"))="FOR"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M781</xm:sqref>
        </x14:conditionalFormatting>
        <x14:conditionalFormatting xmlns:xm="http://schemas.microsoft.com/office/excel/2006/main">
          <x14:cfRule type="beginsWith" priority="5484" operator="beginsWith" id="{8B350B63-EF2D-4B0D-9326-0A51EFA68C16}">
            <xm:f>LEFT(M781,LEN("J"))="J"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485" operator="beginsWith" id="{6F4AE490-2D14-450B-B359-658992ABFF97}">
            <xm:f>LEFT(M781,LEN("AM"))="AM"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486" operator="beginsWith" id="{6E2461B9-A192-49F9-B170-7CFF462404DC}">
            <xm:f>LEFT(M781,LEN("M"))="M"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487" operator="beginsWith" id="{25DA3DF7-C730-494B-881A-0975916CDB09}">
            <xm:f>LEFT(M781,LEN("C"))="C"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M781</xm:sqref>
        </x14:conditionalFormatting>
        <x14:conditionalFormatting xmlns:xm="http://schemas.microsoft.com/office/excel/2006/main">
          <x14:cfRule type="beginsWith" priority="5474" operator="beginsWith" id="{DA6EB4D2-47A6-401C-BABC-97F5C506F7C0}">
            <xm:f>LEFT(M774,LEN("MAL"))="MAL"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480" operator="beginsWith" id="{2BC61D2A-1F6F-49E2-B87A-20ADCB3B1928}">
            <xm:f>LEFT(M774,LEN("FOR"))="FOR"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M774:M778</xm:sqref>
        </x14:conditionalFormatting>
        <x14:conditionalFormatting xmlns:xm="http://schemas.microsoft.com/office/excel/2006/main">
          <x14:cfRule type="beginsWith" priority="5476" operator="beginsWith" id="{667176BC-4C11-441F-B6A7-CE0BD1763975}">
            <xm:f>LEFT(M774,LEN("J"))="J"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477" operator="beginsWith" id="{C850E39C-71B6-414A-86B1-B60DDE71DD0A}">
            <xm:f>LEFT(M774,LEN("AM"))="AM"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478" operator="beginsWith" id="{B53928F4-1243-4387-961A-2077CE470947}">
            <xm:f>LEFT(M774,LEN("M"))="M"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479" operator="beginsWith" id="{4B9B1F08-7CD5-4ABF-A793-0FFF229FBB79}">
            <xm:f>LEFT(M774,LEN("C"))="C"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M774:M778</xm:sqref>
        </x14:conditionalFormatting>
        <x14:conditionalFormatting xmlns:xm="http://schemas.microsoft.com/office/excel/2006/main">
          <x14:cfRule type="beginsWith" priority="5442" operator="beginsWith" id="{F22800F6-260E-4671-BA92-F5EE6D17C449}">
            <xm:f>LEFT(Y753,LEN("MAL"))="MAL"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448" operator="beginsWith" id="{524A960C-FB71-4C52-8174-11186679E77A}">
            <xm:f>LEFT(Y753,LEN("FOR"))="FOR"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Y753:Y757</xm:sqref>
        </x14:conditionalFormatting>
        <x14:conditionalFormatting xmlns:xm="http://schemas.microsoft.com/office/excel/2006/main">
          <x14:cfRule type="beginsWith" priority="5444" operator="beginsWith" id="{82EEDE15-B4CD-481F-AD9F-5E066B2B4C3D}">
            <xm:f>LEFT(Y753,LEN("J"))="J"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445" operator="beginsWith" id="{98DB8106-B7F3-4ABC-80AE-C6F80DC627DD}">
            <xm:f>LEFT(Y753,LEN("AM"))="AM"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446" operator="beginsWith" id="{79DDDB72-3ECF-4904-8E9C-9D0E3B79DB5B}">
            <xm:f>LEFT(Y753,LEN("M"))="M"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447" operator="beginsWith" id="{8459D710-C8B4-40A8-B421-901638DC32A0}">
            <xm:f>LEFT(Y753,LEN("C"))="C"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Y753:Y757</xm:sqref>
        </x14:conditionalFormatting>
        <x14:conditionalFormatting xmlns:xm="http://schemas.microsoft.com/office/excel/2006/main">
          <x14:cfRule type="beginsWith" priority="5434" operator="beginsWith" id="{FFF2BFA2-DA36-4090-9404-AEA253FD81EF}">
            <xm:f>LEFT(W753,LEN("MAL"))="MAL"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440" operator="beginsWith" id="{F9539D4E-0DB8-4FB6-9467-17A929CA8E36}">
            <xm:f>LEFT(W753,LEN("FOR"))="FOR"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W753:W757</xm:sqref>
        </x14:conditionalFormatting>
        <x14:conditionalFormatting xmlns:xm="http://schemas.microsoft.com/office/excel/2006/main">
          <x14:cfRule type="beginsWith" priority="5436" operator="beginsWith" id="{35BBA7CC-03E4-4A57-8B7D-2F90D8C5BAF0}">
            <xm:f>LEFT(W753,LEN("J"))="J"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437" operator="beginsWith" id="{EF911195-0192-4CB7-997D-342D778361AA}">
            <xm:f>LEFT(W753,LEN("AM"))="AM"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438" operator="beginsWith" id="{43DA38B2-F88F-49DE-974F-D8DB1B76E2A9}">
            <xm:f>LEFT(W753,LEN("M"))="M"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439" operator="beginsWith" id="{EA760A05-FE85-4B6A-992F-6246047A86B1}">
            <xm:f>LEFT(W753,LEN("C"))="C"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W753:W757</xm:sqref>
        </x14:conditionalFormatting>
        <x14:conditionalFormatting xmlns:xm="http://schemas.microsoft.com/office/excel/2006/main">
          <x14:cfRule type="beginsWith" priority="5426" operator="beginsWith" id="{BBDFC84F-F58E-42CC-9D3E-ADECC1BB2873}">
            <xm:f>LEFT(W760,LEN("MAL"))="MAL"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432" operator="beginsWith" id="{3A4BBFF6-CB66-48E9-8763-0F5F065580E5}">
            <xm:f>LEFT(W760,LEN("FOR"))="FOR"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W760</xm:sqref>
        </x14:conditionalFormatting>
        <x14:conditionalFormatting xmlns:xm="http://schemas.microsoft.com/office/excel/2006/main">
          <x14:cfRule type="beginsWith" priority="5428" operator="beginsWith" id="{BF6B50A5-B1E8-4F2D-B0EC-8F0FB45EE973}">
            <xm:f>LEFT(W760,LEN("J"))="J"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429" operator="beginsWith" id="{32D3367E-B34E-4A79-A4A1-4B0F7C70B8A4}">
            <xm:f>LEFT(W760,LEN("AM"))="AM"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430" operator="beginsWith" id="{0CA3E349-7AF4-4F71-AF45-75DE49898FF6}">
            <xm:f>LEFT(W760,LEN("M"))="M"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431" operator="beginsWith" id="{5B40BA70-0746-4716-939B-9C5A3EA8C5D9}">
            <xm:f>LEFT(W760,LEN("C"))="C"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W760</xm:sqref>
        </x14:conditionalFormatting>
        <x14:conditionalFormatting xmlns:xm="http://schemas.microsoft.com/office/excel/2006/main">
          <x14:cfRule type="beginsWith" priority="5394" operator="beginsWith" id="{065B6AF2-803F-4614-9EB2-4352C89534A6}">
            <xm:f>LEFT(Y760,LEN("MAL"))="MAL"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400" operator="beginsWith" id="{00E92C28-A73D-4DB5-8D2C-472205FFF21F}">
            <xm:f>LEFT(Y760,LEN("FOR"))="FOR"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Y760:Y763</xm:sqref>
        </x14:conditionalFormatting>
        <x14:conditionalFormatting xmlns:xm="http://schemas.microsoft.com/office/excel/2006/main">
          <x14:cfRule type="beginsWith" priority="5396" operator="beginsWith" id="{71E78DFF-B8D5-40A0-8E47-1D19CD92D6E7}">
            <xm:f>LEFT(Y760,LEN("J"))="J"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397" operator="beginsWith" id="{CA515078-A62C-4D68-8DA3-82500EBEDB75}">
            <xm:f>LEFT(Y760,LEN("AM"))="AM"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398" operator="beginsWith" id="{5F81EC79-DD97-4310-A083-60A0596501C1}">
            <xm:f>LEFT(Y760,LEN("M"))="M"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399" operator="beginsWith" id="{F106434F-2C21-44DB-9026-5DAD3436A971}">
            <xm:f>LEFT(Y760,LEN("C"))="C"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Y760:Y763</xm:sqref>
        </x14:conditionalFormatting>
        <x14:conditionalFormatting xmlns:xm="http://schemas.microsoft.com/office/excel/2006/main">
          <x14:cfRule type="beginsWith" priority="5378" operator="beginsWith" id="{4230E54D-4841-4302-85D0-DD20425D8A29}">
            <xm:f>LEFT(Y764,LEN("MAL"))="MAL"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384" operator="beginsWith" id="{502D8170-454C-44C8-9D0D-6A794F8304E7}">
            <xm:f>LEFT(Y764,LEN("FOR"))="FOR"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Y764</xm:sqref>
        </x14:conditionalFormatting>
        <x14:conditionalFormatting xmlns:xm="http://schemas.microsoft.com/office/excel/2006/main">
          <x14:cfRule type="beginsWith" priority="5380" operator="beginsWith" id="{BAD18217-076F-41C5-A343-96E432B8BCD9}">
            <xm:f>LEFT(Y764,LEN("J"))="J"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381" operator="beginsWith" id="{B1B313F8-FE4F-4784-95E6-8D5C683B6D46}">
            <xm:f>LEFT(Y764,LEN("AM"))="AM"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382" operator="beginsWith" id="{FB26DA92-2B44-4D5E-8072-9C631E4D1B70}">
            <xm:f>LEFT(Y764,LEN("M"))="M"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383" operator="beginsWith" id="{5D2AF382-313C-40B8-B22E-1677BA38EFCD}">
            <xm:f>LEFT(Y764,LEN("C"))="C"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Y764</xm:sqref>
        </x14:conditionalFormatting>
        <x14:conditionalFormatting xmlns:xm="http://schemas.microsoft.com/office/excel/2006/main">
          <x14:cfRule type="beginsWith" priority="5362" operator="beginsWith" id="{D46B61E5-D5E0-41C2-A76C-C815EF17AD10}">
            <xm:f>LEFT(W761,LEN("MAL"))="MAL"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368" operator="beginsWith" id="{71F396D5-9700-4690-BFE6-CE44E9DD4035}">
            <xm:f>LEFT(W761,LEN("FOR"))="FOR"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W761:W764</xm:sqref>
        </x14:conditionalFormatting>
        <x14:conditionalFormatting xmlns:xm="http://schemas.microsoft.com/office/excel/2006/main">
          <x14:cfRule type="beginsWith" priority="5364" operator="beginsWith" id="{59E08349-6DFD-49D8-9006-ACB1B738FDC3}">
            <xm:f>LEFT(W761,LEN("J"))="J"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365" operator="beginsWith" id="{C11DF7AB-5CB7-4018-9A4F-5559EBF39640}">
            <xm:f>LEFT(W761,LEN("AM"))="AM"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366" operator="beginsWith" id="{303E9412-6DCE-458A-98DD-7288480E81B8}">
            <xm:f>LEFT(W761,LEN("M"))="M"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367" operator="beginsWith" id="{C759B830-807E-48FD-BB63-522782BCD00B}">
            <xm:f>LEFT(W761,LEN("C"))="C"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W761:W764</xm:sqref>
        </x14:conditionalFormatting>
        <x14:conditionalFormatting xmlns:xm="http://schemas.microsoft.com/office/excel/2006/main">
          <x14:cfRule type="beginsWith" priority="5338" operator="beginsWith" id="{FCFE3D04-6601-4C6B-8915-E145F0745C87}">
            <xm:f>LEFT(W774,LEN("MAL"))="MAL"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344" operator="beginsWith" id="{EFE50141-3BE3-4F25-A5D9-EE1D96544C0A}">
            <xm:f>LEFT(W774,LEN("FOR"))="FOR"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W774:W778</xm:sqref>
        </x14:conditionalFormatting>
        <x14:conditionalFormatting xmlns:xm="http://schemas.microsoft.com/office/excel/2006/main">
          <x14:cfRule type="beginsWith" priority="5340" operator="beginsWith" id="{98F36305-CEB8-44E6-BAC8-DF62FE213039}">
            <xm:f>LEFT(W774,LEN("J"))="J"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341" operator="beginsWith" id="{3C16FA8D-C680-46B9-9CB4-7145BEDDA1E7}">
            <xm:f>LEFT(W774,LEN("AM"))="AM"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342" operator="beginsWith" id="{F365CDC3-C4FB-479C-80DF-E12346DA8B6B}">
            <xm:f>LEFT(W774,LEN("M"))="M"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343" operator="beginsWith" id="{F73B00C0-336C-428E-85B8-0F4F82ED5390}">
            <xm:f>LEFT(W774,LEN("C"))="C"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W774:W778</xm:sqref>
        </x14:conditionalFormatting>
        <x14:conditionalFormatting xmlns:xm="http://schemas.microsoft.com/office/excel/2006/main">
          <x14:cfRule type="beginsWith" priority="5306" operator="beginsWith" id="{5ED30F8F-DAD5-40CF-90C7-10932AE4A58E}">
            <xm:f>LEFT(W921,LEN("MAL"))="MAL"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312" operator="beginsWith" id="{C9871031-B31F-4F98-9BBD-145A3B11BD14}">
            <xm:f>LEFT(W921,LEN("FOR"))="FOR"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W921:W925</xm:sqref>
        </x14:conditionalFormatting>
        <x14:conditionalFormatting xmlns:xm="http://schemas.microsoft.com/office/excel/2006/main">
          <x14:cfRule type="beginsWith" priority="5308" operator="beginsWith" id="{28DE268C-C9F0-4FC5-9B54-3EF88F3190A8}">
            <xm:f>LEFT(W921,LEN("J"))="J"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309" operator="beginsWith" id="{F21814D9-E042-4AED-B371-38C53BBA80F0}">
            <xm:f>LEFT(W921,LEN("AM"))="AM"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310" operator="beginsWith" id="{A2701347-8ADA-4B57-B885-DAE6BA60B5CA}">
            <xm:f>LEFT(W921,LEN("M"))="M"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311" operator="beginsWith" id="{7F540AD2-44B2-433B-A3DE-366705148387}">
            <xm:f>LEFT(W921,LEN("C"))="C"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W921:W925</xm:sqref>
        </x14:conditionalFormatting>
        <x14:conditionalFormatting xmlns:xm="http://schemas.microsoft.com/office/excel/2006/main">
          <x14:cfRule type="beginsWith" priority="5298" operator="beginsWith" id="{A99C2619-96DB-4B8E-A6A8-B4F90587A9C5}">
            <xm:f>LEFT(W928,LEN("MAL"))="MAL"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304" operator="beginsWith" id="{53F4DBFC-FC22-4B96-89F3-4E42E49D2EAF}">
            <xm:f>LEFT(W928,LEN("FOR"))="FOR"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W928</xm:sqref>
        </x14:conditionalFormatting>
        <x14:conditionalFormatting xmlns:xm="http://schemas.microsoft.com/office/excel/2006/main">
          <x14:cfRule type="beginsWith" priority="5300" operator="beginsWith" id="{BC63019C-E831-449B-9835-C4EB82124109}">
            <xm:f>LEFT(W928,LEN("J"))="J"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301" operator="beginsWith" id="{5CF90022-1976-4BFE-B7E4-79AA35EE01E3}">
            <xm:f>LEFT(W928,LEN("AM"))="AM"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302" operator="beginsWith" id="{774A049D-DE02-460F-BDF3-2487E92A7B12}">
            <xm:f>LEFT(W928,LEN("M"))="M"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303" operator="beginsWith" id="{3E89855A-9211-4B2B-BCD0-D3AF119B3222}">
            <xm:f>LEFT(W928,LEN("C"))="C"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W928</xm:sqref>
        </x14:conditionalFormatting>
        <x14:conditionalFormatting xmlns:xm="http://schemas.microsoft.com/office/excel/2006/main">
          <x14:cfRule type="beginsWith" priority="5290" operator="beginsWith" id="{316FAEC7-1CC5-4AA4-9567-F101DD32F3AA}">
            <xm:f>LEFT(W930,LEN("MAL"))="MAL"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296" operator="beginsWith" id="{A54D257B-FF26-43C6-962F-0630EEB453C5}">
            <xm:f>LEFT(W930,LEN("FOR"))="FOR"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W930:W932</xm:sqref>
        </x14:conditionalFormatting>
        <x14:conditionalFormatting xmlns:xm="http://schemas.microsoft.com/office/excel/2006/main">
          <x14:cfRule type="beginsWith" priority="5292" operator="beginsWith" id="{2CB5BB78-DDB6-4844-B596-D9FE190EE99D}">
            <xm:f>LEFT(W930,LEN("J"))="J"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293" operator="beginsWith" id="{4783FF09-F2F8-4F4D-BD1C-D8C27486A808}">
            <xm:f>LEFT(W930,LEN("AM"))="AM"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294" operator="beginsWith" id="{460E195F-4105-4030-89B5-5CC0980543A8}">
            <xm:f>LEFT(W930,LEN("M"))="M"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295" operator="beginsWith" id="{2C334AF0-AA27-4C55-B726-1F39F302873F}">
            <xm:f>LEFT(W930,LEN("C"))="C"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W930:W932</xm:sqref>
        </x14:conditionalFormatting>
        <x14:conditionalFormatting xmlns:xm="http://schemas.microsoft.com/office/excel/2006/main">
          <x14:cfRule type="beginsWith" priority="5282" operator="beginsWith" id="{F9B4550B-EA39-4898-A795-A6B7DE1AA2BE}">
            <xm:f>LEFT(W935,LEN("MAL"))="MAL"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288" operator="beginsWith" id="{556DB846-2664-4631-AB10-BBC1AF051C07}">
            <xm:f>LEFT(W935,LEN("FOR"))="FOR"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W935:W939</xm:sqref>
        </x14:conditionalFormatting>
        <x14:conditionalFormatting xmlns:xm="http://schemas.microsoft.com/office/excel/2006/main">
          <x14:cfRule type="beginsWith" priority="5284" operator="beginsWith" id="{EED229A6-D658-4729-AD96-0F863FD8B1C4}">
            <xm:f>LEFT(W935,LEN("J"))="J"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285" operator="beginsWith" id="{BEDE5FE4-7A46-4EC3-A8D9-0D28CD26B308}">
            <xm:f>LEFT(W935,LEN("AM"))="AM"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286" operator="beginsWith" id="{1AE56E81-C722-4029-A867-093BBEDC5F78}">
            <xm:f>LEFT(W935,LEN("M"))="M"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287" operator="beginsWith" id="{95ED40CD-C956-413A-9B05-9871CF72616E}">
            <xm:f>LEFT(W935,LEN("C"))="C"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W935:W939</xm:sqref>
        </x14:conditionalFormatting>
        <x14:conditionalFormatting xmlns:xm="http://schemas.microsoft.com/office/excel/2006/main">
          <x14:cfRule type="beginsWith" priority="5242" operator="beginsWith" id="{C4381724-AE07-47D2-8432-2FA4C00CF2AB}">
            <xm:f>LEFT(L872,LEN("MAL"))="MAL"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248" operator="beginsWith" id="{F1AB63F9-0549-4053-BF82-0B9275463C78}">
            <xm:f>LEFT(L872,LEN("FOR"))="FOR"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L872</xm:sqref>
        </x14:conditionalFormatting>
        <x14:conditionalFormatting xmlns:xm="http://schemas.microsoft.com/office/excel/2006/main">
          <x14:cfRule type="beginsWith" priority="5244" operator="beginsWith" id="{4298476A-CB2F-4785-8161-665A308D9654}">
            <xm:f>LEFT(L872,LEN("J"))="J"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245" operator="beginsWith" id="{86FAFCAD-D725-4F39-A0B5-0B4314284B17}">
            <xm:f>LEFT(L872,LEN("AM"))="AM"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246" operator="beginsWith" id="{1DF0E378-ECBD-4A7F-AD3C-44EBF5B7CFD0}">
            <xm:f>LEFT(L872,LEN("M"))="M"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247" operator="beginsWith" id="{D5BFA5F1-22FD-41AF-A778-1EBDB89E0AAD}">
            <xm:f>LEFT(L872,LEN("C"))="C"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L872</xm:sqref>
        </x14:conditionalFormatting>
        <x14:conditionalFormatting xmlns:xm="http://schemas.microsoft.com/office/excel/2006/main">
          <x14:cfRule type="beginsWith" priority="5234" operator="beginsWith" id="{D1FF60F0-6C40-4013-B0B1-69F29365E61D}">
            <xm:f>LEFT(L874,LEN("MAL"))="MAL"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240" operator="beginsWith" id="{DBF16CDE-0AF7-4145-B8E4-17B268F01CAC}">
            <xm:f>LEFT(L874,LEN("FOR"))="FOR"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L874</xm:sqref>
        </x14:conditionalFormatting>
        <x14:conditionalFormatting xmlns:xm="http://schemas.microsoft.com/office/excel/2006/main">
          <x14:cfRule type="beginsWith" priority="5236" operator="beginsWith" id="{7B147FC8-15DE-409D-9C0C-4283517A9194}">
            <xm:f>LEFT(L874,LEN("J"))="J"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237" operator="beginsWith" id="{10F1D1A1-395F-435F-BAE6-23FC0CC7CA5E}">
            <xm:f>LEFT(L874,LEN("AM"))="AM"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238" operator="beginsWith" id="{52ABFA1E-4E42-49AD-8938-2CD3AC936B3C}">
            <xm:f>LEFT(L874,LEN("M"))="M"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239" operator="beginsWith" id="{A0B85BBF-C988-41AE-8706-AF25FA74158F}">
            <xm:f>LEFT(L874,LEN("C"))="C"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L874</xm:sqref>
        </x14:conditionalFormatting>
        <x14:conditionalFormatting xmlns:xm="http://schemas.microsoft.com/office/excel/2006/main">
          <x14:cfRule type="beginsWith" priority="5226" operator="beginsWith" id="{6563D34A-F2EF-467C-A98B-7014A22C7104}">
            <xm:f>LEFT(L873,LEN("MAL"))="MAL"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232" operator="beginsWith" id="{C31DDD5D-1395-4AA2-A331-8748C771A83A}">
            <xm:f>LEFT(L873,LEN("FOR"))="FOR"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L873</xm:sqref>
        </x14:conditionalFormatting>
        <x14:conditionalFormatting xmlns:xm="http://schemas.microsoft.com/office/excel/2006/main">
          <x14:cfRule type="beginsWith" priority="5228" operator="beginsWith" id="{10F42EDE-6A34-4799-A256-1C59D08EE286}">
            <xm:f>LEFT(L873,LEN("J"))="J"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229" operator="beginsWith" id="{B287FCA6-2DB0-44CA-9BDC-F287A5756C2F}">
            <xm:f>LEFT(L873,LEN("AM"))="AM"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230" operator="beginsWith" id="{FD016BD3-E278-41CD-8E98-3CD184550202}">
            <xm:f>LEFT(L873,LEN("M"))="M"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231" operator="beginsWith" id="{A706355A-3F82-41D4-9565-418DC6EE3534}">
            <xm:f>LEFT(L873,LEN("C"))="C"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L873</xm:sqref>
        </x14:conditionalFormatting>
        <x14:conditionalFormatting xmlns:xm="http://schemas.microsoft.com/office/excel/2006/main">
          <x14:cfRule type="beginsWith" priority="5186" operator="beginsWith" id="{BFD5D5C9-EB7F-4E8C-B429-93B68AB8DB24}">
            <xm:f>LEFT(M838,LEN("MAL"))="MAL"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192" operator="beginsWith" id="{C16B9C8D-A680-4D04-95EE-BEDED4892E4E}">
            <xm:f>LEFT(M838,LEN("FOR"))="FOR"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M838:M841</xm:sqref>
        </x14:conditionalFormatting>
        <x14:conditionalFormatting xmlns:xm="http://schemas.microsoft.com/office/excel/2006/main">
          <x14:cfRule type="beginsWith" priority="5188" operator="beginsWith" id="{C5DDA979-3DBD-41D2-8AEE-CDF822820DC6}">
            <xm:f>LEFT(M838,LEN("J"))="J"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189" operator="beginsWith" id="{FE767091-8FE6-41D7-9A56-B7D710B236C7}">
            <xm:f>LEFT(M838,LEN("AM"))="AM"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190" operator="beginsWith" id="{B8FC30E4-306E-412C-93C6-290E49C77E15}">
            <xm:f>LEFT(M838,LEN("M"))="M"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191" operator="beginsWith" id="{9626EB4F-B162-4D43-B426-0E49043C7CE3}">
            <xm:f>LEFT(M838,LEN("C"))="C"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M838:M841</xm:sqref>
        </x14:conditionalFormatting>
        <x14:conditionalFormatting xmlns:xm="http://schemas.microsoft.com/office/excel/2006/main">
          <x14:cfRule type="beginsWith" priority="5178" operator="beginsWith" id="{48DF1D37-E7AD-4437-AE43-4185E44B653A}">
            <xm:f>LEFT(K789,LEN("MAL"))="MAL"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184" operator="beginsWith" id="{0F67C3AC-D86F-4F0C-9CFF-83E7438CF07D}">
            <xm:f>LEFT(K789,LEN("FOR"))="FOR"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K789:K792</xm:sqref>
        </x14:conditionalFormatting>
        <x14:conditionalFormatting xmlns:xm="http://schemas.microsoft.com/office/excel/2006/main">
          <x14:cfRule type="beginsWith" priority="5180" operator="beginsWith" id="{DCBFF701-7FD1-48E9-9D9C-39018788FDEB}">
            <xm:f>LEFT(K789,LEN("J"))="J"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181" operator="beginsWith" id="{5EF13AE7-EC7A-4DC4-B442-316C4470AAD8}">
            <xm:f>LEFT(K789,LEN("AM"))="AM"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182" operator="beginsWith" id="{49ADAB2D-BBE8-470E-BD69-30929CB66714}">
            <xm:f>LEFT(K789,LEN("M"))="M"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183" operator="beginsWith" id="{208AF1AB-7603-41BC-86D5-E6A7BDFC7BF5}">
            <xm:f>LEFT(K789,LEN("C"))="C"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K789:K792</xm:sqref>
        </x14:conditionalFormatting>
        <x14:conditionalFormatting xmlns:xm="http://schemas.microsoft.com/office/excel/2006/main">
          <x14:cfRule type="beginsWith" priority="5170" operator="beginsWith" id="{21F08703-D116-478A-9268-09EA1A9FDD66}">
            <xm:f>LEFT(K788,LEN("MAL"))="MAL"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176" operator="beginsWith" id="{EB5394C1-7FF6-45B7-A91D-E946A8EECA17}">
            <xm:f>LEFT(K788,LEN("FOR"))="FOR"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K788</xm:sqref>
        </x14:conditionalFormatting>
        <x14:conditionalFormatting xmlns:xm="http://schemas.microsoft.com/office/excel/2006/main">
          <x14:cfRule type="beginsWith" priority="5172" operator="beginsWith" id="{71C46F28-45E9-4EB9-B265-D35D92F05D79}">
            <xm:f>LEFT(K788,LEN("J"))="J"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173" operator="beginsWith" id="{1D080A68-871F-443E-AE5C-3DBCFA17144C}">
            <xm:f>LEFT(K788,LEN("AM"))="AM"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174" operator="beginsWith" id="{2F678605-C8A1-49FF-854F-EEAD453E5335}">
            <xm:f>LEFT(K788,LEN("M"))="M"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175" operator="beginsWith" id="{C1A89549-2F93-4EBD-B32E-357D2CEE10A6}">
            <xm:f>LEFT(K788,LEN("C"))="C"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K788</xm:sqref>
        </x14:conditionalFormatting>
        <x14:conditionalFormatting xmlns:xm="http://schemas.microsoft.com/office/excel/2006/main">
          <x14:cfRule type="beginsWith" priority="5138" operator="beginsWith" id="{6381F93E-7B24-4123-B90B-6FAA1FCD8543}">
            <xm:f>LEFT(M830,LEN("MAL"))="MAL"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144" operator="beginsWith" id="{7CEB8E47-40D8-4FA3-AF83-793723CD8CB0}">
            <xm:f>LEFT(M830,LEN("FOR"))="FOR"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M830:M834</xm:sqref>
        </x14:conditionalFormatting>
        <x14:conditionalFormatting xmlns:xm="http://schemas.microsoft.com/office/excel/2006/main">
          <x14:cfRule type="beginsWith" priority="5140" operator="beginsWith" id="{C8EA0B2D-F801-444B-88F0-DBD6702ECF2C}">
            <xm:f>LEFT(M830,LEN("J"))="J"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141" operator="beginsWith" id="{7018D6F3-7A6D-44B9-AC07-DFEBA94B3C82}">
            <xm:f>LEFT(M830,LEN("AM"))="AM"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142" operator="beginsWith" id="{78DDD9B3-52C3-49E2-9761-02E04749C609}">
            <xm:f>LEFT(M830,LEN("M"))="M"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143" operator="beginsWith" id="{5648C614-6CA2-4E2F-8B97-DD9C0CBC9AE5}">
            <xm:f>LEFT(M830,LEN("C"))="C"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M830:M834</xm:sqref>
        </x14:conditionalFormatting>
        <x14:conditionalFormatting xmlns:xm="http://schemas.microsoft.com/office/excel/2006/main">
          <x14:cfRule type="beginsWith" priority="5106" operator="beginsWith" id="{D83B84CD-B991-4481-9E96-1ADF93D6EAFC}">
            <xm:f>LEFT(M872,LEN("MAL"))="MAL"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112" operator="beginsWith" id="{9255FF3E-BA5C-4C79-A38E-0C013E8B5947}">
            <xm:f>LEFT(M872,LEN("FOR"))="FOR"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M872:M876</xm:sqref>
        </x14:conditionalFormatting>
        <x14:conditionalFormatting xmlns:xm="http://schemas.microsoft.com/office/excel/2006/main">
          <x14:cfRule type="beginsWith" priority="5108" operator="beginsWith" id="{4B2124FC-08C3-4F45-9A2B-82C9124AB82A}">
            <xm:f>LEFT(M872,LEN("J"))="J"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109" operator="beginsWith" id="{F1CF505A-2E81-4A18-816D-BCA8C476B1F2}">
            <xm:f>LEFT(M872,LEN("AM"))="AM"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110" operator="beginsWith" id="{AD6B6BE7-246A-448A-A43D-2E566B90E60E}">
            <xm:f>LEFT(M872,LEN("M"))="M"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111" operator="beginsWith" id="{AFCB8FBF-86F1-4B58-B568-9B7B1016BBDC}">
            <xm:f>LEFT(M872,LEN("C"))="C"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M872:M876</xm:sqref>
        </x14:conditionalFormatting>
        <x14:conditionalFormatting xmlns:xm="http://schemas.microsoft.com/office/excel/2006/main">
          <x14:cfRule type="beginsWith" priority="5098" operator="beginsWith" id="{03B96D68-009D-435C-936E-446EA5299401}">
            <xm:f>LEFT(W830,LEN("MAL"))="MAL"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104" operator="beginsWith" id="{595E9A6E-F593-4A66-9009-B5BABF3D6F24}">
            <xm:f>LEFT(W830,LEN("FOR"))="FOR"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W830:W834</xm:sqref>
        </x14:conditionalFormatting>
        <x14:conditionalFormatting xmlns:xm="http://schemas.microsoft.com/office/excel/2006/main">
          <x14:cfRule type="beginsWith" priority="5100" operator="beginsWith" id="{CBD0B3BD-7D15-4B93-90C7-937B285C71B6}">
            <xm:f>LEFT(W830,LEN("J"))="J"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101" operator="beginsWith" id="{52CCE1D2-AB74-429E-8949-5BD62282B2D6}">
            <xm:f>LEFT(W830,LEN("AM"))="AM"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102" operator="beginsWith" id="{06C6131B-D4BE-4D4C-A3FB-B496AB798128}">
            <xm:f>LEFT(W830,LEN("M"))="M"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103" operator="beginsWith" id="{45F77646-408A-42D5-B40C-81BE338B4759}">
            <xm:f>LEFT(W830,LEN("C"))="C"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W830:W834</xm:sqref>
        </x14:conditionalFormatting>
        <x14:conditionalFormatting xmlns:xm="http://schemas.microsoft.com/office/excel/2006/main">
          <x14:cfRule type="beginsWith" priority="5082" operator="beginsWith" id="{343830C7-02B2-4008-AD35-3676CABF6181}">
            <xm:f>LEFT(U862,LEN("MAL"))="MAL"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088" operator="beginsWith" id="{1D658748-D86B-4FA7-A30C-0755CC21EE05}">
            <xm:f>LEFT(U862,LEN("FOR"))="FOR"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U862:V862</xm:sqref>
        </x14:conditionalFormatting>
        <x14:conditionalFormatting xmlns:xm="http://schemas.microsoft.com/office/excel/2006/main">
          <x14:cfRule type="beginsWith" priority="5084" operator="beginsWith" id="{7523CF7D-46FE-434F-BB9A-8A5C06487760}">
            <xm:f>LEFT(U862,LEN("J"))="J"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085" operator="beginsWith" id="{0535B5A4-BC0A-4A09-A2A9-69A66273A626}">
            <xm:f>LEFT(U862,LEN("AM"))="AM"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086" operator="beginsWith" id="{D3C7B932-9CAA-459E-A7BF-EECD06C69E15}">
            <xm:f>LEFT(U862,LEN("M"))="M"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087" operator="beginsWith" id="{0415E521-5BE1-4B81-867C-7B392263F5DC}">
            <xm:f>LEFT(U862,LEN("C"))="C"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U862:V862</xm:sqref>
        </x14:conditionalFormatting>
        <x14:conditionalFormatting xmlns:xm="http://schemas.microsoft.com/office/excel/2006/main">
          <x14:cfRule type="beginsWith" priority="5074" operator="beginsWith" id="{402E7CC3-25CE-492E-ACE4-7BBCFA40546B}">
            <xm:f>LEFT(M879,LEN("MAL"))="MAL"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080" operator="beginsWith" id="{483E56FD-F5CF-49A0-8570-D4B97161130A}">
            <xm:f>LEFT(M879,LEN("FOR"))="FOR"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M879:M883</xm:sqref>
        </x14:conditionalFormatting>
        <x14:conditionalFormatting xmlns:xm="http://schemas.microsoft.com/office/excel/2006/main">
          <x14:cfRule type="beginsWith" priority="5076" operator="beginsWith" id="{641CAE25-0660-484C-860E-B2116C7BE5F4}">
            <xm:f>LEFT(M879,LEN("J"))="J"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077" operator="beginsWith" id="{3E389DC1-ADB3-48D1-B86B-E2C50A31D1BC}">
            <xm:f>LEFT(M879,LEN("AM"))="AM"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078" operator="beginsWith" id="{57641C62-E269-41E3-8D0D-E3BF290E02B3}">
            <xm:f>LEFT(M879,LEN("M"))="M"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079" operator="beginsWith" id="{29B9A7D1-EDB3-46DC-94EB-E4FBCE5D5AAF}">
            <xm:f>LEFT(M879,LEN("C"))="C"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M879:M883</xm:sqref>
        </x14:conditionalFormatting>
        <x14:conditionalFormatting xmlns:xm="http://schemas.microsoft.com/office/excel/2006/main">
          <x14:cfRule type="beginsWith" priority="5066" operator="beginsWith" id="{4EC0FEE0-EF89-442E-94B2-7EEE4F337477}">
            <xm:f>LEFT(L861,LEN("MAL"))="MAL"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072" operator="beginsWith" id="{3B35AD67-C594-44ED-B677-A3BBC85DBD9F}">
            <xm:f>LEFT(L861,LEN("FOR"))="FOR"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L861</xm:sqref>
        </x14:conditionalFormatting>
        <x14:conditionalFormatting xmlns:xm="http://schemas.microsoft.com/office/excel/2006/main">
          <x14:cfRule type="beginsWith" priority="5068" operator="beginsWith" id="{FE062388-CDD4-4CB3-8FEE-DD4CD0C2962B}">
            <xm:f>LEFT(L861,LEN("J"))="J"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069" operator="beginsWith" id="{1C30F4EB-729A-40DE-A63A-1C3538AE6491}">
            <xm:f>LEFT(L861,LEN("AM"))="AM"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070" operator="beginsWith" id="{A1D59D08-F874-4289-95A4-F9F709B3091C}">
            <xm:f>LEFT(L861,LEN("M"))="M"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071" operator="beginsWith" id="{9434272C-C9FA-4614-8175-8E023E8535DD}">
            <xm:f>LEFT(L861,LEN("C"))="C"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L861</xm:sqref>
        </x14:conditionalFormatting>
        <x14:conditionalFormatting xmlns:xm="http://schemas.microsoft.com/office/excel/2006/main">
          <x14:cfRule type="beginsWith" priority="5058" operator="beginsWith" id="{411F7146-603D-47B4-A4B9-474007555843}">
            <xm:f>LEFT(W858,LEN("MAL"))="MAL"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064" operator="beginsWith" id="{27ACB975-8B00-4E0A-9599-5300AC56317C}">
            <xm:f>LEFT(W858,LEN("FOR"))="FOR"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W858:W861</xm:sqref>
        </x14:conditionalFormatting>
        <x14:conditionalFormatting xmlns:xm="http://schemas.microsoft.com/office/excel/2006/main">
          <x14:cfRule type="beginsWith" priority="5060" operator="beginsWith" id="{738EA990-D736-4E36-9A2A-07AF48E4AA77}">
            <xm:f>LEFT(W858,LEN("J"))="J"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061" operator="beginsWith" id="{C570E21D-3E0F-4F94-AAE6-B60248ECBB31}">
            <xm:f>LEFT(W858,LEN("AM"))="AM"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062" operator="beginsWith" id="{E46D9712-E31A-4A1E-8667-5A878D521EE6}">
            <xm:f>LEFT(W858,LEN("M"))="M"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063" operator="beginsWith" id="{61D883A9-99E5-4A55-87C8-4880FF9827B6}">
            <xm:f>LEFT(W858,LEN("C"))="C"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W858:W861</xm:sqref>
        </x14:conditionalFormatting>
        <x14:conditionalFormatting xmlns:xm="http://schemas.microsoft.com/office/excel/2006/main">
          <x14:cfRule type="beginsWith" priority="5050" operator="beginsWith" id="{75FE1813-FB51-4732-8469-9A11EFDA1E4B}">
            <xm:f>LEFT(W865,LEN("MAL"))="MAL"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056" operator="beginsWith" id="{858CFE4F-59AA-4B27-A375-2FDD7D168ECB}">
            <xm:f>LEFT(W865,LEN("FOR"))="FOR"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W865:W869</xm:sqref>
        </x14:conditionalFormatting>
        <x14:conditionalFormatting xmlns:xm="http://schemas.microsoft.com/office/excel/2006/main">
          <x14:cfRule type="beginsWith" priority="5052" operator="beginsWith" id="{602DF0C4-FB9D-41D1-A83B-5BBCAADCCF4A}">
            <xm:f>LEFT(W865,LEN("J"))="J"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053" operator="beginsWith" id="{57AD6EFA-652C-45EF-8F44-AA540A517396}">
            <xm:f>LEFT(W865,LEN("AM"))="AM"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054" operator="beginsWith" id="{79DA2F77-24E1-444F-99CD-0909DCA8AB40}">
            <xm:f>LEFT(W865,LEN("M"))="M"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055" operator="beginsWith" id="{B2D1C68E-4C9D-4328-B8EA-0892BC1ED4D0}">
            <xm:f>LEFT(W865,LEN("C"))="C"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W865:W869</xm:sqref>
        </x14:conditionalFormatting>
        <x14:conditionalFormatting xmlns:xm="http://schemas.microsoft.com/office/excel/2006/main">
          <x14:cfRule type="beginsWith" priority="5042" operator="beginsWith" id="{FB3CF460-378B-41F9-B91C-342C611870EB}">
            <xm:f>LEFT(W872,LEN("MAL"))="MAL"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048" operator="beginsWith" id="{2DB7C52F-EBA5-46CD-8037-92EA684875A5}">
            <xm:f>LEFT(W872,LEN("FOR"))="FOR"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W872:W876</xm:sqref>
        </x14:conditionalFormatting>
        <x14:conditionalFormatting xmlns:xm="http://schemas.microsoft.com/office/excel/2006/main">
          <x14:cfRule type="beginsWith" priority="5044" operator="beginsWith" id="{8C639702-61D1-4932-9B07-37450D22BBD5}">
            <xm:f>LEFT(W872,LEN("J"))="J"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045" operator="beginsWith" id="{55C59A22-2EF2-47A5-B126-F68D63E10F04}">
            <xm:f>LEFT(W872,LEN("AM"))="AM"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046" operator="beginsWith" id="{BE2AC63B-CD77-47CB-8D9F-5C704862B224}">
            <xm:f>LEFT(W872,LEN("M"))="M"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047" operator="beginsWith" id="{9A7BBDD7-D8D1-4B2B-9484-C87A15BC3E3E}">
            <xm:f>LEFT(W872,LEN("C"))="C"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W872:W876</xm:sqref>
        </x14:conditionalFormatting>
        <x14:conditionalFormatting xmlns:xm="http://schemas.microsoft.com/office/excel/2006/main">
          <x14:cfRule type="beginsWith" priority="5034" operator="beginsWith" id="{3438EA9C-41B3-4758-AB86-E76B5C66A56B}">
            <xm:f>LEFT(W851,LEN("MAL"))="MAL"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040" operator="beginsWith" id="{64D8B829-15B2-46B2-9AB5-C47E1ECB0A59}">
            <xm:f>LEFT(W851,LEN("FOR"))="FOR"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W851:W853</xm:sqref>
        </x14:conditionalFormatting>
        <x14:conditionalFormatting xmlns:xm="http://schemas.microsoft.com/office/excel/2006/main">
          <x14:cfRule type="beginsWith" priority="5036" operator="beginsWith" id="{48269176-B183-4D00-BAE6-8BA9C6FC4694}">
            <xm:f>LEFT(W851,LEN("J"))="J"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037" operator="beginsWith" id="{60EBFEEC-262D-42DD-824B-B0E1ABB88669}">
            <xm:f>LEFT(W851,LEN("AM"))="AM"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038" operator="beginsWith" id="{EB0DDC35-7D3C-48DE-B10A-46826B129982}">
            <xm:f>LEFT(W851,LEN("M"))="M"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039" operator="beginsWith" id="{13A3B6C1-CDD6-4808-A2E2-DD58575B88D7}">
            <xm:f>LEFT(W851,LEN("C"))="C"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W851:W853</xm:sqref>
        </x14:conditionalFormatting>
        <x14:conditionalFormatting xmlns:xm="http://schemas.microsoft.com/office/excel/2006/main">
          <x14:cfRule type="beginsWith" priority="5026" operator="beginsWith" id="{9B1CB72A-FEB0-40CE-B9AE-D261EAE165BC}">
            <xm:f>LEFT(M858,LEN("MAL"))="MAL"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032" operator="beginsWith" id="{83951698-28EF-418D-815B-66AC60FAFBA4}">
            <xm:f>LEFT(M858,LEN("FOR"))="FOR"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M858:M862</xm:sqref>
        </x14:conditionalFormatting>
        <x14:conditionalFormatting xmlns:xm="http://schemas.microsoft.com/office/excel/2006/main">
          <x14:cfRule type="beginsWith" priority="5028" operator="beginsWith" id="{875A9341-D6FA-4CBB-AA1D-1C35B21F0D1C}">
            <xm:f>LEFT(M858,LEN("J"))="J"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029" operator="beginsWith" id="{D0870990-AE88-4EF3-831B-91DD9D518610}">
            <xm:f>LEFT(M858,LEN("AM"))="AM"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030" operator="beginsWith" id="{64B021DC-E04D-4B96-A211-4321EB22D6C8}">
            <xm:f>LEFT(M858,LEN("M"))="M"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031" operator="beginsWith" id="{5B6D8C74-E3B5-453B-81A4-0727DBF03D32}">
            <xm:f>LEFT(M858,LEN("C"))="C"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M858:M862</xm:sqref>
        </x14:conditionalFormatting>
        <x14:conditionalFormatting xmlns:xm="http://schemas.microsoft.com/office/excel/2006/main">
          <x14:cfRule type="beginsWith" priority="5018" operator="beginsWith" id="{F73CFBEB-8D54-4915-923D-A84DC787187C}">
            <xm:f>LEFT(W879,LEN("MAL"))="MAL"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024" operator="beginsWith" id="{3AC3808A-4458-40F7-875B-E644DA610897}">
            <xm:f>LEFT(W879,LEN("FOR"))="FOR"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W879:W883</xm:sqref>
        </x14:conditionalFormatting>
        <x14:conditionalFormatting xmlns:xm="http://schemas.microsoft.com/office/excel/2006/main">
          <x14:cfRule type="beginsWith" priority="5020" operator="beginsWith" id="{6232F7F5-C85F-472E-B5C4-C05FAA59B3F5}">
            <xm:f>LEFT(W879,LEN("J"))="J"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021" operator="beginsWith" id="{B00E52C4-2FE3-4DDB-855D-70DE502FE702}">
            <xm:f>LEFT(W879,LEN("AM"))="AM"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022" operator="beginsWith" id="{EC158653-8D14-4A36-B232-8C93F8753B4B}">
            <xm:f>LEFT(W879,LEN("M"))="M"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023" operator="beginsWith" id="{5BDDD0FC-56AD-437D-A471-B75B20356108}">
            <xm:f>LEFT(W879,LEN("C"))="C"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W879:W883</xm:sqref>
        </x14:conditionalFormatting>
        <x14:conditionalFormatting xmlns:xm="http://schemas.microsoft.com/office/excel/2006/main">
          <x14:cfRule type="beginsWith" priority="5010" operator="beginsWith" id="{E0C41271-A40A-4B82-AAA7-CBC8524237E6}">
            <xm:f>LEFT(W894,LEN("MAL"))="MAL"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016" operator="beginsWith" id="{B35F0A27-DDBD-4768-B9A7-322E7C8FF342}">
            <xm:f>LEFT(W894,LEN("FOR"))="FOR"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W894</xm:sqref>
        </x14:conditionalFormatting>
        <x14:conditionalFormatting xmlns:xm="http://schemas.microsoft.com/office/excel/2006/main">
          <x14:cfRule type="beginsWith" priority="5012" operator="beginsWith" id="{A4CEA8AD-E37D-49D5-AE68-BAF8879C6F08}">
            <xm:f>LEFT(W894,LEN("J"))="J"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013" operator="beginsWith" id="{48B54908-BE79-4EAA-A084-3A0C4B576BEB}">
            <xm:f>LEFT(W894,LEN("AM"))="AM"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014" operator="beginsWith" id="{C90920DE-B257-4A2C-892B-B8B1891D6FDE}">
            <xm:f>LEFT(W894,LEN("M"))="M"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015" operator="beginsWith" id="{1537D7D6-D5A9-460E-88FE-6B6AB78849AA}">
            <xm:f>LEFT(W894,LEN("C"))="C"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W894</xm:sqref>
        </x14:conditionalFormatting>
        <x14:conditionalFormatting xmlns:xm="http://schemas.microsoft.com/office/excel/2006/main">
          <x14:cfRule type="beginsWith" priority="5002" operator="beginsWith" id="{0D40B84B-69C8-4ED1-8652-8BC69C2C5F44}">
            <xm:f>LEFT(Y894,LEN("MAL"))="MAL"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008" operator="beginsWith" id="{2A588A17-DCC5-48EC-A362-4F331C05E483}">
            <xm:f>LEFT(Y894,LEN("FOR"))="FOR"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Y894</xm:sqref>
        </x14:conditionalFormatting>
        <x14:conditionalFormatting xmlns:xm="http://schemas.microsoft.com/office/excel/2006/main">
          <x14:cfRule type="beginsWith" priority="5004" operator="beginsWith" id="{675C163C-15A9-44D1-B9D9-14096659393C}">
            <xm:f>LEFT(Y894,LEN("J"))="J"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005" operator="beginsWith" id="{8FC1261C-8986-4BF4-8B40-A11518059EAF}">
            <xm:f>LEFT(Y894,LEN("AM"))="AM"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006" operator="beginsWith" id="{6C4C08ED-071F-4356-B755-772BDA2FA80D}">
            <xm:f>LEFT(Y894,LEN("M"))="M"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007" operator="beginsWith" id="{C52A181D-5B24-44CC-A53F-95B84F7C27B2}">
            <xm:f>LEFT(Y894,LEN("C"))="C"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Y894</xm:sqref>
        </x14:conditionalFormatting>
        <x14:conditionalFormatting xmlns:xm="http://schemas.microsoft.com/office/excel/2006/main">
          <x14:cfRule type="beginsWith" priority="4994" operator="beginsWith" id="{F34FE875-E6FB-44F8-96C2-7A9FBD845DCB}">
            <xm:f>LEFT(W1035,LEN("MAL"))="MAL"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000" operator="beginsWith" id="{9A65C34C-7333-407B-92CC-AF3498DC4C14}">
            <xm:f>LEFT(W1035,LEN("FOR"))="FOR"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W1035:W1037</xm:sqref>
        </x14:conditionalFormatting>
        <x14:conditionalFormatting xmlns:xm="http://schemas.microsoft.com/office/excel/2006/main">
          <x14:cfRule type="beginsWith" priority="4996" operator="beginsWith" id="{F0ADEC01-8E77-4C97-BE60-DF4451BA401F}">
            <xm:f>LEFT(W1035,LEN("J"))="J"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997" operator="beginsWith" id="{8A482822-CE58-4464-9210-3D98E8DEB315}">
            <xm:f>LEFT(W1035,LEN("AM"))="AM"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998" operator="beginsWith" id="{718AEA9E-BEC0-4757-8FF5-017A82D8B46F}">
            <xm:f>LEFT(W1035,LEN("M"))="M"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999" operator="beginsWith" id="{1DEAB463-07E6-49BD-8D1B-1711479F50AF}">
            <xm:f>LEFT(W1035,LEN("C"))="C"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W1035:W1037</xm:sqref>
        </x14:conditionalFormatting>
        <x14:conditionalFormatting xmlns:xm="http://schemas.microsoft.com/office/excel/2006/main">
          <x14:cfRule type="beginsWith" priority="4986" operator="beginsWith" id="{20F009D2-28C4-4EEC-8392-D538A3374B06}">
            <xm:f>LEFT(W1026,LEN("MAL"))="MAL"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992" operator="beginsWith" id="{8EA5F613-DAFC-43C2-BB83-DEAE0818FBA9}">
            <xm:f>LEFT(W1026,LEN("FOR"))="FOR"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W1026:W1030</xm:sqref>
        </x14:conditionalFormatting>
        <x14:conditionalFormatting xmlns:xm="http://schemas.microsoft.com/office/excel/2006/main">
          <x14:cfRule type="beginsWith" priority="4988" operator="beginsWith" id="{4E658D87-EF33-40AA-AE69-BA4947A6FAD8}">
            <xm:f>LEFT(W1026,LEN("J"))="J"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989" operator="beginsWith" id="{C5C56B5E-60B7-4BBF-9D26-38DFA8549930}">
            <xm:f>LEFT(W1026,LEN("AM"))="AM"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990" operator="beginsWith" id="{51DD5773-E3AD-4714-9F09-7B80C2E0B25E}">
            <xm:f>LEFT(W1026,LEN("M"))="M"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991" operator="beginsWith" id="{6311E78F-0F98-4013-AE10-59A776512149}">
            <xm:f>LEFT(W1026,LEN("C"))="C"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W1026:W1030</xm:sqref>
        </x14:conditionalFormatting>
        <x14:conditionalFormatting xmlns:xm="http://schemas.microsoft.com/office/excel/2006/main">
          <x14:cfRule type="beginsWith" priority="4978" operator="beginsWith" id="{974D1EBF-19F6-48CD-9C66-6889B5B30C2C}">
            <xm:f>LEFT(X4,LEN("MAL"))="MAL"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984" operator="beginsWith" id="{27071EDF-14FB-461B-BB4E-764700618B43}">
            <xm:f>LEFT(X4,LEN("FOR"))="FOR"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X4:X179 X184:X242 X247:X269 X275:X356 X359:X423 X492:X500 X527:X528 X541:X542 X555:X556 X506:X507 X513:X514 X562:X564 X583:X585 X576:X577 X569:X570 X730:X738 X590:X634 X728 X695:X696 X636:X682 X702:X710 X751:X752 X684:X689 X779:X780 X758:X759 X772:X773 X744:X745 X716:X726 X765:X766 X926:X927 X929 X933:X934 X786:X829 X835:X850 X862:X864 X870:X871 X877:X878 X854:X857 X884:X893 X895:X920 X1038:X1100 X940:X1025 X1031:X1034</xm:sqref>
        </x14:conditionalFormatting>
        <x14:conditionalFormatting xmlns:xm="http://schemas.microsoft.com/office/excel/2006/main">
          <x14:cfRule type="beginsWith" priority="4980" operator="beginsWith" id="{F3CA469C-9BBE-4417-8100-5C86D180E166}">
            <xm:f>LEFT(X4,LEN("J"))="J"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981" operator="beginsWith" id="{CC922F43-83BE-4F61-A2B2-98E6CE450473}">
            <xm:f>LEFT(X4,LEN("AM"))="AM"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982" operator="beginsWith" id="{ED04BC3D-9C24-407F-AA32-050BA2DF1E76}">
            <xm:f>LEFT(X4,LEN("M"))="M"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983" operator="beginsWith" id="{63636FC6-E4E5-44B3-B546-24D8F9B98A33}">
            <xm:f>LEFT(X4,LEN("C"))="C"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X4:X179 X184:X242 X247:X269 X275:X356 X359:X423 X492:X500 X527:X528 X541:X542 X555:X556 X506:X507 X513:X514 X562:X564 X583:X585 X576:X577 X569:X570 X730:X738 X590:X634 X728 X695:X696 X636:X682 X702:X710 X751:X752 X684:X689 X779:X780 X758:X759 X772:X773 X744:X745 X716:X726 X765:X766 X926:X927 X929 X933:X934 X786:X829 X835:X850 X862:X864 X870:X871 X877:X878 X854:X857 X884:X893 X895:X920 X1038:X1100 X940:X1025 X1031:X1034</xm:sqref>
        </x14:conditionalFormatting>
        <x14:conditionalFormatting xmlns:xm="http://schemas.microsoft.com/office/excel/2006/main">
          <x14:cfRule type="beginsWith" priority="4970" operator="beginsWith" id="{E87F6569-17D1-4611-997A-DA6356141A29}">
            <xm:f>LEFT(X180,LEN("MAL"))="MAL"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976" operator="beginsWith" id="{C2ACFC5D-C7C4-41A1-BB8E-E0A99983FFA2}">
            <xm:f>LEFT(X180,LEN("FOR"))="FOR"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X180:X183</xm:sqref>
        </x14:conditionalFormatting>
        <x14:conditionalFormatting xmlns:xm="http://schemas.microsoft.com/office/excel/2006/main">
          <x14:cfRule type="beginsWith" priority="4972" operator="beginsWith" id="{D0F64531-4D36-4850-B3C8-6910810B5705}">
            <xm:f>LEFT(X180,LEN("J"))="J"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973" operator="beginsWith" id="{6D2EBCDB-2869-4744-947C-57742100202B}">
            <xm:f>LEFT(X180,LEN("AM"))="AM"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974" operator="beginsWith" id="{F7D6243D-3A23-44A2-8ADA-AD5050315180}">
            <xm:f>LEFT(X180,LEN("M"))="M"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975" operator="beginsWith" id="{86573B2A-CDA3-46E8-923E-0DFAE4F3F66D}">
            <xm:f>LEFT(X180,LEN("C"))="C"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X180:X183</xm:sqref>
        </x14:conditionalFormatting>
        <x14:conditionalFormatting xmlns:xm="http://schemas.microsoft.com/office/excel/2006/main">
          <x14:cfRule type="beginsWith" priority="4962" operator="beginsWith" id="{64DF575A-C186-459E-8B08-418BF4C2227B}">
            <xm:f>LEFT(X243,LEN("MAL"))="MAL"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968" operator="beginsWith" id="{A4377A2B-0D73-4914-8295-0CE352D91A32}">
            <xm:f>LEFT(X243,LEN("FOR"))="FOR"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X243:X246</xm:sqref>
        </x14:conditionalFormatting>
        <x14:conditionalFormatting xmlns:xm="http://schemas.microsoft.com/office/excel/2006/main">
          <x14:cfRule type="beginsWith" priority="4964" operator="beginsWith" id="{5119D23D-50DD-458A-BB0A-9DE9DE9EC206}">
            <xm:f>LEFT(X243,LEN("J"))="J"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965" operator="beginsWith" id="{6760F47C-1F57-48BC-87A2-AB51075A782E}">
            <xm:f>LEFT(X243,LEN("AM"))="AM"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966" operator="beginsWith" id="{B46B1BD5-3841-40B3-9F1A-02462B681AFF}">
            <xm:f>LEFT(X243,LEN("M"))="M"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967" operator="beginsWith" id="{79129C80-DC5A-4DA8-BF17-C9E13E6134CD}">
            <xm:f>LEFT(X243,LEN("C"))="C"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X243:X246</xm:sqref>
        </x14:conditionalFormatting>
        <x14:conditionalFormatting xmlns:xm="http://schemas.microsoft.com/office/excel/2006/main">
          <x14:cfRule type="beginsWith" priority="4954" operator="beginsWith" id="{5E01178F-F52D-4239-A558-D27F7C6017EC}">
            <xm:f>LEFT(X270,LEN("MAL"))="MAL"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960" operator="beginsWith" id="{43849C4F-4333-49A0-8D71-6D5BF1EDBDAD}">
            <xm:f>LEFT(X270,LEN("FOR"))="FOR"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X270:X274</xm:sqref>
        </x14:conditionalFormatting>
        <x14:conditionalFormatting xmlns:xm="http://schemas.microsoft.com/office/excel/2006/main">
          <x14:cfRule type="beginsWith" priority="4956" operator="beginsWith" id="{071EEC17-5A77-407B-A938-4F5AF674ED93}">
            <xm:f>LEFT(X270,LEN("J"))="J"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957" operator="beginsWith" id="{862596EA-9FBD-4CF4-8A86-6DEAD2E30385}">
            <xm:f>LEFT(X270,LEN("AM"))="AM"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958" operator="beginsWith" id="{FACE43BE-A278-4F43-BEE6-10427A799744}">
            <xm:f>LEFT(X270,LEN("M"))="M"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959" operator="beginsWith" id="{4E6F5515-5A63-452D-8C56-DBDF61CFD579}">
            <xm:f>LEFT(X270,LEN("C"))="C"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X270:X274</xm:sqref>
        </x14:conditionalFormatting>
        <x14:conditionalFormatting xmlns:xm="http://schemas.microsoft.com/office/excel/2006/main">
          <x14:cfRule type="beginsWith" priority="4946" operator="beginsWith" id="{C730A4C6-7260-4359-90B3-E00952947A1D}">
            <xm:f>LEFT(X357,LEN("MAL"))="MAL"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952" operator="beginsWith" id="{C5A29FF1-5353-4593-8EDF-6B3B28A37CAD}">
            <xm:f>LEFT(X357,LEN("FOR"))="FOR"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X357</xm:sqref>
        </x14:conditionalFormatting>
        <x14:conditionalFormatting xmlns:xm="http://schemas.microsoft.com/office/excel/2006/main">
          <x14:cfRule type="beginsWith" priority="4948" operator="beginsWith" id="{1542C4CA-4869-4DD9-9D30-3E0ED6B38E3A}">
            <xm:f>LEFT(X357,LEN("J"))="J"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949" operator="beginsWith" id="{560FAB21-2337-4C19-B697-976F34F2FA43}">
            <xm:f>LEFT(X357,LEN("AM"))="AM"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950" operator="beginsWith" id="{EFD3A91B-19A6-4F71-8CD6-19A912C74BF4}">
            <xm:f>LEFT(X357,LEN("M"))="M"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951" operator="beginsWith" id="{2B336151-0931-48E8-A9C6-FFC8DFE1DA94}">
            <xm:f>LEFT(X357,LEN("C"))="C"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X357</xm:sqref>
        </x14:conditionalFormatting>
        <x14:conditionalFormatting xmlns:xm="http://schemas.microsoft.com/office/excel/2006/main">
          <x14:cfRule type="beginsWith" priority="4938" operator="beginsWith" id="{2FED343A-9C93-4CED-B79C-687B35CCDBB9}">
            <xm:f>LEFT(X358,LEN("MAL"))="MAL"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944" operator="beginsWith" id="{CDEA5776-CD58-47E1-8C65-460E65EFC603}">
            <xm:f>LEFT(X358,LEN("FOR"))="FOR"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X358</xm:sqref>
        </x14:conditionalFormatting>
        <x14:conditionalFormatting xmlns:xm="http://schemas.microsoft.com/office/excel/2006/main">
          <x14:cfRule type="beginsWith" priority="4940" operator="beginsWith" id="{81671D89-FE68-43D2-B7BE-67FC2306DA4B}">
            <xm:f>LEFT(X358,LEN("J"))="J"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941" operator="beginsWith" id="{04267A18-AF7F-4239-8917-CEAF9AE73C8B}">
            <xm:f>LEFT(X358,LEN("AM"))="AM"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942" operator="beginsWith" id="{DB836352-229F-4C0D-9868-90D76388FC56}">
            <xm:f>LEFT(X358,LEN("M"))="M"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943" operator="beginsWith" id="{BCD6D687-03CD-4660-B14F-0FFB1849A372}">
            <xm:f>LEFT(X358,LEN("C"))="C"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X358</xm:sqref>
        </x14:conditionalFormatting>
        <x14:conditionalFormatting xmlns:xm="http://schemas.microsoft.com/office/excel/2006/main">
          <x14:cfRule type="beginsWith" priority="4930" operator="beginsWith" id="{1AB85195-A098-41F7-BF8D-E0B096BD81A3}">
            <xm:f>LEFT(X424,LEN("MAL"))="MAL"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936" operator="beginsWith" id="{2942F867-B938-4780-AF29-1DA29F992DEA}">
            <xm:f>LEFT(X424,LEN("FOR"))="FOR"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X424 X436:X437 X443:X444 X450:X458 X464:X465 X471:X480 X485:X486 X429:X431 X489:X491</xm:sqref>
        </x14:conditionalFormatting>
        <x14:conditionalFormatting xmlns:xm="http://schemas.microsoft.com/office/excel/2006/main">
          <x14:cfRule type="beginsWith" priority="4932" operator="beginsWith" id="{2DB66C3E-7BA9-4144-BE75-E2C5D67C21A8}">
            <xm:f>LEFT(X424,LEN("J"))="J"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933" operator="beginsWith" id="{44DD0114-E03F-435B-93D7-084E7580D232}">
            <xm:f>LEFT(X424,LEN("AM"))="AM"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934" operator="beginsWith" id="{5785CF35-1410-4ACA-8226-F05E17672D09}">
            <xm:f>LEFT(X424,LEN("M"))="M"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935" operator="beginsWith" id="{39F65D5A-D465-444D-84C7-81EFAAB57CE0}">
            <xm:f>LEFT(X424,LEN("C"))="C"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X424 X436:X437 X443:X444 X450:X458 X464:X465 X471:X480 X485:X486 X429:X431 X489:X491</xm:sqref>
        </x14:conditionalFormatting>
        <x14:conditionalFormatting xmlns:xm="http://schemas.microsoft.com/office/excel/2006/main">
          <x14:cfRule type="beginsWith" priority="4922" operator="beginsWith" id="{93F5B7FF-CA0D-4C6C-8E04-02AE75EDCAF4}">
            <xm:f>LEFT(X432,LEN("MAL"))="MAL"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928" operator="beginsWith" id="{BFA420E6-C22C-49B2-89B1-5129EC8E9F57}">
            <xm:f>LEFT(X432,LEN("FOR"))="FOR"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X432:X435</xm:sqref>
        </x14:conditionalFormatting>
        <x14:conditionalFormatting xmlns:xm="http://schemas.microsoft.com/office/excel/2006/main">
          <x14:cfRule type="beginsWith" priority="4924" operator="beginsWith" id="{15368003-0E7D-4682-8559-26E758712C60}">
            <xm:f>LEFT(X432,LEN("J"))="J"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925" operator="beginsWith" id="{351C0435-163E-4698-B4A0-E63B52C40E4C}">
            <xm:f>LEFT(X432,LEN("AM"))="AM"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926" operator="beginsWith" id="{6BA6ED06-C3C2-4149-AF29-9E7DDF1156FD}">
            <xm:f>LEFT(X432,LEN("M"))="M"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927" operator="beginsWith" id="{5FC45EAE-BDBF-4CA7-BA3C-D8692FF020C1}">
            <xm:f>LEFT(X432,LEN("C"))="C"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X432:X435</xm:sqref>
        </x14:conditionalFormatting>
        <x14:conditionalFormatting xmlns:xm="http://schemas.microsoft.com/office/excel/2006/main">
          <x14:cfRule type="beginsWith" priority="4914" operator="beginsWith" id="{DC7084BB-E647-4455-8592-DABCD820EB41}">
            <xm:f>LEFT(X438,LEN("MAL"))="MAL"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920" operator="beginsWith" id="{EB6D3C79-DAE6-4790-ACEE-8DA7B4E653F2}">
            <xm:f>LEFT(X438,LEN("FOR"))="FOR"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X438:X441</xm:sqref>
        </x14:conditionalFormatting>
        <x14:conditionalFormatting xmlns:xm="http://schemas.microsoft.com/office/excel/2006/main">
          <x14:cfRule type="beginsWith" priority="4916" operator="beginsWith" id="{7F40CA13-0FD9-44DE-9592-FB4BE2E8E7A6}">
            <xm:f>LEFT(X438,LEN("J"))="J"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917" operator="beginsWith" id="{CA3115EF-9A9F-48E3-9E20-43963048E6BC}">
            <xm:f>LEFT(X438,LEN("AM"))="AM"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918" operator="beginsWith" id="{EA6CA9EA-6B63-4C59-99C2-BEF7870C5726}">
            <xm:f>LEFT(X438,LEN("M"))="M"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919" operator="beginsWith" id="{3DC75221-CAEF-4E26-B259-AA156D2DCF84}">
            <xm:f>LEFT(X438,LEN("C"))="C"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X438:X441</xm:sqref>
        </x14:conditionalFormatting>
        <x14:conditionalFormatting xmlns:xm="http://schemas.microsoft.com/office/excel/2006/main">
          <x14:cfRule type="beginsWith" priority="4906" operator="beginsWith" id="{BEF062F4-CA7A-404D-BCF5-6E4CA93044A2}">
            <xm:f>LEFT(X445,LEN("MAL"))="MAL"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912" operator="beginsWith" id="{26AA6D71-A7DC-46B7-A89B-803CCA163485}">
            <xm:f>LEFT(X445,LEN("FOR"))="FOR"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X445</xm:sqref>
        </x14:conditionalFormatting>
        <x14:conditionalFormatting xmlns:xm="http://schemas.microsoft.com/office/excel/2006/main">
          <x14:cfRule type="beginsWith" priority="4908" operator="beginsWith" id="{755E04C3-DFA6-4452-BC08-3D88F1C40FA3}">
            <xm:f>LEFT(X445,LEN("J"))="J"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909" operator="beginsWith" id="{68914C8F-B925-43BF-AC5F-7DA0C14D8139}">
            <xm:f>LEFT(X445,LEN("AM"))="AM"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910" operator="beginsWith" id="{F5AD1737-23A9-40CC-88FE-31B830658284}">
            <xm:f>LEFT(X445,LEN("M"))="M"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911" operator="beginsWith" id="{5B5049B1-1C58-4C72-9892-A8B10991DB1A}">
            <xm:f>LEFT(X445,LEN("C"))="C"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X445</xm:sqref>
        </x14:conditionalFormatting>
        <x14:conditionalFormatting xmlns:xm="http://schemas.microsoft.com/office/excel/2006/main">
          <x14:cfRule type="beginsWith" priority="4898" operator="beginsWith" id="{D60D0605-E1D6-485C-8A04-421ACBF56F7D}">
            <xm:f>LEFT(X446,LEN("MAL"))="MAL"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904" operator="beginsWith" id="{E59F4B17-AF95-4D81-8901-BA1AE4823489}">
            <xm:f>LEFT(X446,LEN("FOR"))="FOR"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X446:X449</xm:sqref>
        </x14:conditionalFormatting>
        <x14:conditionalFormatting xmlns:xm="http://schemas.microsoft.com/office/excel/2006/main">
          <x14:cfRule type="beginsWith" priority="4900" operator="beginsWith" id="{9A6F093B-CE0A-4F8A-BA17-BC2AF550CC43}">
            <xm:f>LEFT(X446,LEN("J"))="J"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901" operator="beginsWith" id="{9B134700-2A82-4A4A-8C65-6CDDCD25D748}">
            <xm:f>LEFT(X446,LEN("AM"))="AM"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902" operator="beginsWith" id="{07FB980A-F9D4-42C9-AF51-3273B7DEE47F}">
            <xm:f>LEFT(X446,LEN("M"))="M"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903" operator="beginsWith" id="{0BEECA80-0C43-4621-A29E-0899D19D0FAE}">
            <xm:f>LEFT(X446,LEN("C"))="C"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X446:X449</xm:sqref>
        </x14:conditionalFormatting>
        <x14:conditionalFormatting xmlns:xm="http://schemas.microsoft.com/office/excel/2006/main">
          <x14:cfRule type="beginsWith" priority="4890" operator="beginsWith" id="{373A4339-1511-4E77-B258-5E76B1DF24A7}">
            <xm:f>LEFT(X459,LEN("MAL"))="MAL"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896" operator="beginsWith" id="{3F703397-F385-40E9-8271-924DE9F9C55F}">
            <xm:f>LEFT(X459,LEN("FOR"))="FOR"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X459:X463</xm:sqref>
        </x14:conditionalFormatting>
        <x14:conditionalFormatting xmlns:xm="http://schemas.microsoft.com/office/excel/2006/main">
          <x14:cfRule type="beginsWith" priority="4892" operator="beginsWith" id="{B21E2205-B9AE-4403-8E76-BA54A31DAC11}">
            <xm:f>LEFT(X459,LEN("J"))="J"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893" operator="beginsWith" id="{BAD3F204-3B4B-4134-A81D-7125C5E4353E}">
            <xm:f>LEFT(X459,LEN("AM"))="AM"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894" operator="beginsWith" id="{22FD06F9-8D6D-4197-BA6A-351C68501FA0}">
            <xm:f>LEFT(X459,LEN("M"))="M"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895" operator="beginsWith" id="{F9DCCB5B-4DA7-4C21-BA28-614E4E632364}">
            <xm:f>LEFT(X459,LEN("C"))="C"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X459:X463</xm:sqref>
        </x14:conditionalFormatting>
        <x14:conditionalFormatting xmlns:xm="http://schemas.microsoft.com/office/excel/2006/main">
          <x14:cfRule type="beginsWith" priority="4882" operator="beginsWith" id="{8CBD4501-C917-46B4-B00B-1BCBC18D5B31}">
            <xm:f>LEFT(X466,LEN("MAL"))="MAL"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888" operator="beginsWith" id="{3E778BE6-B2C9-416A-AADD-E7EEAE3B103A}">
            <xm:f>LEFT(X466,LEN("FOR"))="FOR"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X466:X470</xm:sqref>
        </x14:conditionalFormatting>
        <x14:conditionalFormatting xmlns:xm="http://schemas.microsoft.com/office/excel/2006/main">
          <x14:cfRule type="beginsWith" priority="4884" operator="beginsWith" id="{1BD95BF1-8DA7-4D5D-9F27-187B73EE3242}">
            <xm:f>LEFT(X466,LEN("J"))="J"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885" operator="beginsWith" id="{B4AF0C3A-D1C0-4144-B5BA-4E6611657E16}">
            <xm:f>LEFT(X466,LEN("AM"))="AM"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886" operator="beginsWith" id="{160A676F-7359-4CFF-A4D3-D06DE76208FE}">
            <xm:f>LEFT(X466,LEN("M"))="M"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887" operator="beginsWith" id="{A21B630E-E490-40B4-AFBB-2E8E4DB69EE9}">
            <xm:f>LEFT(X466,LEN("C"))="C"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X466:X470</xm:sqref>
        </x14:conditionalFormatting>
        <x14:conditionalFormatting xmlns:xm="http://schemas.microsoft.com/office/excel/2006/main">
          <x14:cfRule type="beginsWith" priority="4874" operator="beginsWith" id="{DD01B0B3-0026-497D-B440-86AA8EECE297}">
            <xm:f>LEFT(X481,LEN("MAL"))="MAL"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880" operator="beginsWith" id="{7E9501B2-5AF1-4F26-B9DE-7C95CF76122D}">
            <xm:f>LEFT(X481,LEN("FOR"))="FOR"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X481:X484</xm:sqref>
        </x14:conditionalFormatting>
        <x14:conditionalFormatting xmlns:xm="http://schemas.microsoft.com/office/excel/2006/main">
          <x14:cfRule type="beginsWith" priority="4876" operator="beginsWith" id="{27EC3270-F3F6-4CE9-B1EE-064CDCA84B87}">
            <xm:f>LEFT(X481,LEN("J"))="J"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877" operator="beginsWith" id="{19693F49-F776-458B-BA57-687EC71DBACB}">
            <xm:f>LEFT(X481,LEN("AM"))="AM"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878" operator="beginsWith" id="{ED62283D-C649-4E31-940F-37EB114450F3}">
            <xm:f>LEFT(X481,LEN("M"))="M"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879" operator="beginsWith" id="{14CD0A44-1B1A-4B1C-83F7-E53DB1532EBF}">
            <xm:f>LEFT(X481,LEN("C"))="C"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X481:X484</xm:sqref>
        </x14:conditionalFormatting>
        <x14:conditionalFormatting xmlns:xm="http://schemas.microsoft.com/office/excel/2006/main">
          <x14:cfRule type="beginsWith" priority="4866" operator="beginsWith" id="{8BEC697A-A56B-4998-A9DC-235B56A380D7}">
            <xm:f>LEFT(X487,LEN("MAL"))="MAL"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872" operator="beginsWith" id="{FEDDC482-589A-4AFE-8186-64B8D77C3DB2}">
            <xm:f>LEFT(X487,LEN("FOR"))="FOR"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X487:X488</xm:sqref>
        </x14:conditionalFormatting>
        <x14:conditionalFormatting xmlns:xm="http://schemas.microsoft.com/office/excel/2006/main">
          <x14:cfRule type="beginsWith" priority="4868" operator="beginsWith" id="{093D9477-E18B-4723-97A0-144EAC0EAD53}">
            <xm:f>LEFT(X487,LEN("J"))="J"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869" operator="beginsWith" id="{0D057CBE-28A2-4F40-BFAD-5D57857CDA71}">
            <xm:f>LEFT(X487,LEN("AM"))="AM"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870" operator="beginsWith" id="{4CB54E17-15BE-49A4-A885-0EE19FAFCCB5}">
            <xm:f>LEFT(X487,LEN("M"))="M"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871" operator="beginsWith" id="{CD0E8B78-CFEE-4CD6-B806-A661A3B413FC}">
            <xm:f>LEFT(X487,LEN("C"))="C"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X487:X488</xm:sqref>
        </x14:conditionalFormatting>
        <x14:conditionalFormatting xmlns:xm="http://schemas.microsoft.com/office/excel/2006/main">
          <x14:cfRule type="beginsWith" priority="4858" operator="beginsWith" id="{72C47B69-1E1E-43E7-BD78-100EA3DD0283}">
            <xm:f>LEFT(X425,LEN("MAL"))="MAL"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864" operator="beginsWith" id="{AADACF32-71C5-4B18-A8EB-C8E1E80BFB36}">
            <xm:f>LEFT(X425,LEN("FOR"))="FOR"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X425:X428</xm:sqref>
        </x14:conditionalFormatting>
        <x14:conditionalFormatting xmlns:xm="http://schemas.microsoft.com/office/excel/2006/main">
          <x14:cfRule type="beginsWith" priority="4860" operator="beginsWith" id="{28EEF073-2D39-4009-BD45-E3E421BB9061}">
            <xm:f>LEFT(X425,LEN("J"))="J"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861" operator="beginsWith" id="{06806F5B-65A0-4012-BBF0-EC09315582E4}">
            <xm:f>LEFT(X425,LEN("AM"))="AM"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862" operator="beginsWith" id="{3FEA922D-E281-4E1E-8F14-FC6FFBFC4C48}">
            <xm:f>LEFT(X425,LEN("M"))="M"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863" operator="beginsWith" id="{CAFB7A20-4E21-4EAE-97F3-1719C1E370C4}">
            <xm:f>LEFT(X425,LEN("C"))="C"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X425:X428</xm:sqref>
        </x14:conditionalFormatting>
        <x14:conditionalFormatting xmlns:xm="http://schemas.microsoft.com/office/excel/2006/main">
          <x14:cfRule type="beginsWith" priority="4850" operator="beginsWith" id="{54187B5D-19EB-4F73-9D54-99BA6B4A2BA3}">
            <xm:f>LEFT(X520,LEN("MAL"))="MAL"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856" operator="beginsWith" id="{4829493E-EFCE-4C72-9DCC-149EAAF502D7}">
            <xm:f>LEFT(X520,LEN("FOR"))="FOR"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X520:X521</xm:sqref>
        </x14:conditionalFormatting>
        <x14:conditionalFormatting xmlns:xm="http://schemas.microsoft.com/office/excel/2006/main">
          <x14:cfRule type="beginsWith" priority="4852" operator="beginsWith" id="{744D2B46-0477-4760-B6B6-AA798B088515}">
            <xm:f>LEFT(X520,LEN("J"))="J"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853" operator="beginsWith" id="{1AC53CF4-1525-4617-B3D8-2F38EC2C83B4}">
            <xm:f>LEFT(X520,LEN("AM"))="AM"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854" operator="beginsWith" id="{B9D3D201-270B-4677-B89B-C1BB745E7D03}">
            <xm:f>LEFT(X520,LEN("M"))="M"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855" operator="beginsWith" id="{CAC63E65-D08B-4BDC-8D70-F2DA69E6EFA8}">
            <xm:f>LEFT(X520,LEN("C"))="C"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X520:X521</xm:sqref>
        </x14:conditionalFormatting>
        <x14:conditionalFormatting xmlns:xm="http://schemas.microsoft.com/office/excel/2006/main">
          <x14:cfRule type="beginsWith" priority="4842" operator="beginsWith" id="{19E1D226-CA47-4AF7-98DB-84DC3375457B}">
            <xm:f>LEFT(X534,LEN("MAL"))="MAL"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848" operator="beginsWith" id="{96D6CC83-1686-4236-AD41-D8141F80ED45}">
            <xm:f>LEFT(X534,LEN("FOR"))="FOR"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X534:X535</xm:sqref>
        </x14:conditionalFormatting>
        <x14:conditionalFormatting xmlns:xm="http://schemas.microsoft.com/office/excel/2006/main">
          <x14:cfRule type="beginsWith" priority="4844" operator="beginsWith" id="{E8DC19EC-644B-442F-90F8-09B39F4E7433}">
            <xm:f>LEFT(X534,LEN("J"))="J"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845" operator="beginsWith" id="{EEB1DDB7-7B5B-4230-B042-7BF918EEB4C6}">
            <xm:f>LEFT(X534,LEN("AM"))="AM"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846" operator="beginsWith" id="{3282783B-7722-477C-B42E-8B304AD5B3F6}">
            <xm:f>LEFT(X534,LEN("M"))="M"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847" operator="beginsWith" id="{C8FFE1BF-ED33-4699-8B0F-D8FF14B16ADB}">
            <xm:f>LEFT(X534,LEN("C"))="C"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X534:X535</xm:sqref>
        </x14:conditionalFormatting>
        <x14:conditionalFormatting xmlns:xm="http://schemas.microsoft.com/office/excel/2006/main">
          <x14:cfRule type="beginsWith" priority="4834" operator="beginsWith" id="{23C3524C-3857-4B50-A4B9-EA07C24E5F7A}">
            <xm:f>LEFT(X548,LEN("MAL"))="MAL"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840" operator="beginsWith" id="{3A3EE968-3F81-4357-A14C-987F5EBCB8A9}">
            <xm:f>LEFT(X548,LEN("FOR"))="FOR"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X548:X549</xm:sqref>
        </x14:conditionalFormatting>
        <x14:conditionalFormatting xmlns:xm="http://schemas.microsoft.com/office/excel/2006/main">
          <x14:cfRule type="beginsWith" priority="4836" operator="beginsWith" id="{D68ADDED-F834-43C6-A740-7A45226AF660}">
            <xm:f>LEFT(X548,LEN("J"))="J"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837" operator="beginsWith" id="{4B082785-FA44-4FF5-9D0A-3017655DCFDD}">
            <xm:f>LEFT(X548,LEN("AM"))="AM"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838" operator="beginsWith" id="{6A5679D3-5BDE-410A-8BE7-9C2BFDB10A76}">
            <xm:f>LEFT(X548,LEN("M"))="M"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839" operator="beginsWith" id="{DAFBE02A-207C-4F5C-B7D4-1613863BA3A1}">
            <xm:f>LEFT(X548,LEN("C"))="C"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X548:X549</xm:sqref>
        </x14:conditionalFormatting>
        <x14:conditionalFormatting xmlns:xm="http://schemas.microsoft.com/office/excel/2006/main">
          <x14:cfRule type="beginsWith" priority="4826" operator="beginsWith" id="{4BA778ED-5CA4-415F-A4DB-DC73419458DB}">
            <xm:f>LEFT(X515,LEN("MAL"))="MAL"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832" operator="beginsWith" id="{3BE412CC-1FCA-4BC9-8A68-A099E5FDA0E9}">
            <xm:f>LEFT(X515,LEN("FOR"))="FOR"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X515:X517 X519</xm:sqref>
        </x14:conditionalFormatting>
        <x14:conditionalFormatting xmlns:xm="http://schemas.microsoft.com/office/excel/2006/main">
          <x14:cfRule type="beginsWith" priority="4828" operator="beginsWith" id="{6CA75F66-9F69-499B-BA13-48664517AA33}">
            <xm:f>LEFT(X515,LEN("J"))="J"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829" operator="beginsWith" id="{E18817FA-5A37-4922-A7CC-7AAC2595A484}">
            <xm:f>LEFT(X515,LEN("AM"))="AM"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830" operator="beginsWith" id="{82EE2A5E-04C4-4136-A230-EC94E0D6FAD8}">
            <xm:f>LEFT(X515,LEN("M"))="M"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831" operator="beginsWith" id="{6945B5C7-1DA5-40D8-A841-8E0662B637A5}">
            <xm:f>LEFT(X515,LEN("C"))="C"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X515:X517 X519</xm:sqref>
        </x14:conditionalFormatting>
        <x14:conditionalFormatting xmlns:xm="http://schemas.microsoft.com/office/excel/2006/main">
          <x14:cfRule type="beginsWith" priority="4818" operator="beginsWith" id="{F7F5B110-322D-4D0C-A92E-05C8230A0B2D}">
            <xm:f>LEFT(X536,LEN("MAL"))="MAL"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824" operator="beginsWith" id="{17930E8C-6653-4D57-8251-418204C2593B}">
            <xm:f>LEFT(X536,LEN("FOR"))="FOR"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X536:X540</xm:sqref>
        </x14:conditionalFormatting>
        <x14:conditionalFormatting xmlns:xm="http://schemas.microsoft.com/office/excel/2006/main">
          <x14:cfRule type="beginsWith" priority="4820" operator="beginsWith" id="{8D57E068-65CC-44E2-9509-6A4223DA991E}">
            <xm:f>LEFT(X536,LEN("J"))="J"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821" operator="beginsWith" id="{9A90FD70-0FEA-4DAF-AE6E-0B51DF9EB7CF}">
            <xm:f>LEFT(X536,LEN("AM"))="AM"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822" operator="beginsWith" id="{056360F0-8226-45B7-8A02-89E84A0B18AE}">
            <xm:f>LEFT(X536,LEN("M"))="M"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823" operator="beginsWith" id="{C446EC40-2B92-4B74-93F0-DD8BD498B0F4}">
            <xm:f>LEFT(X536,LEN("C"))="C"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X536:X540</xm:sqref>
        </x14:conditionalFormatting>
        <x14:conditionalFormatting xmlns:xm="http://schemas.microsoft.com/office/excel/2006/main">
          <x14:cfRule type="beginsWith" priority="4810" operator="beginsWith" id="{7497B698-2352-44AF-AB11-A6E28E217AF0}">
            <xm:f>LEFT(X501,LEN("MAL"))="MAL"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816" operator="beginsWith" id="{A6072DB3-AF5C-459E-BC5B-D99508FF5ECB}">
            <xm:f>LEFT(X501,LEN("FOR"))="FOR"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X501:X505</xm:sqref>
        </x14:conditionalFormatting>
        <x14:conditionalFormatting xmlns:xm="http://schemas.microsoft.com/office/excel/2006/main">
          <x14:cfRule type="beginsWith" priority="4812" operator="beginsWith" id="{0C56F05C-0A93-4B32-BD44-0C5891196384}">
            <xm:f>LEFT(X501,LEN("J"))="J"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813" operator="beginsWith" id="{9CD12AA0-926E-4BA9-A20A-A73D370F4F6A}">
            <xm:f>LEFT(X501,LEN("AM"))="AM"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814" operator="beginsWith" id="{677AF4FC-2090-48D0-9449-D5D075E58EF1}">
            <xm:f>LEFT(X501,LEN("M"))="M"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815" operator="beginsWith" id="{7767F6FD-7DA5-472B-9FBD-307D1C602CB0}">
            <xm:f>LEFT(X501,LEN("C"))="C"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X501:X505</xm:sqref>
        </x14:conditionalFormatting>
        <x14:conditionalFormatting xmlns:xm="http://schemas.microsoft.com/office/excel/2006/main">
          <x14:cfRule type="beginsWith" priority="4802" operator="beginsWith" id="{ACE9C203-8514-4BAE-B47F-FC18829A9F14}">
            <xm:f>LEFT(X508,LEN("MAL"))="MAL"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808" operator="beginsWith" id="{96DCDC1A-E1D2-4F64-A439-7FFBBFDDAA74}">
            <xm:f>LEFT(X508,LEN("FOR"))="FOR"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X508:X512</xm:sqref>
        </x14:conditionalFormatting>
        <x14:conditionalFormatting xmlns:xm="http://schemas.microsoft.com/office/excel/2006/main">
          <x14:cfRule type="beginsWith" priority="4804" operator="beginsWith" id="{820DCE69-498A-42BC-B0D5-D237EBD30293}">
            <xm:f>LEFT(X508,LEN("J"))="J"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805" operator="beginsWith" id="{FC7CCC07-4567-4C1F-8EE3-42700667A271}">
            <xm:f>LEFT(X508,LEN("AM"))="AM"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806" operator="beginsWith" id="{2E67B872-1025-40B2-89A7-D8C6A960D86A}">
            <xm:f>LEFT(X508,LEN("M"))="M"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807" operator="beginsWith" id="{61B723F3-C7DE-46D7-A731-1FAE91D3102C}">
            <xm:f>LEFT(X508,LEN("C"))="C"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X508:X512</xm:sqref>
        </x14:conditionalFormatting>
        <x14:conditionalFormatting xmlns:xm="http://schemas.microsoft.com/office/excel/2006/main">
          <x14:cfRule type="beginsWith" priority="4794" operator="beginsWith" id="{BB88BB48-9ABC-4F88-BD1D-7A9E4956233C}">
            <xm:f>LEFT(X522,LEN("MAL"))="MAL"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800" operator="beginsWith" id="{3AAAA2BA-531A-4EFF-9BDE-C4C68531E83E}">
            <xm:f>LEFT(X522,LEN("FOR"))="FOR"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X522:X526</xm:sqref>
        </x14:conditionalFormatting>
        <x14:conditionalFormatting xmlns:xm="http://schemas.microsoft.com/office/excel/2006/main">
          <x14:cfRule type="beginsWith" priority="4796" operator="beginsWith" id="{6C11FF13-65CF-4419-8F37-A7F1895A2F1D}">
            <xm:f>LEFT(X522,LEN("J"))="J"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797" operator="beginsWith" id="{64FEB89C-7FAC-461D-9B35-058208A56238}">
            <xm:f>LEFT(X522,LEN("AM"))="AM"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798" operator="beginsWith" id="{D7ED901F-F7E1-4289-8F15-9426CF38E747}">
            <xm:f>LEFT(X522,LEN("M"))="M"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799" operator="beginsWith" id="{E661F60F-390A-4835-B2AC-4B27C31D327B}">
            <xm:f>LEFT(X522,LEN("C"))="C"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X522:X526</xm:sqref>
        </x14:conditionalFormatting>
        <x14:conditionalFormatting xmlns:xm="http://schemas.microsoft.com/office/excel/2006/main">
          <x14:cfRule type="beginsWith" priority="4786" operator="beginsWith" id="{3EB26A76-BEC7-490A-9F9F-9B0369D6F66C}">
            <xm:f>LEFT(X530,LEN("MAL"))="MAL"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792" operator="beginsWith" id="{657A6BD3-5B2F-41D4-8112-EF7621554BA3}">
            <xm:f>LEFT(X530,LEN("FOR"))="FOR"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X530:X533</xm:sqref>
        </x14:conditionalFormatting>
        <x14:conditionalFormatting xmlns:xm="http://schemas.microsoft.com/office/excel/2006/main">
          <x14:cfRule type="beginsWith" priority="4788" operator="beginsWith" id="{8DA53075-6B81-4C5E-ABDC-65FF8DFBFEB5}">
            <xm:f>LEFT(X530,LEN("J"))="J"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789" operator="beginsWith" id="{57CD0F41-F1BF-4779-B9CD-CD338C0ECCC5}">
            <xm:f>LEFT(X530,LEN("AM"))="AM"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790" operator="beginsWith" id="{ACE99787-E428-4D29-8525-12CC7268154A}">
            <xm:f>LEFT(X530,LEN("M"))="M"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791" operator="beginsWith" id="{14249776-7514-474B-80E8-4B61E1016AC7}">
            <xm:f>LEFT(X530,LEN("C"))="C"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X530:X533</xm:sqref>
        </x14:conditionalFormatting>
        <x14:conditionalFormatting xmlns:xm="http://schemas.microsoft.com/office/excel/2006/main">
          <x14:cfRule type="beginsWith" priority="4778" operator="beginsWith" id="{E2ACD7A0-16EA-4087-9904-BE8EB0EB17EF}">
            <xm:f>LEFT(X543,LEN("MAL"))="MAL"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784" operator="beginsWith" id="{2BDE4BFE-AC83-440E-B47C-B7BE5ACA07B0}">
            <xm:f>LEFT(X543,LEN("FOR"))="FOR"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X543:X547</xm:sqref>
        </x14:conditionalFormatting>
        <x14:conditionalFormatting xmlns:xm="http://schemas.microsoft.com/office/excel/2006/main">
          <x14:cfRule type="beginsWith" priority="4780" operator="beginsWith" id="{53053C63-F6FE-4674-8727-775E0F4C280B}">
            <xm:f>LEFT(X543,LEN("J"))="J"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781" operator="beginsWith" id="{590EB9CE-A147-43D5-B902-AB62D81D5028}">
            <xm:f>LEFT(X543,LEN("AM"))="AM"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782" operator="beginsWith" id="{02DD64D3-BF05-4300-BD83-7C78E7262BBE}">
            <xm:f>LEFT(X543,LEN("M"))="M"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783" operator="beginsWith" id="{E968F333-9B95-4A8C-9015-1606A5304DE1}">
            <xm:f>LEFT(X543,LEN("C"))="C"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X543:X547</xm:sqref>
        </x14:conditionalFormatting>
        <x14:conditionalFormatting xmlns:xm="http://schemas.microsoft.com/office/excel/2006/main">
          <x14:cfRule type="beginsWith" priority="4770" operator="beginsWith" id="{1F2D3991-E756-42F3-AEE8-0D780F93140B}">
            <xm:f>LEFT(X550,LEN("MAL"))="MAL"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776" operator="beginsWith" id="{E537EEA2-FF41-4E2F-BBC5-BEC5193DE462}">
            <xm:f>LEFT(X550,LEN("FOR"))="FOR"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X550:X554</xm:sqref>
        </x14:conditionalFormatting>
        <x14:conditionalFormatting xmlns:xm="http://schemas.microsoft.com/office/excel/2006/main">
          <x14:cfRule type="beginsWith" priority="4772" operator="beginsWith" id="{DFBF21FC-668C-4D35-9827-88BA4F93A68A}">
            <xm:f>LEFT(X550,LEN("J"))="J"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773" operator="beginsWith" id="{6CCBB1F5-FC2E-49E0-BDB7-BDA063926F5B}">
            <xm:f>LEFT(X550,LEN("AM"))="AM"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774" operator="beginsWith" id="{C665A80B-B086-4DC7-83A1-A5809CDD25A0}">
            <xm:f>LEFT(X550,LEN("M"))="M"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775" operator="beginsWith" id="{B26C35B7-3079-442F-A23D-B5AF2234CACD}">
            <xm:f>LEFT(X550,LEN("C"))="C"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X550:X554</xm:sqref>
        </x14:conditionalFormatting>
        <x14:conditionalFormatting xmlns:xm="http://schemas.microsoft.com/office/excel/2006/main">
          <x14:cfRule type="beginsWith" priority="4762" operator="beginsWith" id="{4A269ED5-70F3-4FF7-AE63-42C863D24C9E}">
            <xm:f>LEFT(X442,LEN("MAL"))="MAL"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768" operator="beginsWith" id="{6D709107-6320-442E-87E0-73E50EDB8B07}">
            <xm:f>LEFT(X442,LEN("FOR"))="FOR"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X442</xm:sqref>
        </x14:conditionalFormatting>
        <x14:conditionalFormatting xmlns:xm="http://schemas.microsoft.com/office/excel/2006/main">
          <x14:cfRule type="beginsWith" priority="4764" operator="beginsWith" id="{1C80DA11-009B-47E6-B803-46845738F4BD}">
            <xm:f>LEFT(X442,LEN("J"))="J"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765" operator="beginsWith" id="{7B503D02-01EC-4337-8CAA-E8906D1AE3D3}">
            <xm:f>LEFT(X442,LEN("AM"))="AM"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766" operator="beginsWith" id="{5D7A1A36-D8A8-4AA8-8FAA-306E38147ECC}">
            <xm:f>LEFT(X442,LEN("M"))="M"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767" operator="beginsWith" id="{11B1981C-1F90-43B2-90D2-6FDD8A1688DC}">
            <xm:f>LEFT(X442,LEN("C"))="C"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X442</xm:sqref>
        </x14:conditionalFormatting>
        <x14:conditionalFormatting xmlns:xm="http://schemas.microsoft.com/office/excel/2006/main">
          <x14:cfRule type="beginsWith" priority="4754" operator="beginsWith" id="{CB9788D4-DED2-477F-8023-D93E5B2EBBED}">
            <xm:f>LEFT(X518,LEN("MAL"))="MAL"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760" operator="beginsWith" id="{D1B092BB-4CC2-4B15-9E0C-12FCCE8A09C5}">
            <xm:f>LEFT(X518,LEN("FOR"))="FOR"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X518</xm:sqref>
        </x14:conditionalFormatting>
        <x14:conditionalFormatting xmlns:xm="http://schemas.microsoft.com/office/excel/2006/main">
          <x14:cfRule type="beginsWith" priority="4756" operator="beginsWith" id="{8CC58D4A-8730-4A2B-8AF0-78BCA4554CB6}">
            <xm:f>LEFT(X518,LEN("J"))="J"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757" operator="beginsWith" id="{E848F722-C089-40E5-9D99-1867DADFE406}">
            <xm:f>LEFT(X518,LEN("AM"))="AM"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758" operator="beginsWith" id="{D3CA9F02-5030-405B-A98C-6EC180875005}">
            <xm:f>LEFT(X518,LEN("M"))="M"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759" operator="beginsWith" id="{DDB0BC0C-66AF-429B-A36F-B19D592CEA0F}">
            <xm:f>LEFT(X518,LEN("C"))="C"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X518</xm:sqref>
        </x14:conditionalFormatting>
        <x14:conditionalFormatting xmlns:xm="http://schemas.microsoft.com/office/excel/2006/main">
          <x14:cfRule type="beginsWith" priority="4746" operator="beginsWith" id="{3C2C1BA7-51EA-4471-8AEB-DB2EE42D285A}">
            <xm:f>LEFT(X529,LEN("MAL"))="MAL"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752" operator="beginsWith" id="{360BB48A-FBEA-4838-9C39-80F85063DFE6}">
            <xm:f>LEFT(X529,LEN("FOR"))="FOR"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X529</xm:sqref>
        </x14:conditionalFormatting>
        <x14:conditionalFormatting xmlns:xm="http://schemas.microsoft.com/office/excel/2006/main">
          <x14:cfRule type="beginsWith" priority="4748" operator="beginsWith" id="{09A6A51A-6496-494E-B0E5-17B657FA9448}">
            <xm:f>LEFT(X529,LEN("J"))="J"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749" operator="beginsWith" id="{5070F349-7E68-495F-8881-D838DAD81587}">
            <xm:f>LEFT(X529,LEN("AM"))="AM"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750" operator="beginsWith" id="{B14EB60E-7610-4162-8C6A-0E7B4326B49D}">
            <xm:f>LEFT(X529,LEN("M"))="M"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751" operator="beginsWith" id="{2D3BB719-0FD1-461A-ACE4-EAA2307465F3}">
            <xm:f>LEFT(X529,LEN("C"))="C"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X529</xm:sqref>
        </x14:conditionalFormatting>
        <x14:conditionalFormatting xmlns:xm="http://schemas.microsoft.com/office/excel/2006/main">
          <x14:cfRule type="beginsWith" priority="4738" operator="beginsWith" id="{67863990-CDC6-4C64-88F6-A7431A9488DF}">
            <xm:f>LEFT(X557,LEN("MAL"))="MAL"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744" operator="beginsWith" id="{85107152-97D1-4C93-B698-4EA66AD7C80B}">
            <xm:f>LEFT(X557,LEN("FOR"))="FOR"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X557:X561</xm:sqref>
        </x14:conditionalFormatting>
        <x14:conditionalFormatting xmlns:xm="http://schemas.microsoft.com/office/excel/2006/main">
          <x14:cfRule type="beginsWith" priority="4740" operator="beginsWith" id="{B83A2507-080B-4068-9A38-F9AA0127EEDB}">
            <xm:f>LEFT(X557,LEN("J"))="J"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741" operator="beginsWith" id="{9BCFE8B6-498E-483A-AB9A-70B84B2FFD16}">
            <xm:f>LEFT(X557,LEN("AM"))="AM"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742" operator="beginsWith" id="{9D67B44D-D0F4-4649-A7A9-E72B81FDCDA8}">
            <xm:f>LEFT(X557,LEN("M"))="M"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743" operator="beginsWith" id="{056C4EE0-C81B-4832-8BCD-794FA09DC3AA}">
            <xm:f>LEFT(X557,LEN("C"))="C"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X557:X561</xm:sqref>
        </x14:conditionalFormatting>
        <x14:conditionalFormatting xmlns:xm="http://schemas.microsoft.com/office/excel/2006/main">
          <x14:cfRule type="beginsWith" priority="4730" operator="beginsWith" id="{71863433-2F89-4290-B1F3-00804039DB9F}">
            <xm:f>LEFT(X571,LEN("MAL"))="MAL"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736" operator="beginsWith" id="{76DFD366-CC8A-48DD-9C5B-6093FEC5654C}">
            <xm:f>LEFT(X571,LEN("FOR"))="FOR"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X571:X575</xm:sqref>
        </x14:conditionalFormatting>
        <x14:conditionalFormatting xmlns:xm="http://schemas.microsoft.com/office/excel/2006/main">
          <x14:cfRule type="beginsWith" priority="4732" operator="beginsWith" id="{47F7CAC4-5161-4E23-9C24-EC61339CC75E}">
            <xm:f>LEFT(X571,LEN("J"))="J"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733" operator="beginsWith" id="{0319008F-A1B6-4ADA-9D2A-D38E771623A6}">
            <xm:f>LEFT(X571,LEN("AM"))="AM"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734" operator="beginsWith" id="{E06070BD-DE75-41DB-B3E9-5281FD8BDCD5}">
            <xm:f>LEFT(X571,LEN("M"))="M"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735" operator="beginsWith" id="{842CABDB-596D-40BB-888D-582D82860EF2}">
            <xm:f>LEFT(X571,LEN("C"))="C"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X571:X575</xm:sqref>
        </x14:conditionalFormatting>
        <x14:conditionalFormatting xmlns:xm="http://schemas.microsoft.com/office/excel/2006/main">
          <x14:cfRule type="beginsWith" priority="4722" operator="beginsWith" id="{D787AF27-83D6-4E79-B9D5-99F1DEC15328}">
            <xm:f>LEFT(X565,LEN("MAL"))="MAL"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728" operator="beginsWith" id="{D1B977E6-A882-4026-A68F-2DAA7513E816}">
            <xm:f>LEFT(X565,LEN("FOR"))="FOR"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X565:X568</xm:sqref>
        </x14:conditionalFormatting>
        <x14:conditionalFormatting xmlns:xm="http://schemas.microsoft.com/office/excel/2006/main">
          <x14:cfRule type="beginsWith" priority="4724" operator="beginsWith" id="{BA84F6E5-9219-4092-8F56-5BC4E444F8C7}">
            <xm:f>LEFT(X565,LEN("J"))="J"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725" operator="beginsWith" id="{3A765DC8-BDD5-49D7-8ABD-1015B5ECBAF1}">
            <xm:f>LEFT(X565,LEN("AM"))="AM"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726" operator="beginsWith" id="{9456DC22-3C6A-44E1-ADF3-1FC0C2F8F636}">
            <xm:f>LEFT(X565,LEN("M"))="M"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727" operator="beginsWith" id="{D0D3C0B6-F039-4708-9737-4B5EE0C74AB8}">
            <xm:f>LEFT(X565,LEN("C"))="C"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X565:X568</xm:sqref>
        </x14:conditionalFormatting>
        <x14:conditionalFormatting xmlns:xm="http://schemas.microsoft.com/office/excel/2006/main">
          <x14:cfRule type="beginsWith" priority="4714" operator="beginsWith" id="{94ED3CA1-E9AA-4FBB-9200-9854475F1855}">
            <xm:f>LEFT(X586,LEN("MAL"))="MAL"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720" operator="beginsWith" id="{BEF9B449-3602-4430-B24B-F518174F3E32}">
            <xm:f>LEFT(X586,LEN("FOR"))="FOR"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X586:X589</xm:sqref>
        </x14:conditionalFormatting>
        <x14:conditionalFormatting xmlns:xm="http://schemas.microsoft.com/office/excel/2006/main">
          <x14:cfRule type="beginsWith" priority="4716" operator="beginsWith" id="{36329A81-5603-4844-B395-F58F9B9928CF}">
            <xm:f>LEFT(X586,LEN("J"))="J"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717" operator="beginsWith" id="{A6974D3A-B2F8-41B7-B038-4078F61A264E}">
            <xm:f>LEFT(X586,LEN("AM"))="AM"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718" operator="beginsWith" id="{7438E0F0-7DDB-43F4-B787-056259FF19F5}">
            <xm:f>LEFT(X586,LEN("M"))="M"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719" operator="beginsWith" id="{0AC98F91-33F4-40EC-91D1-6A1266BB5C1E}">
            <xm:f>LEFT(X586,LEN("C"))="C"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X586:X589</xm:sqref>
        </x14:conditionalFormatting>
        <x14:conditionalFormatting xmlns:xm="http://schemas.microsoft.com/office/excel/2006/main">
          <x14:cfRule type="beginsWith" priority="4706" operator="beginsWith" id="{87CCACFE-8353-4031-BB45-50F4020A41CD}">
            <xm:f>LEFT(X578,LEN("MAL"))="MAL"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712" operator="beginsWith" id="{45451BF3-B046-48CB-A13C-04F7FAC154DB}">
            <xm:f>LEFT(X578,LEN("FOR"))="FOR"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X578</xm:sqref>
        </x14:conditionalFormatting>
        <x14:conditionalFormatting xmlns:xm="http://schemas.microsoft.com/office/excel/2006/main">
          <x14:cfRule type="beginsWith" priority="4708" operator="beginsWith" id="{64D1875D-9D5F-4E22-9296-BA6A353DDB10}">
            <xm:f>LEFT(X578,LEN("J"))="J"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709" operator="beginsWith" id="{03383424-6DB5-4037-8D00-2999CCEB0FF5}">
            <xm:f>LEFT(X578,LEN("AM"))="AM"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710" operator="beginsWith" id="{EA812CE4-CDA7-45E4-9095-66F158720866}">
            <xm:f>LEFT(X578,LEN("M"))="M"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711" operator="beginsWith" id="{EA0F566F-FDC5-4687-9803-09B28425D1CD}">
            <xm:f>LEFT(X578,LEN("C"))="C"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X578</xm:sqref>
        </x14:conditionalFormatting>
        <x14:conditionalFormatting xmlns:xm="http://schemas.microsoft.com/office/excel/2006/main">
          <x14:cfRule type="beginsWith" priority="4698" operator="beginsWith" id="{D6EC7F4F-F82D-4B74-8882-CC69FC470139}">
            <xm:f>LEFT(X579,LEN("MAL"))="MAL"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704" operator="beginsWith" id="{20051E17-1783-4911-AE79-951CE8F11415}">
            <xm:f>LEFT(X579,LEN("FOR"))="FOR"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X579:X582</xm:sqref>
        </x14:conditionalFormatting>
        <x14:conditionalFormatting xmlns:xm="http://schemas.microsoft.com/office/excel/2006/main">
          <x14:cfRule type="beginsWith" priority="4700" operator="beginsWith" id="{290C7991-0189-47A1-A946-CA0A14D600AF}">
            <xm:f>LEFT(X579,LEN("J"))="J"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701" operator="beginsWith" id="{63A1C428-E6A2-4A66-B5CD-4D6CF157ADA0}">
            <xm:f>LEFT(X579,LEN("AM"))="AM"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702" operator="beginsWith" id="{A3823873-F6A8-456B-B709-A3877942F608}">
            <xm:f>LEFT(X579,LEN("M"))="M"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703" operator="beginsWith" id="{6A51BC2F-4790-4405-9910-AA101F227816}">
            <xm:f>LEFT(X579,LEN("C"))="C"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X579:X582</xm:sqref>
        </x14:conditionalFormatting>
        <x14:conditionalFormatting xmlns:xm="http://schemas.microsoft.com/office/excel/2006/main">
          <x14:cfRule type="beginsWith" priority="4690" operator="beginsWith" id="{E5E0012F-2747-41EE-9277-DEDCF35BFA4E}">
            <xm:f>LEFT(X727,LEN("MAL"))="MAL"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696" operator="beginsWith" id="{F06C84F5-F8D4-43B8-B0F5-F1F7F9D91D8E}">
            <xm:f>LEFT(X727,LEN("FOR"))="FOR"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X727</xm:sqref>
        </x14:conditionalFormatting>
        <x14:conditionalFormatting xmlns:xm="http://schemas.microsoft.com/office/excel/2006/main">
          <x14:cfRule type="beginsWith" priority="4692" operator="beginsWith" id="{A8A846C6-A192-4398-B680-E41AB28FAA08}">
            <xm:f>LEFT(X727,LEN("J"))="J"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693" operator="beginsWith" id="{148DC80C-8BDE-44B8-B6DF-57E42B8EF65A}">
            <xm:f>LEFT(X727,LEN("AM"))="AM"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694" operator="beginsWith" id="{E6B40D52-BA4F-4ADE-8C97-D842084161EC}">
            <xm:f>LEFT(X727,LEN("M"))="M"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695" operator="beginsWith" id="{7BDFDB7E-D583-4030-8B3D-21B2B2577354}">
            <xm:f>LEFT(X727,LEN("C"))="C"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X727</xm:sqref>
        </x14:conditionalFormatting>
        <x14:conditionalFormatting xmlns:xm="http://schemas.microsoft.com/office/excel/2006/main">
          <x14:cfRule type="beginsWith" priority="4682" operator="beginsWith" id="{51892F9E-941D-4F3B-B37E-E322B9F1D1AF}">
            <xm:f>LEFT(X683,LEN("MAL"))="MAL"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688" operator="beginsWith" id="{7A70C97E-2776-4317-9B9C-18607588B361}">
            <xm:f>LEFT(X683,LEN("FOR"))="FOR"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X683</xm:sqref>
        </x14:conditionalFormatting>
        <x14:conditionalFormatting xmlns:xm="http://schemas.microsoft.com/office/excel/2006/main">
          <x14:cfRule type="beginsWith" priority="4684" operator="beginsWith" id="{B4511B3F-870E-4ED4-A6CB-DF9626702EB3}">
            <xm:f>LEFT(X683,LEN("J"))="J"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685" operator="beginsWith" id="{3B66E2DA-F41B-49F5-AFB7-303CA8C6D2CF}">
            <xm:f>LEFT(X683,LEN("AM"))="AM"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686" operator="beginsWith" id="{D2105161-89DC-49AB-8112-2DECE4115638}">
            <xm:f>LEFT(X683,LEN("M"))="M"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687" operator="beginsWith" id="{330DE3A2-9461-4AC0-AEF2-911BBF09EABE}">
            <xm:f>LEFT(X683,LEN("C"))="C"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X683</xm:sqref>
        </x14:conditionalFormatting>
        <x14:conditionalFormatting xmlns:xm="http://schemas.microsoft.com/office/excel/2006/main">
          <x14:cfRule type="beginsWith" priority="4674" operator="beginsWith" id="{34637251-46C3-44A0-99D7-10AA9588C4D0}">
            <xm:f>LEFT(X690,LEN("MAL"))="MAL"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680" operator="beginsWith" id="{AA36C61C-AECA-42F8-891A-30F79793FAD8}">
            <xm:f>LEFT(X690,LEN("FOR"))="FOR"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X690</xm:sqref>
        </x14:conditionalFormatting>
        <x14:conditionalFormatting xmlns:xm="http://schemas.microsoft.com/office/excel/2006/main">
          <x14:cfRule type="beginsWith" priority="4676" operator="beginsWith" id="{581BE7C0-1D01-40F2-849D-AA9384800828}">
            <xm:f>LEFT(X690,LEN("J"))="J"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677" operator="beginsWith" id="{7D2F3FF8-B3FE-4538-8890-8FF3B36FF48D}">
            <xm:f>LEFT(X690,LEN("AM"))="AM"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678" operator="beginsWith" id="{89CEB435-A6BD-4FD9-B3F4-64FDFAAC68BA}">
            <xm:f>LEFT(X690,LEN("M"))="M"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679" operator="beginsWith" id="{1B414977-580C-4104-99B8-35981804CA34}">
            <xm:f>LEFT(X690,LEN("C"))="C"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X690</xm:sqref>
        </x14:conditionalFormatting>
        <x14:conditionalFormatting xmlns:xm="http://schemas.microsoft.com/office/excel/2006/main">
          <x14:cfRule type="beginsWith" priority="4666" operator="beginsWith" id="{CECD4219-624E-4AE2-B0B7-A517599D8135}">
            <xm:f>LEFT(X697,LEN("MAL"))="MAL"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672" operator="beginsWith" id="{BBE05E09-6FEC-4B54-A14F-B3EB431EA318}">
            <xm:f>LEFT(X697,LEN("FOR"))="FOR"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X697:X701</xm:sqref>
        </x14:conditionalFormatting>
        <x14:conditionalFormatting xmlns:xm="http://schemas.microsoft.com/office/excel/2006/main">
          <x14:cfRule type="beginsWith" priority="4668" operator="beginsWith" id="{50EE85E1-A130-41A8-9204-77984388727D}">
            <xm:f>LEFT(X697,LEN("J"))="J"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669" operator="beginsWith" id="{E362E507-DF7C-44BA-AA2C-4D08F39190F8}">
            <xm:f>LEFT(X697,LEN("AM"))="AM"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670" operator="beginsWith" id="{F3CBDA2A-35F0-49C8-A4CF-53FF3BE24703}">
            <xm:f>LEFT(X697,LEN("M"))="M"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671" operator="beginsWith" id="{B03B39F5-C29D-4B0F-AEEC-1992E28DE4C4}">
            <xm:f>LEFT(X697,LEN("C"))="C"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X697:X701</xm:sqref>
        </x14:conditionalFormatting>
        <x14:conditionalFormatting xmlns:xm="http://schemas.microsoft.com/office/excel/2006/main">
          <x14:cfRule type="beginsWith" priority="4658" operator="beginsWith" id="{09A32F78-CD55-468D-9BDB-32F3536D0472}">
            <xm:f>LEFT(X635,LEN("MAL"))="MAL"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664" operator="beginsWith" id="{E5EDA267-8350-4CFF-AA9A-15CCF4671E2C}">
            <xm:f>LEFT(X635,LEN("FOR"))="FOR"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X635</xm:sqref>
        </x14:conditionalFormatting>
        <x14:conditionalFormatting xmlns:xm="http://schemas.microsoft.com/office/excel/2006/main">
          <x14:cfRule type="beginsWith" priority="4660" operator="beginsWith" id="{6C6C21F4-D9A9-41E2-A78E-BB73DD0107D0}">
            <xm:f>LEFT(X635,LEN("J"))="J"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661" operator="beginsWith" id="{37B8F6E8-18BD-4741-B80C-F9686BFFA7C8}">
            <xm:f>LEFT(X635,LEN("AM"))="AM"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662" operator="beginsWith" id="{393C6761-7857-4447-9129-584C54862DD3}">
            <xm:f>LEFT(X635,LEN("M"))="M"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663" operator="beginsWith" id="{5204A5BB-BD14-4138-89ED-34751A1BC8BE}">
            <xm:f>LEFT(X635,LEN("C"))="C"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X635</xm:sqref>
        </x14:conditionalFormatting>
        <x14:conditionalFormatting xmlns:xm="http://schemas.microsoft.com/office/excel/2006/main">
          <x14:cfRule type="beginsWith" priority="4650" operator="beginsWith" id="{C2C4897F-231F-4188-A9D3-BBD0BD8900AC}">
            <xm:f>LEFT(X729,LEN("MAL"))="MAL"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656" operator="beginsWith" id="{DC1A51EE-DCEE-4D85-B0DF-84E7FF1ED18A}">
            <xm:f>LEFT(X729,LEN("FOR"))="FOR"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X729</xm:sqref>
        </x14:conditionalFormatting>
        <x14:conditionalFormatting xmlns:xm="http://schemas.microsoft.com/office/excel/2006/main">
          <x14:cfRule type="beginsWith" priority="4652" operator="beginsWith" id="{9A163010-401B-43D9-9569-19EC9C44A9A9}">
            <xm:f>LEFT(X729,LEN("J"))="J"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653" operator="beginsWith" id="{377C18E5-F468-4A4A-8F6C-386FBF992240}">
            <xm:f>LEFT(X729,LEN("AM"))="AM"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654" operator="beginsWith" id="{E994E6ED-9A23-42D4-B6E1-C8BC903215DF}">
            <xm:f>LEFT(X729,LEN("M"))="M"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655" operator="beginsWith" id="{23230697-B3F1-478C-B224-188DEF90183C}">
            <xm:f>LEFT(X729,LEN("C"))="C"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X729</xm:sqref>
        </x14:conditionalFormatting>
        <x14:conditionalFormatting xmlns:xm="http://schemas.microsoft.com/office/excel/2006/main">
          <x14:cfRule type="beginsWith" priority="4642" operator="beginsWith" id="{892B7B02-3723-44C4-91B1-E9707C6CA7C3}">
            <xm:f>LEFT(X746,LEN("MAL"))="MAL"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648" operator="beginsWith" id="{D702B4D7-867F-41BD-AE84-BC04ADB29AD3}">
            <xm:f>LEFT(X746,LEN("FOR"))="FOR"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X746:X750</xm:sqref>
        </x14:conditionalFormatting>
        <x14:conditionalFormatting xmlns:xm="http://schemas.microsoft.com/office/excel/2006/main">
          <x14:cfRule type="beginsWith" priority="4644" operator="beginsWith" id="{5722710B-435A-4FCA-8D8C-84AB2543C742}">
            <xm:f>LEFT(X746,LEN("J"))="J"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645" operator="beginsWith" id="{41C001A3-73E8-4675-9026-6FC8332BA221}">
            <xm:f>LEFT(X746,LEN("AM"))="AM"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646" operator="beginsWith" id="{D2B20E54-925D-4271-9FB2-0416C4571A1E}">
            <xm:f>LEFT(X746,LEN("M"))="M"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647" operator="beginsWith" id="{07ABE589-500C-4B47-88EB-E83E8AB5C68D}">
            <xm:f>LEFT(X746,LEN("C"))="C"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X746:X750</xm:sqref>
        </x14:conditionalFormatting>
        <x14:conditionalFormatting xmlns:xm="http://schemas.microsoft.com/office/excel/2006/main">
          <x14:cfRule type="beginsWith" priority="4634" operator="beginsWith" id="{9592CC4F-E609-42E8-8B75-AA33D5FA545F}">
            <xm:f>LEFT(X781,LEN("MAL"))="MAL"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640" operator="beginsWith" id="{9E3510C6-2626-4D0A-99D4-8858C3247B31}">
            <xm:f>LEFT(X781,LEN("FOR"))="FOR"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X781</xm:sqref>
        </x14:conditionalFormatting>
        <x14:conditionalFormatting xmlns:xm="http://schemas.microsoft.com/office/excel/2006/main">
          <x14:cfRule type="beginsWith" priority="4636" operator="beginsWith" id="{18102609-BAAF-48E5-9384-F4B7541E8501}">
            <xm:f>LEFT(X781,LEN("J"))="J"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637" operator="beginsWith" id="{552C8868-17BB-4D9F-B023-85E2B65AD6DB}">
            <xm:f>LEFT(X781,LEN("AM"))="AM"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638" operator="beginsWith" id="{B866D022-E23D-4624-AB17-87A69343C7F0}">
            <xm:f>LEFT(X781,LEN("M"))="M"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639" operator="beginsWith" id="{12D56343-819F-423F-AEAC-DEC9F5007D1B}">
            <xm:f>LEFT(X781,LEN("C"))="C"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X781</xm:sqref>
        </x14:conditionalFormatting>
        <x14:conditionalFormatting xmlns:xm="http://schemas.microsoft.com/office/excel/2006/main">
          <x14:cfRule type="beginsWith" priority="4626" operator="beginsWith" id="{54308B3D-F78E-4396-91DA-8F792C9BB876}">
            <xm:f>LEFT(X782,LEN("MAL"))="MAL"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632" operator="beginsWith" id="{B3505DAA-F2FE-4690-9B70-E67BCD72C624}">
            <xm:f>LEFT(X782,LEN("FOR"))="FOR"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X782:X785</xm:sqref>
        </x14:conditionalFormatting>
        <x14:conditionalFormatting xmlns:xm="http://schemas.microsoft.com/office/excel/2006/main">
          <x14:cfRule type="beginsWith" priority="4628" operator="beginsWith" id="{6476C12D-7DD6-445D-8BAB-1E0E428C6386}">
            <xm:f>LEFT(X782,LEN("J"))="J"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629" operator="beginsWith" id="{4EF5D13C-4A67-4F53-ACF9-8C41B03C0090}">
            <xm:f>LEFT(X782,LEN("AM"))="AM"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630" operator="beginsWith" id="{D560C587-631B-47E7-BFDF-479AA48A6DE3}">
            <xm:f>LEFT(X782,LEN("M"))="M"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631" operator="beginsWith" id="{49849D3F-F950-4555-935B-15D78F216431}">
            <xm:f>LEFT(X782,LEN("C"))="C"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X782:X785</xm:sqref>
        </x14:conditionalFormatting>
        <x14:conditionalFormatting xmlns:xm="http://schemas.microsoft.com/office/excel/2006/main">
          <x14:cfRule type="beginsWith" priority="4618" operator="beginsWith" id="{A87B6908-338A-4115-93B4-F1B78233CA02}">
            <xm:f>LEFT(X767,LEN("MAL"))="MAL"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624" operator="beginsWith" id="{6808F6BC-21FE-43A6-9AB4-AF577C6E6A72}">
            <xm:f>LEFT(X767,LEN("FOR"))="FOR"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X767:X771</xm:sqref>
        </x14:conditionalFormatting>
        <x14:conditionalFormatting xmlns:xm="http://schemas.microsoft.com/office/excel/2006/main">
          <x14:cfRule type="beginsWith" priority="4620" operator="beginsWith" id="{577BC340-EAC8-435F-B8D4-84D0F26B5628}">
            <xm:f>LEFT(X767,LEN("J"))="J"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621" operator="beginsWith" id="{AFB74D41-F94F-4B12-8AE6-7D1323C9D745}">
            <xm:f>LEFT(X767,LEN("AM"))="AM"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622" operator="beginsWith" id="{4D4A1154-124C-4241-AE8A-53043D460C9E}">
            <xm:f>LEFT(X767,LEN("M"))="M"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623" operator="beginsWith" id="{C664B8AF-B617-45EA-AFE9-7659C45D1621}">
            <xm:f>LEFT(X767,LEN("C"))="C"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X767:X771</xm:sqref>
        </x14:conditionalFormatting>
        <x14:conditionalFormatting xmlns:xm="http://schemas.microsoft.com/office/excel/2006/main">
          <x14:cfRule type="beginsWith" priority="4610" operator="beginsWith" id="{999B5427-CABC-475F-911D-2B8B1F377FB6}">
            <xm:f>LEFT(X741,LEN("MAL"))="MAL"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616" operator="beginsWith" id="{3DD18A70-357C-4CBC-B235-7CC3B40DE063}">
            <xm:f>LEFT(X741,LEN("FOR"))="FOR"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X741</xm:sqref>
        </x14:conditionalFormatting>
        <x14:conditionalFormatting xmlns:xm="http://schemas.microsoft.com/office/excel/2006/main">
          <x14:cfRule type="beginsWith" priority="4612" operator="beginsWith" id="{6C886984-5DC7-428D-AEB8-41C8195E1E82}">
            <xm:f>LEFT(X741,LEN("J"))="J"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613" operator="beginsWith" id="{B8E3E57E-EE2C-40C6-A0F4-A8A9648600E8}">
            <xm:f>LEFT(X741,LEN("AM"))="AM"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614" operator="beginsWith" id="{469A738F-C8BC-40B9-9346-4156AF416E11}">
            <xm:f>LEFT(X741,LEN("M"))="M"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615" operator="beginsWith" id="{7DEFD1DE-2F59-46D8-A34B-A6EB336C2091}">
            <xm:f>LEFT(X741,LEN("C"))="C"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X741</xm:sqref>
        </x14:conditionalFormatting>
        <x14:conditionalFormatting xmlns:xm="http://schemas.microsoft.com/office/excel/2006/main">
          <x14:cfRule type="beginsWith" priority="4602" operator="beginsWith" id="{82E4CF8B-402C-4580-96F9-4B67A6EC3EC9}">
            <xm:f>LEFT(X691,LEN("MAL"))="MAL"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608" operator="beginsWith" id="{586B6215-1D80-4BB3-A398-1FC48202BEB9}">
            <xm:f>LEFT(X691,LEN("FOR"))="FOR"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X691</xm:sqref>
        </x14:conditionalFormatting>
        <x14:conditionalFormatting xmlns:xm="http://schemas.microsoft.com/office/excel/2006/main">
          <x14:cfRule type="beginsWith" priority="4604" operator="beginsWith" id="{38809865-21F1-49E0-90E5-2C03CC0D8252}">
            <xm:f>LEFT(X691,LEN("J"))="J"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605" operator="beginsWith" id="{1DC03B52-5D72-463B-B75E-7EDD731B1F87}">
            <xm:f>LEFT(X691,LEN("AM"))="AM"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606" operator="beginsWith" id="{44A5C1C8-0479-41A0-BE57-8822B90CC348}">
            <xm:f>LEFT(X691,LEN("M"))="M"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607" operator="beginsWith" id="{AB9EBAD7-83B4-4881-A90E-4B3839C56732}">
            <xm:f>LEFT(X691,LEN("C"))="C"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X691</xm:sqref>
        </x14:conditionalFormatting>
        <x14:conditionalFormatting xmlns:xm="http://schemas.microsoft.com/office/excel/2006/main">
          <x14:cfRule type="beginsWith" priority="4594" operator="beginsWith" id="{B763FE3C-4D2E-404A-A1FF-0420379EEE2A}">
            <xm:f>LEFT(X693,LEN("MAL"))="MAL"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600" operator="beginsWith" id="{233AF00E-8884-4059-9C05-87C702D69B9B}">
            <xm:f>LEFT(X693,LEN("FOR"))="FOR"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X693</xm:sqref>
        </x14:conditionalFormatting>
        <x14:conditionalFormatting xmlns:xm="http://schemas.microsoft.com/office/excel/2006/main">
          <x14:cfRule type="beginsWith" priority="4596" operator="beginsWith" id="{FAC54DB5-A432-4665-9326-C22225BBC150}">
            <xm:f>LEFT(X693,LEN("J"))="J"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597" operator="beginsWith" id="{24D15E7D-0E67-452B-9149-8A42F2A20D90}">
            <xm:f>LEFT(X693,LEN("AM"))="AM"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598" operator="beginsWith" id="{023C85EE-9B98-41FB-9DFA-5586E58B05E1}">
            <xm:f>LEFT(X693,LEN("M"))="M"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599" operator="beginsWith" id="{FC74F415-017D-4160-BF05-CCCA7092BE78}">
            <xm:f>LEFT(X693,LEN("C"))="C"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X693</xm:sqref>
        </x14:conditionalFormatting>
        <x14:conditionalFormatting xmlns:xm="http://schemas.microsoft.com/office/excel/2006/main">
          <x14:cfRule type="beginsWith" priority="4586" operator="beginsWith" id="{0B11A6A9-D6A9-4C19-95D0-CDD28256AA61}">
            <xm:f>LEFT(X692,LEN("MAL"))="MAL"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592" operator="beginsWith" id="{196E2FEB-2EA1-400C-A2B2-2A6889588EC5}">
            <xm:f>LEFT(X692,LEN("FOR"))="FOR"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X692</xm:sqref>
        </x14:conditionalFormatting>
        <x14:conditionalFormatting xmlns:xm="http://schemas.microsoft.com/office/excel/2006/main">
          <x14:cfRule type="beginsWith" priority="4588" operator="beginsWith" id="{ADAABB1D-04D8-41A2-8016-D356E90935EF}">
            <xm:f>LEFT(X692,LEN("J"))="J"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589" operator="beginsWith" id="{29ACD5CD-C9DE-4420-8CEF-19780E4C3083}">
            <xm:f>LEFT(X692,LEN("AM"))="AM"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590" operator="beginsWith" id="{F63732C1-B53D-4919-B5E9-539DE33105DB}">
            <xm:f>LEFT(X692,LEN("M"))="M"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591" operator="beginsWith" id="{0323F880-A93A-43FB-85DE-8D069A3B2921}">
            <xm:f>LEFT(X692,LEN("C"))="C"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X692</xm:sqref>
        </x14:conditionalFormatting>
        <x14:conditionalFormatting xmlns:xm="http://schemas.microsoft.com/office/excel/2006/main">
          <x14:cfRule type="beginsWith" priority="4578" operator="beginsWith" id="{0EFEBEB7-F822-4D94-9CB1-76C6E132FBFE}">
            <xm:f>LEFT(X694,LEN("MAL"))="MAL"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584" operator="beginsWith" id="{DACD5BBE-9908-4DF2-B0DE-1B983EB9F9A1}">
            <xm:f>LEFT(X694,LEN("FOR"))="FOR"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X694</xm:sqref>
        </x14:conditionalFormatting>
        <x14:conditionalFormatting xmlns:xm="http://schemas.microsoft.com/office/excel/2006/main">
          <x14:cfRule type="beginsWith" priority="4580" operator="beginsWith" id="{D5D8C81C-CAD6-4091-88F5-FA3E4A6F03A7}">
            <xm:f>LEFT(X694,LEN("J"))="J"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581" operator="beginsWith" id="{8FA32921-1923-4039-ACFC-607E8272B76E}">
            <xm:f>LEFT(X694,LEN("AM"))="AM"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582" operator="beginsWith" id="{0D8D4500-06FD-4234-A4B5-814B1CD8CB87}">
            <xm:f>LEFT(X694,LEN("M"))="M"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583" operator="beginsWith" id="{ED490564-B26E-4C73-9D9A-8BA16D803B16}">
            <xm:f>LEFT(X694,LEN("C"))="C"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X694</xm:sqref>
        </x14:conditionalFormatting>
        <x14:conditionalFormatting xmlns:xm="http://schemas.microsoft.com/office/excel/2006/main">
          <x14:cfRule type="beginsWith" priority="4570" operator="beginsWith" id="{698C4F9E-9A84-46D4-BDA1-6F4052FA13B4}">
            <xm:f>LEFT(X711,LEN("MAL"))="MAL"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576" operator="beginsWith" id="{148432E3-1290-47C3-92CB-54D88E98784E}">
            <xm:f>LEFT(X711,LEN("FOR"))="FOR"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X711:X715</xm:sqref>
        </x14:conditionalFormatting>
        <x14:conditionalFormatting xmlns:xm="http://schemas.microsoft.com/office/excel/2006/main">
          <x14:cfRule type="beginsWith" priority="4572" operator="beginsWith" id="{38A51B08-4AA7-4A77-9BCE-61A25D8F1716}">
            <xm:f>LEFT(X711,LEN("J"))="J"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573" operator="beginsWith" id="{4B6C1FAD-C573-40D1-9AC8-A283764798E0}">
            <xm:f>LEFT(X711,LEN("AM"))="AM"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574" operator="beginsWith" id="{D325F0FB-D894-4538-A44B-6E0F3926DEA0}">
            <xm:f>LEFT(X711,LEN("M"))="M"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575" operator="beginsWith" id="{77051D31-8059-4314-8FF5-A0A043D036B3}">
            <xm:f>LEFT(X711,LEN("C"))="C"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X711:X715</xm:sqref>
        </x14:conditionalFormatting>
        <x14:conditionalFormatting xmlns:xm="http://schemas.microsoft.com/office/excel/2006/main">
          <x14:cfRule type="beginsWith" priority="4562" operator="beginsWith" id="{397CFBCF-C663-4FED-B5F3-CC900A4D5806}">
            <xm:f>LEFT(X739,LEN("MAL"))="MAL"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568" operator="beginsWith" id="{83232F6D-1EA5-4636-9345-1BD8CF69B058}">
            <xm:f>LEFT(X739,LEN("FOR"))="FOR"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X739:X740</xm:sqref>
        </x14:conditionalFormatting>
        <x14:conditionalFormatting xmlns:xm="http://schemas.microsoft.com/office/excel/2006/main">
          <x14:cfRule type="beginsWith" priority="4564" operator="beginsWith" id="{C2B34FF3-D8CA-4C3A-9E65-D12B483D7F98}">
            <xm:f>LEFT(X739,LEN("J"))="J"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565" operator="beginsWith" id="{8C1DB139-5EFF-40EA-9F89-84871A798266}">
            <xm:f>LEFT(X739,LEN("AM"))="AM"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566" operator="beginsWith" id="{5105B87C-8DBB-427E-B0C4-2F35E3E88B05}">
            <xm:f>LEFT(X739,LEN("M"))="M"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567" operator="beginsWith" id="{79560285-5604-4853-942D-944957204106}">
            <xm:f>LEFT(X739,LEN("C"))="C"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X739:X740</xm:sqref>
        </x14:conditionalFormatting>
        <x14:conditionalFormatting xmlns:xm="http://schemas.microsoft.com/office/excel/2006/main">
          <x14:cfRule type="beginsWith" priority="4554" operator="beginsWith" id="{996BB076-075B-4B00-A445-4365918A5519}">
            <xm:f>LEFT(X743,LEN("MAL"))="MAL"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560" operator="beginsWith" id="{E2A7A3A6-DD10-448E-B141-A8E8C54EE0C3}">
            <xm:f>LEFT(X743,LEN("FOR"))="FOR"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X743</xm:sqref>
        </x14:conditionalFormatting>
        <x14:conditionalFormatting xmlns:xm="http://schemas.microsoft.com/office/excel/2006/main">
          <x14:cfRule type="beginsWith" priority="4556" operator="beginsWith" id="{6CD81D1A-7BE6-41B3-BE9A-572EC43ECB01}">
            <xm:f>LEFT(X743,LEN("J"))="J"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557" operator="beginsWith" id="{46C84E37-0274-4300-B427-1D5AEDA2DE15}">
            <xm:f>LEFT(X743,LEN("AM"))="AM"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558" operator="beginsWith" id="{5FA2B923-BF2F-4C92-AF72-613918D50BEF}">
            <xm:f>LEFT(X743,LEN("M"))="M"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559" operator="beginsWith" id="{0150330E-25AF-4CC3-9513-92F62447EFC5}">
            <xm:f>LEFT(X743,LEN("C"))="C"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X743</xm:sqref>
        </x14:conditionalFormatting>
        <x14:conditionalFormatting xmlns:xm="http://schemas.microsoft.com/office/excel/2006/main">
          <x14:cfRule type="beginsWith" priority="4546" operator="beginsWith" id="{B949DBA5-773C-4D15-904D-C6BBAE1CC857}">
            <xm:f>LEFT(X742,LEN("MAL"))="MAL"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552" operator="beginsWith" id="{213849AC-DF55-4302-A1B8-819F852726B4}">
            <xm:f>LEFT(X742,LEN("FOR"))="FOR"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X742</xm:sqref>
        </x14:conditionalFormatting>
        <x14:conditionalFormatting xmlns:xm="http://schemas.microsoft.com/office/excel/2006/main">
          <x14:cfRule type="beginsWith" priority="4548" operator="beginsWith" id="{FA7DCC69-0DCA-4F65-851E-898039AC3BCB}">
            <xm:f>LEFT(X742,LEN("J"))="J"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549" operator="beginsWith" id="{0240C3E3-D3F3-4D11-9AAD-4F5D604D4783}">
            <xm:f>LEFT(X742,LEN("AM"))="AM"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550" operator="beginsWith" id="{A13066F1-3BEE-4AD9-9F9C-E5D7B38E0CD5}">
            <xm:f>LEFT(X742,LEN("M"))="M"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551" operator="beginsWith" id="{E91E05A3-4067-499A-8388-4C13BCE3282D}">
            <xm:f>LEFT(X742,LEN("C"))="C"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X742</xm:sqref>
        </x14:conditionalFormatting>
        <x14:conditionalFormatting xmlns:xm="http://schemas.microsoft.com/office/excel/2006/main">
          <x14:cfRule type="beginsWith" priority="4538" operator="beginsWith" id="{D5672FBC-2F06-417D-B28D-BAD93B0CF01A}">
            <xm:f>LEFT(X753,LEN("MAL"))="MAL"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544" operator="beginsWith" id="{BCA731BD-8FBA-4A32-85CB-6CB13DA86F5E}">
            <xm:f>LEFT(X753,LEN("FOR"))="FOR"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X753:X757</xm:sqref>
        </x14:conditionalFormatting>
        <x14:conditionalFormatting xmlns:xm="http://schemas.microsoft.com/office/excel/2006/main">
          <x14:cfRule type="beginsWith" priority="4540" operator="beginsWith" id="{2F52E4BF-6C37-43C7-ABD2-CC1BD66B9423}">
            <xm:f>LEFT(X753,LEN("J"))="J"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541" operator="beginsWith" id="{F4E98647-4649-45F4-B3C3-F2388B328ACC}">
            <xm:f>LEFT(X753,LEN("AM"))="AM"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542" operator="beginsWith" id="{344F0893-50BE-4313-BEF9-D14D799310CB}">
            <xm:f>LEFT(X753,LEN("M"))="M"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543" operator="beginsWith" id="{9B82AA03-CC4F-42BC-8C54-FE9AA66F6A29}">
            <xm:f>LEFT(X753,LEN("C"))="C"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X753:X757</xm:sqref>
        </x14:conditionalFormatting>
        <x14:conditionalFormatting xmlns:xm="http://schemas.microsoft.com/office/excel/2006/main">
          <x14:cfRule type="beginsWith" priority="4530" operator="beginsWith" id="{14DEFB30-AEE3-4A5E-B3D1-DE38511DD1FF}">
            <xm:f>LEFT(X760,LEN("MAL"))="MAL"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536" operator="beginsWith" id="{43E8D526-82DB-4D40-8DDC-C6662CAB9A96}">
            <xm:f>LEFT(X760,LEN("FOR"))="FOR"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X760</xm:sqref>
        </x14:conditionalFormatting>
        <x14:conditionalFormatting xmlns:xm="http://schemas.microsoft.com/office/excel/2006/main">
          <x14:cfRule type="beginsWith" priority="4532" operator="beginsWith" id="{9192116D-9F6A-4093-9BE4-2F987B897D5B}">
            <xm:f>LEFT(X760,LEN("J"))="J"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533" operator="beginsWith" id="{CFC0D2A6-1C19-407E-A1FC-AB6874A9E723}">
            <xm:f>LEFT(X760,LEN("AM"))="AM"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534" operator="beginsWith" id="{2E04266A-E658-49C5-9960-77002BB4C88A}">
            <xm:f>LEFT(X760,LEN("M"))="M"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535" operator="beginsWith" id="{BC7ADB58-C6E6-4467-943D-45FF2B4C8133}">
            <xm:f>LEFT(X760,LEN("C"))="C"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X760</xm:sqref>
        </x14:conditionalFormatting>
        <x14:conditionalFormatting xmlns:xm="http://schemas.microsoft.com/office/excel/2006/main">
          <x14:cfRule type="beginsWith" priority="4522" operator="beginsWith" id="{219047E6-D292-4BDF-A6A3-3FD1A0294D9D}">
            <xm:f>LEFT(X761,LEN("MAL"))="MAL"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528" operator="beginsWith" id="{0FA8B25C-938F-4204-BAC0-99EE47E9ED70}">
            <xm:f>LEFT(X761,LEN("FOR"))="FOR"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X761:X764</xm:sqref>
        </x14:conditionalFormatting>
        <x14:conditionalFormatting xmlns:xm="http://schemas.microsoft.com/office/excel/2006/main">
          <x14:cfRule type="beginsWith" priority="4524" operator="beginsWith" id="{B1981FC1-77B8-46B6-9CA6-698045E42CAC}">
            <xm:f>LEFT(X761,LEN("J"))="J"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525" operator="beginsWith" id="{99C7720B-4367-4BEB-9884-B8A4283428D5}">
            <xm:f>LEFT(X761,LEN("AM"))="AM"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526" operator="beginsWith" id="{251705C6-7A14-4CBD-8E18-07E011B0EDBE}">
            <xm:f>LEFT(X761,LEN("M"))="M"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527" operator="beginsWith" id="{565BA3D5-5F58-46B0-B8B3-94092243BC7B}">
            <xm:f>LEFT(X761,LEN("C"))="C"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X761:X764</xm:sqref>
        </x14:conditionalFormatting>
        <x14:conditionalFormatting xmlns:xm="http://schemas.microsoft.com/office/excel/2006/main">
          <x14:cfRule type="beginsWith" priority="4514" operator="beginsWith" id="{2B26B294-6F84-4684-800F-D5D1A824817C}">
            <xm:f>LEFT(X774,LEN("MAL"))="MAL"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520" operator="beginsWith" id="{1CA56148-8474-4BC0-9AC1-430EE315721A}">
            <xm:f>LEFT(X774,LEN("FOR"))="FOR"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X774:X778</xm:sqref>
        </x14:conditionalFormatting>
        <x14:conditionalFormatting xmlns:xm="http://schemas.microsoft.com/office/excel/2006/main">
          <x14:cfRule type="beginsWith" priority="4516" operator="beginsWith" id="{5D7B640C-2522-4211-80CE-91CF4854679D}">
            <xm:f>LEFT(X774,LEN("J"))="J"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517" operator="beginsWith" id="{D18204B5-3003-4342-B5CE-19BB17F5628B}">
            <xm:f>LEFT(X774,LEN("AM"))="AM"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518" operator="beginsWith" id="{98976F63-3C0D-4EF1-AB39-9D3D3B56CBC8}">
            <xm:f>LEFT(X774,LEN("M"))="M"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519" operator="beginsWith" id="{F12BC8AC-4B77-4154-85F5-99D389141967}">
            <xm:f>LEFT(X774,LEN("C"))="C"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X774:X778</xm:sqref>
        </x14:conditionalFormatting>
        <x14:conditionalFormatting xmlns:xm="http://schemas.microsoft.com/office/excel/2006/main">
          <x14:cfRule type="beginsWith" priority="4506" operator="beginsWith" id="{45BC5D1E-7266-4FF5-ABBF-78C370C90027}">
            <xm:f>LEFT(X921,LEN("MAL"))="MAL"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512" operator="beginsWith" id="{9443C8F4-0CFD-417F-9CBE-7AC6ED05AE2F}">
            <xm:f>LEFT(X921,LEN("FOR"))="FOR"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X921:X925</xm:sqref>
        </x14:conditionalFormatting>
        <x14:conditionalFormatting xmlns:xm="http://schemas.microsoft.com/office/excel/2006/main">
          <x14:cfRule type="beginsWith" priority="4508" operator="beginsWith" id="{8EDCA165-C876-49B1-A22B-9D24581669AB}">
            <xm:f>LEFT(X921,LEN("J"))="J"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509" operator="beginsWith" id="{3ED5880A-B1A4-44D2-B1C9-5D8182499F4E}">
            <xm:f>LEFT(X921,LEN("AM"))="AM"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510" operator="beginsWith" id="{3F29DD61-D3F9-4340-A1DF-93FD9073C0E6}">
            <xm:f>LEFT(X921,LEN("M"))="M"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511" operator="beginsWith" id="{D8B26502-9E7C-49CF-81C3-0CB779362491}">
            <xm:f>LEFT(X921,LEN("C"))="C"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X921:X925</xm:sqref>
        </x14:conditionalFormatting>
        <x14:conditionalFormatting xmlns:xm="http://schemas.microsoft.com/office/excel/2006/main">
          <x14:cfRule type="beginsWith" priority="4498" operator="beginsWith" id="{090BECE9-84CF-4A70-94AB-9294ADCDBB0E}">
            <xm:f>LEFT(X928,LEN("MAL"))="MAL"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504" operator="beginsWith" id="{D7D85190-7FC2-47A9-AF11-CD32292874F6}">
            <xm:f>LEFT(X928,LEN("FOR"))="FOR"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X928</xm:sqref>
        </x14:conditionalFormatting>
        <x14:conditionalFormatting xmlns:xm="http://schemas.microsoft.com/office/excel/2006/main">
          <x14:cfRule type="beginsWith" priority="4500" operator="beginsWith" id="{4E2F4A34-F13E-438E-A110-F7597FCFD980}">
            <xm:f>LEFT(X928,LEN("J"))="J"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501" operator="beginsWith" id="{CF77F36B-B5E5-4FF5-9DC6-B998C1AA5E9F}">
            <xm:f>LEFT(X928,LEN("AM"))="AM"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502" operator="beginsWith" id="{30220FB6-54CA-4266-B332-1C8EB95AA685}">
            <xm:f>LEFT(X928,LEN("M"))="M"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503" operator="beginsWith" id="{FAA25021-FE66-492A-9A4A-2B74C0FE1A30}">
            <xm:f>LEFT(X928,LEN("C"))="C"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X928</xm:sqref>
        </x14:conditionalFormatting>
        <x14:conditionalFormatting xmlns:xm="http://schemas.microsoft.com/office/excel/2006/main">
          <x14:cfRule type="beginsWith" priority="4490" operator="beginsWith" id="{222C8952-7DE9-421C-8E65-021618CD80B7}">
            <xm:f>LEFT(X930,LEN("MAL"))="MAL"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496" operator="beginsWith" id="{EB7353BD-E043-41A8-B480-337E6A4A83FA}">
            <xm:f>LEFT(X930,LEN("FOR"))="FOR"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X930:X932</xm:sqref>
        </x14:conditionalFormatting>
        <x14:conditionalFormatting xmlns:xm="http://schemas.microsoft.com/office/excel/2006/main">
          <x14:cfRule type="beginsWith" priority="4492" operator="beginsWith" id="{D572640F-9A59-4D32-91CC-B56500730714}">
            <xm:f>LEFT(X930,LEN("J"))="J"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493" operator="beginsWith" id="{8B0FD7E9-1DC2-45E5-A5C6-DFA031CF6FBA}">
            <xm:f>LEFT(X930,LEN("AM"))="AM"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494" operator="beginsWith" id="{86E20861-338B-4EF4-A1F6-6CC0A486A854}">
            <xm:f>LEFT(X930,LEN("M"))="M"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495" operator="beginsWith" id="{0C7A8AED-1D92-4D74-AADD-DED9AB9F9D8F}">
            <xm:f>LEFT(X930,LEN("C"))="C"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X930:X932</xm:sqref>
        </x14:conditionalFormatting>
        <x14:conditionalFormatting xmlns:xm="http://schemas.microsoft.com/office/excel/2006/main">
          <x14:cfRule type="beginsWith" priority="4482" operator="beginsWith" id="{3BF451E5-17D9-46EB-8BD1-3B424BFE0A00}">
            <xm:f>LEFT(X935,LEN("MAL"))="MAL"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488" operator="beginsWith" id="{5C777496-F4A0-4EA0-B87F-CEB0BDB49C0B}">
            <xm:f>LEFT(X935,LEN("FOR"))="FOR"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X935:X939</xm:sqref>
        </x14:conditionalFormatting>
        <x14:conditionalFormatting xmlns:xm="http://schemas.microsoft.com/office/excel/2006/main">
          <x14:cfRule type="beginsWith" priority="4484" operator="beginsWith" id="{81DB4179-25A0-46D5-897E-069FE9628D4C}">
            <xm:f>LEFT(X935,LEN("J"))="J"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485" operator="beginsWith" id="{4F2896AB-46CF-4CB6-BDF7-8EC24F0334B1}">
            <xm:f>LEFT(X935,LEN("AM"))="AM"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486" operator="beginsWith" id="{1BE9577B-2360-4D0F-BE00-9F015BE2661F}">
            <xm:f>LEFT(X935,LEN("M"))="M"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487" operator="beginsWith" id="{A5F01971-66B0-4FD9-8057-176DD2D12C9B}">
            <xm:f>LEFT(X935,LEN("C"))="C"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X935:X939</xm:sqref>
        </x14:conditionalFormatting>
        <x14:conditionalFormatting xmlns:xm="http://schemas.microsoft.com/office/excel/2006/main">
          <x14:cfRule type="beginsWith" priority="4474" operator="beginsWith" id="{3C18F342-BB14-4EE5-9FBD-70D719391105}">
            <xm:f>LEFT(X830,LEN("MAL"))="MAL"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480" operator="beginsWith" id="{898CD43C-604F-4B71-B627-CAD1BE8B7B4D}">
            <xm:f>LEFT(X830,LEN("FOR"))="FOR"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X830:X834</xm:sqref>
        </x14:conditionalFormatting>
        <x14:conditionalFormatting xmlns:xm="http://schemas.microsoft.com/office/excel/2006/main">
          <x14:cfRule type="beginsWith" priority="4476" operator="beginsWith" id="{8F9C50BF-4772-441B-AD12-9D6D41252F13}">
            <xm:f>LEFT(X830,LEN("J"))="J"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477" operator="beginsWith" id="{4DE529DB-B3B7-49AE-90CA-4EB66AF0BD58}">
            <xm:f>LEFT(X830,LEN("AM"))="AM"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478" operator="beginsWith" id="{6FA2A973-1ADE-45E0-BDB2-3C10D47F1CAF}">
            <xm:f>LEFT(X830,LEN("M"))="M"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479" operator="beginsWith" id="{06D0E84C-29A3-4B38-A9F3-68BC2B9BC2A2}">
            <xm:f>LEFT(X830,LEN("C"))="C"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X830:X834</xm:sqref>
        </x14:conditionalFormatting>
        <x14:conditionalFormatting xmlns:xm="http://schemas.microsoft.com/office/excel/2006/main">
          <x14:cfRule type="beginsWith" priority="4466" operator="beginsWith" id="{236BE141-42C0-4DB7-A0B8-744927B5DD62}">
            <xm:f>LEFT(X858,LEN("MAL"))="MAL"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472" operator="beginsWith" id="{12E250B3-0CFC-436D-A2D9-8A2B4F6103BF}">
            <xm:f>LEFT(X858,LEN("FOR"))="FOR"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X858:X861</xm:sqref>
        </x14:conditionalFormatting>
        <x14:conditionalFormatting xmlns:xm="http://schemas.microsoft.com/office/excel/2006/main">
          <x14:cfRule type="beginsWith" priority="4468" operator="beginsWith" id="{1CFB4E90-E459-44A4-BE6F-5520C0905D00}">
            <xm:f>LEFT(X858,LEN("J"))="J"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469" operator="beginsWith" id="{2A7D9243-9B5D-40C0-80BE-B60D71211D85}">
            <xm:f>LEFT(X858,LEN("AM"))="AM"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470" operator="beginsWith" id="{CCE15E6C-48B0-4230-A5EC-BB4F9A9F59DF}">
            <xm:f>LEFT(X858,LEN("M"))="M"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471" operator="beginsWith" id="{F9300FDA-9647-4FE9-B1A6-5316C8F348A3}">
            <xm:f>LEFT(X858,LEN("C"))="C"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X858:X861</xm:sqref>
        </x14:conditionalFormatting>
        <x14:conditionalFormatting xmlns:xm="http://schemas.microsoft.com/office/excel/2006/main">
          <x14:cfRule type="beginsWith" priority="4458" operator="beginsWith" id="{91F52836-783D-46A4-9992-EA0886F5CDA9}">
            <xm:f>LEFT(X865,LEN("MAL"))="MAL"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464" operator="beginsWith" id="{271F214D-8E47-41D0-93A5-5769DC8B00F8}">
            <xm:f>LEFT(X865,LEN("FOR"))="FOR"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X865:X869</xm:sqref>
        </x14:conditionalFormatting>
        <x14:conditionalFormatting xmlns:xm="http://schemas.microsoft.com/office/excel/2006/main">
          <x14:cfRule type="beginsWith" priority="4460" operator="beginsWith" id="{E3FA34F5-2D4A-4FDE-ADD0-D0936B6B956A}">
            <xm:f>LEFT(X865,LEN("J"))="J"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461" operator="beginsWith" id="{144C9E02-DB08-4CFE-8000-B7B58238E71A}">
            <xm:f>LEFT(X865,LEN("AM"))="AM"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462" operator="beginsWith" id="{FC186AB7-27D4-4C0A-AC6D-EDE8D8D2E5FF}">
            <xm:f>LEFT(X865,LEN("M"))="M"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463" operator="beginsWith" id="{C005FD52-780C-4645-A7D5-CA1AF1A4E6D9}">
            <xm:f>LEFT(X865,LEN("C"))="C"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X865:X869</xm:sqref>
        </x14:conditionalFormatting>
        <x14:conditionalFormatting xmlns:xm="http://schemas.microsoft.com/office/excel/2006/main">
          <x14:cfRule type="beginsWith" priority="4450" operator="beginsWith" id="{E2586BD8-4D4C-4640-A820-5E14CF7D6781}">
            <xm:f>LEFT(X872,LEN("MAL"))="MAL"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456" operator="beginsWith" id="{653C9294-C08C-452A-A3D0-62630DB7D888}">
            <xm:f>LEFT(X872,LEN("FOR"))="FOR"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X872:X876</xm:sqref>
        </x14:conditionalFormatting>
        <x14:conditionalFormatting xmlns:xm="http://schemas.microsoft.com/office/excel/2006/main">
          <x14:cfRule type="beginsWith" priority="4452" operator="beginsWith" id="{64578987-0CB1-4DA0-9120-816C689D12F1}">
            <xm:f>LEFT(X872,LEN("J"))="J"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453" operator="beginsWith" id="{31444C83-1191-40BD-8B9F-4B92B6287C5F}">
            <xm:f>LEFT(X872,LEN("AM"))="AM"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454" operator="beginsWith" id="{F8648585-720B-4A32-B886-602CE556A584}">
            <xm:f>LEFT(X872,LEN("M"))="M"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455" operator="beginsWith" id="{84F5D5F7-7BD1-4E8F-A1D5-2A63114C8144}">
            <xm:f>LEFT(X872,LEN("C"))="C"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X872:X876</xm:sqref>
        </x14:conditionalFormatting>
        <x14:conditionalFormatting xmlns:xm="http://schemas.microsoft.com/office/excel/2006/main">
          <x14:cfRule type="beginsWith" priority="4442" operator="beginsWith" id="{49B82EF1-73F7-411E-8703-8D63EA59C9B6}">
            <xm:f>LEFT(X851,LEN("MAL"))="MAL"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448" operator="beginsWith" id="{BEF87B26-9591-4130-998B-0AC318AFEDFA}">
            <xm:f>LEFT(X851,LEN("FOR"))="FOR"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X851:X853</xm:sqref>
        </x14:conditionalFormatting>
        <x14:conditionalFormatting xmlns:xm="http://schemas.microsoft.com/office/excel/2006/main">
          <x14:cfRule type="beginsWith" priority="4444" operator="beginsWith" id="{50BD676A-D148-464C-974A-0CB26D56709B}">
            <xm:f>LEFT(X851,LEN("J"))="J"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445" operator="beginsWith" id="{77D5B6AC-EDF8-4FDC-AE5D-0987E54671D4}">
            <xm:f>LEFT(X851,LEN("AM"))="AM"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446" operator="beginsWith" id="{8B682C98-E2C8-4613-847A-1DC7DE7CDCED}">
            <xm:f>LEFT(X851,LEN("M"))="M"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447" operator="beginsWith" id="{E91E22DC-CAE7-4409-BC8F-81581C3760E8}">
            <xm:f>LEFT(X851,LEN("C"))="C"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X851:X853</xm:sqref>
        </x14:conditionalFormatting>
        <x14:conditionalFormatting xmlns:xm="http://schemas.microsoft.com/office/excel/2006/main">
          <x14:cfRule type="beginsWith" priority="4434" operator="beginsWith" id="{46D5394A-27FB-480E-A676-711B21391029}">
            <xm:f>LEFT(X879,LEN("MAL"))="MAL"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440" operator="beginsWith" id="{7A913580-923C-4BE0-984F-8BE1CD7F1C15}">
            <xm:f>LEFT(X879,LEN("FOR"))="FOR"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X879:X883</xm:sqref>
        </x14:conditionalFormatting>
        <x14:conditionalFormatting xmlns:xm="http://schemas.microsoft.com/office/excel/2006/main">
          <x14:cfRule type="beginsWith" priority="4436" operator="beginsWith" id="{CDC2583A-B56D-4746-AF94-4B585D1A1A48}">
            <xm:f>LEFT(X879,LEN("J"))="J"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437" operator="beginsWith" id="{B3A644AA-8C45-499E-AA62-F9D548BA76E9}">
            <xm:f>LEFT(X879,LEN("AM"))="AM"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438" operator="beginsWith" id="{351C88ED-5FD1-4E2A-ADF0-91B7653C2626}">
            <xm:f>LEFT(X879,LEN("M"))="M"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439" operator="beginsWith" id="{83C13FE9-7B41-4931-B932-A13F5E8E45F3}">
            <xm:f>LEFT(X879,LEN("C"))="C"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X879:X883</xm:sqref>
        </x14:conditionalFormatting>
        <x14:conditionalFormatting xmlns:xm="http://schemas.microsoft.com/office/excel/2006/main">
          <x14:cfRule type="beginsWith" priority="4426" operator="beginsWith" id="{EBFE0212-7FCC-4D0B-9C90-3C3BC7BE380C}">
            <xm:f>LEFT(X894,LEN("MAL"))="MAL"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432" operator="beginsWith" id="{BBCAE051-7CE1-4093-837D-D0531326BA21}">
            <xm:f>LEFT(X894,LEN("FOR"))="FOR"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X894</xm:sqref>
        </x14:conditionalFormatting>
        <x14:conditionalFormatting xmlns:xm="http://schemas.microsoft.com/office/excel/2006/main">
          <x14:cfRule type="beginsWith" priority="4428" operator="beginsWith" id="{42AD0723-EE02-42E3-ACC7-4BF24928813C}">
            <xm:f>LEFT(X894,LEN("J"))="J"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429" operator="beginsWith" id="{7DAD1AF4-2179-4623-9067-4D179C3B52FE}">
            <xm:f>LEFT(X894,LEN("AM"))="AM"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430" operator="beginsWith" id="{D700DCEE-DE0C-49A3-B010-DFFAD4B84CE5}">
            <xm:f>LEFT(X894,LEN("M"))="M"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431" operator="beginsWith" id="{CFF2DCA5-C9F7-4F41-9984-08997DEC2CE6}">
            <xm:f>LEFT(X894,LEN("C"))="C"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X894</xm:sqref>
        </x14:conditionalFormatting>
        <x14:conditionalFormatting xmlns:xm="http://schemas.microsoft.com/office/excel/2006/main">
          <x14:cfRule type="beginsWith" priority="4418" operator="beginsWith" id="{F4A2FEFC-84D0-4C69-98D8-D7864BE9CEC9}">
            <xm:f>LEFT(X1035,LEN("MAL"))="MAL"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424" operator="beginsWith" id="{AC34B4B0-73B5-4267-8FF3-6119ECF50993}">
            <xm:f>LEFT(X1035,LEN("FOR"))="FOR"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X1035:X1037</xm:sqref>
        </x14:conditionalFormatting>
        <x14:conditionalFormatting xmlns:xm="http://schemas.microsoft.com/office/excel/2006/main">
          <x14:cfRule type="beginsWith" priority="4420" operator="beginsWith" id="{C29F85D5-7CB4-4B54-AC55-80AF0CD83EC1}">
            <xm:f>LEFT(X1035,LEN("J"))="J"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421" operator="beginsWith" id="{B0119543-FA66-4606-AB89-5BBC16093DE2}">
            <xm:f>LEFT(X1035,LEN("AM"))="AM"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422" operator="beginsWith" id="{2E64A532-8CFB-44A5-84CC-F57D420D51A5}">
            <xm:f>LEFT(X1035,LEN("M"))="M"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423" operator="beginsWith" id="{84773386-02D8-4E38-B644-1AC187F91EBD}">
            <xm:f>LEFT(X1035,LEN("C"))="C"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X1035:X1037</xm:sqref>
        </x14:conditionalFormatting>
        <x14:conditionalFormatting xmlns:xm="http://schemas.microsoft.com/office/excel/2006/main">
          <x14:cfRule type="beginsWith" priority="4410" operator="beginsWith" id="{3E500FCC-D2B3-45AF-A1B9-7D7B5D894E5E}">
            <xm:f>LEFT(X1026,LEN("MAL"))="MAL"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416" operator="beginsWith" id="{D49BEECB-C0C4-4D64-A7F3-3D3A71AB7828}">
            <xm:f>LEFT(X1026,LEN("FOR"))="FOR"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X1026:X1030</xm:sqref>
        </x14:conditionalFormatting>
        <x14:conditionalFormatting xmlns:xm="http://schemas.microsoft.com/office/excel/2006/main">
          <x14:cfRule type="beginsWith" priority="4412" operator="beginsWith" id="{04568128-ABC2-4250-945D-2F80D106640B}">
            <xm:f>LEFT(X1026,LEN("J"))="J"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413" operator="beginsWith" id="{9F2B836A-0ED2-4C42-8D0B-752E1CD4B291}">
            <xm:f>LEFT(X1026,LEN("AM"))="AM"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414" operator="beginsWith" id="{219F64BE-63D8-4896-81ED-47AE4EA54BDA}">
            <xm:f>LEFT(X1026,LEN("M"))="M"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415" operator="beginsWith" id="{AAA39024-EBFD-46D7-9AE5-A6FF4B0BEB74}">
            <xm:f>LEFT(X1026,LEN("C"))="C"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X1026:X1030</xm:sqref>
        </x14:conditionalFormatting>
        <x14:conditionalFormatting xmlns:xm="http://schemas.microsoft.com/office/excel/2006/main">
          <x14:cfRule type="beginsWith" priority="4386" operator="beginsWith" id="{B696651B-8273-47F7-9E1C-095FDC37845A}">
            <xm:f>LEFT(J1103,LEN("MAL"))="MAL"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402" operator="beginsWith" id="{CC4A4CC7-F0EA-4DD2-9965-63E2F29E4963}">
            <xm:f>LEFT(J1103,LEN("FOR"))="FOR"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U1103:V1107 Y1103:Y1107 J1103:O1107</xm:sqref>
        </x14:conditionalFormatting>
        <x14:conditionalFormatting xmlns:xm="http://schemas.microsoft.com/office/excel/2006/main">
          <x14:cfRule type="containsText" priority="4389" operator="containsText" id="{B3887F32-B483-4D20-8050-5311C8152073}">
            <xm:f>NOT(ISERROR(SEARCH("Verrouillée",P1103)))</xm:f>
            <xm:f>"Verrouillée"</xm:f>
            <x14:dxf>
              <font>
                <color rgb="FFFF0000"/>
              </font>
            </x14:dxf>
          </x14:cfRule>
          <xm:sqref>P1103:P1104</xm:sqref>
        </x14:conditionalFormatting>
        <x14:conditionalFormatting xmlns:xm="http://schemas.microsoft.com/office/excel/2006/main">
          <x14:cfRule type="beginsWith" priority="4390" operator="beginsWith" id="{93B73361-C9D9-4400-82AF-816C76C054FC}">
            <xm:f>LEFT(J1103,LEN("J"))="J"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397" operator="beginsWith" id="{AE6633C6-42F5-4A85-AFB2-A087A2C2510B}">
            <xm:f>LEFT(J1103,LEN("AM"))="AM"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400" operator="beginsWith" id="{05263D0B-59D0-42D5-8B67-8EFE94D1E794}">
            <xm:f>LEFT(J1103,LEN("M"))="M"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401" operator="beginsWith" id="{110D26FF-C14B-4699-AB86-E93E4E18618A}">
            <xm:f>LEFT(J1103,LEN("C"))="C"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U1103:V1107 Y1103:Y1107 J1103:O1107</xm:sqref>
        </x14:conditionalFormatting>
        <x14:conditionalFormatting xmlns:xm="http://schemas.microsoft.com/office/excel/2006/main">
          <x14:cfRule type="beginsWith" priority="4377" operator="beginsWith" id="{A3F9F034-11BC-4524-9E17-81016BDDA015}">
            <xm:f>LEFT(W1103,LEN("MAL"))="MAL"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383" operator="beginsWith" id="{62716FBF-6DD7-468D-A8D8-03B6587DEB59}">
            <xm:f>LEFT(W1103,LEN("FOR"))="FOR"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W1103:W1107</xm:sqref>
        </x14:conditionalFormatting>
        <x14:conditionalFormatting xmlns:xm="http://schemas.microsoft.com/office/excel/2006/main">
          <x14:cfRule type="beginsWith" priority="4379" operator="beginsWith" id="{47F10652-37A7-41D3-90ED-453FA598CA14}">
            <xm:f>LEFT(W1103,LEN("J"))="J"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380" operator="beginsWith" id="{22309D6B-DBD1-4F25-847D-8B1AFB417A57}">
            <xm:f>LEFT(W1103,LEN("AM"))="AM"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381" operator="beginsWith" id="{D393FA76-763D-4448-B039-DD188B38764E}">
            <xm:f>LEFT(W1103,LEN("M"))="M"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382" operator="beginsWith" id="{4D8E2A82-DEC3-4CE2-B3D1-62592254F70D}">
            <xm:f>LEFT(W1103,LEN("C"))="C"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W1103:W1107</xm:sqref>
        </x14:conditionalFormatting>
        <x14:conditionalFormatting xmlns:xm="http://schemas.microsoft.com/office/excel/2006/main">
          <x14:cfRule type="beginsWith" priority="4363" operator="beginsWith" id="{7915ABA0-B34F-44B1-B765-2951739C35FC}">
            <xm:f>LEFT(X1103,LEN("MAL"))="MAL"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369" operator="beginsWith" id="{2926865D-1838-404D-A1CC-73CE5A6B242B}">
            <xm:f>LEFT(X1103,LEN("FOR"))="FOR"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X1103:X1107</xm:sqref>
        </x14:conditionalFormatting>
        <x14:conditionalFormatting xmlns:xm="http://schemas.microsoft.com/office/excel/2006/main">
          <x14:cfRule type="beginsWith" priority="4365" operator="beginsWith" id="{C523F874-19AE-4581-A0B7-821A43E98476}">
            <xm:f>LEFT(X1103,LEN("J"))="J"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366" operator="beginsWith" id="{EC62A91C-8208-4F1D-AAF7-6EF23DFCC0E7}">
            <xm:f>LEFT(X1103,LEN("AM"))="AM"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367" operator="beginsWith" id="{E4CBF466-C915-41D3-A096-3B3A082F4F45}">
            <xm:f>LEFT(X1103,LEN("M"))="M"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368" operator="beginsWith" id="{AC394774-806D-4ABC-A49B-FC1747E28F7F}">
            <xm:f>LEFT(X1103,LEN("C"))="C"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X1103:X1107</xm:sqref>
        </x14:conditionalFormatting>
        <x14:conditionalFormatting xmlns:xm="http://schemas.microsoft.com/office/excel/2006/main">
          <x14:cfRule type="beginsWith" priority="4339" operator="beginsWith" id="{18373FA6-30A8-4BC9-B3E5-67A34A1F6982}">
            <xm:f>LEFT(J1110,LEN("MAL"))="MAL"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355" operator="beginsWith" id="{1CC081A2-EE18-4FB5-AE6F-E199ADB4BC19}">
            <xm:f>LEFT(J1110,LEN("FOR"))="FOR"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U1110:V1114 Y1110:Y1114 J1110:J1114</xm:sqref>
        </x14:conditionalFormatting>
        <x14:conditionalFormatting xmlns:xm="http://schemas.microsoft.com/office/excel/2006/main">
          <x14:cfRule type="containsText" priority="4342" operator="containsText" id="{E372E1B9-1AED-443B-BB99-F1A6D6844408}">
            <xm:f>NOT(ISERROR(SEARCH("Verrouillée",P1110)))</xm:f>
            <xm:f>"Verrouillée"</xm:f>
            <x14:dxf>
              <font>
                <color rgb="FFFF0000"/>
              </font>
            </x14:dxf>
          </x14:cfRule>
          <xm:sqref>P1110</xm:sqref>
        </x14:conditionalFormatting>
        <x14:conditionalFormatting xmlns:xm="http://schemas.microsoft.com/office/excel/2006/main">
          <x14:cfRule type="beginsWith" priority="4343" operator="beginsWith" id="{2B2AEDCE-8CCD-420A-AA7C-4AF4CE5A4EF4}">
            <xm:f>LEFT(J1110,LEN("J"))="J"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350" operator="beginsWith" id="{04587735-BFC7-46B4-A5C5-EF0E2F3C07EC}">
            <xm:f>LEFT(J1110,LEN("AM"))="AM"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353" operator="beginsWith" id="{67792DD4-77AF-442D-9422-C2CF564B35EE}">
            <xm:f>LEFT(J1110,LEN("M"))="M"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354" operator="beginsWith" id="{DAB939F7-DE06-434F-81C7-1DDF512EA283}">
            <xm:f>LEFT(J1110,LEN("C"))="C"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U1110:V1114 Y1110:Y1114 J1110:J1114</xm:sqref>
        </x14:conditionalFormatting>
        <x14:conditionalFormatting xmlns:xm="http://schemas.microsoft.com/office/excel/2006/main">
          <x14:cfRule type="beginsWith" priority="4330" operator="beginsWith" id="{846EAB8E-CED3-4FDF-9A2B-E3571AB0058E}">
            <xm:f>LEFT(W1110,LEN("MAL"))="MAL"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336" operator="beginsWith" id="{76078A0B-0E87-4FD8-B6C8-F0E2E2B961E4}">
            <xm:f>LEFT(W1110,LEN("FOR"))="FOR"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W1110:W1114</xm:sqref>
        </x14:conditionalFormatting>
        <x14:conditionalFormatting xmlns:xm="http://schemas.microsoft.com/office/excel/2006/main">
          <x14:cfRule type="beginsWith" priority="4332" operator="beginsWith" id="{F80D67FD-8002-40FF-91A7-CB80C56D4F30}">
            <xm:f>LEFT(W1110,LEN("J"))="J"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333" operator="beginsWith" id="{71D231AC-87F7-4A55-BC66-3E5D6377B3BA}">
            <xm:f>LEFT(W1110,LEN("AM"))="AM"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334" operator="beginsWith" id="{70E21B6D-D492-4C39-965F-F4AD0B3020B8}">
            <xm:f>LEFT(W1110,LEN("M"))="M"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335" operator="beginsWith" id="{3C879B94-3C58-42D7-BE44-94CF4A4C9F58}">
            <xm:f>LEFT(W1110,LEN("C"))="C"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W1110:W1114</xm:sqref>
        </x14:conditionalFormatting>
        <x14:conditionalFormatting xmlns:xm="http://schemas.microsoft.com/office/excel/2006/main">
          <x14:cfRule type="beginsWith" priority="4316" operator="beginsWith" id="{154860DD-3501-449C-931A-5FD4DC68CAAD}">
            <xm:f>LEFT(X1110,LEN("MAL"))="MAL"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322" operator="beginsWith" id="{97686D80-FC2E-41C8-992F-E42425E515CE}">
            <xm:f>LEFT(X1110,LEN("FOR"))="FOR"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X1110:X1114</xm:sqref>
        </x14:conditionalFormatting>
        <x14:conditionalFormatting xmlns:xm="http://schemas.microsoft.com/office/excel/2006/main">
          <x14:cfRule type="beginsWith" priority="4318" operator="beginsWith" id="{3F2366C4-4EE2-4823-BC27-9E525823B68B}">
            <xm:f>LEFT(X1110,LEN("J"))="J"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319" operator="beginsWith" id="{2C96A647-56DD-4AFD-8405-DA8A96605609}">
            <xm:f>LEFT(X1110,LEN("AM"))="AM"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320" operator="beginsWith" id="{2D77A822-54C9-4370-872D-AE2AA278F46E}">
            <xm:f>LEFT(X1110,LEN("M"))="M"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321" operator="beginsWith" id="{7B65CB39-4788-4C14-A75A-A606BB131D0B}">
            <xm:f>LEFT(X1110,LEN("C"))="C"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X1110:X1114</xm:sqref>
        </x14:conditionalFormatting>
        <x14:conditionalFormatting xmlns:xm="http://schemas.microsoft.com/office/excel/2006/main">
          <x14:cfRule type="beginsWith" priority="4292" operator="beginsWith" id="{240C787D-9BE1-4E24-856E-5575EAAD5204}">
            <xm:f>LEFT(J1117,LEN("MAL"))="MAL"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308" operator="beginsWith" id="{8410C8B7-6625-4B60-A8E5-1531DEA025B8}">
            <xm:f>LEFT(J1117,LEN("FOR"))="FOR"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U1117:V1121 Y1117:Y1121 J1117:K1121</xm:sqref>
        </x14:conditionalFormatting>
        <x14:conditionalFormatting xmlns:xm="http://schemas.microsoft.com/office/excel/2006/main">
          <x14:cfRule type="containsText" priority="4295" operator="containsText" id="{659B3BA4-D0DF-41F6-A3D0-F162AB3BDD7F}">
            <xm:f>NOT(ISERROR(SEARCH("Verrouillée",P1117)))</xm:f>
            <xm:f>"Verrouillée"</xm:f>
            <x14:dxf>
              <font>
                <color rgb="FFFF0000"/>
              </font>
            </x14:dxf>
          </x14:cfRule>
          <xm:sqref>P1117</xm:sqref>
        </x14:conditionalFormatting>
        <x14:conditionalFormatting xmlns:xm="http://schemas.microsoft.com/office/excel/2006/main">
          <x14:cfRule type="beginsWith" priority="4296" operator="beginsWith" id="{C05A08FD-3017-4F84-A68F-80E3E7C4834C}">
            <xm:f>LEFT(J1117,LEN("J"))="J"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303" operator="beginsWith" id="{12AC50FF-029B-4941-A62A-8328B1499C76}">
            <xm:f>LEFT(J1117,LEN("AM"))="AM"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306" operator="beginsWith" id="{858F1893-8675-49AA-B5EF-3B2C92836725}">
            <xm:f>LEFT(J1117,LEN("M"))="M"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307" operator="beginsWith" id="{FCBEF59F-7AE5-49E3-8E4B-A4CD4A05C122}">
            <xm:f>LEFT(J1117,LEN("C"))="C"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U1117:V1121 Y1117:Y1121 J1117:K1121</xm:sqref>
        </x14:conditionalFormatting>
        <x14:conditionalFormatting xmlns:xm="http://schemas.microsoft.com/office/excel/2006/main">
          <x14:cfRule type="beginsWith" priority="4283" operator="beginsWith" id="{BC9A084D-6493-47D7-8A40-CB32433A7FDA}">
            <xm:f>LEFT(W1117,LEN("MAL"))="MAL"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289" operator="beginsWith" id="{81E44C0A-B233-4835-A082-BB2B2F5A089D}">
            <xm:f>LEFT(W1117,LEN("FOR"))="FOR"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W1117:W1121</xm:sqref>
        </x14:conditionalFormatting>
        <x14:conditionalFormatting xmlns:xm="http://schemas.microsoft.com/office/excel/2006/main">
          <x14:cfRule type="beginsWith" priority="4285" operator="beginsWith" id="{7FB898D3-AE2E-447F-84EE-EEE5EEF79590}">
            <xm:f>LEFT(W1117,LEN("J"))="J"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286" operator="beginsWith" id="{A371D18B-B125-494D-9820-73AFAE974D5A}">
            <xm:f>LEFT(W1117,LEN("AM"))="AM"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287" operator="beginsWith" id="{9A444F73-3523-42D2-8CF0-4022C7BF7E89}">
            <xm:f>LEFT(W1117,LEN("M"))="M"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288" operator="beginsWith" id="{A130A02E-85D0-4A49-B450-998CA0F32A98}">
            <xm:f>LEFT(W1117,LEN("C"))="C"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W1117:W1121</xm:sqref>
        </x14:conditionalFormatting>
        <x14:conditionalFormatting xmlns:xm="http://schemas.microsoft.com/office/excel/2006/main">
          <x14:cfRule type="beginsWith" priority="4269" operator="beginsWith" id="{45AD2627-D689-4B5B-9BC4-59CAEA1F64B8}">
            <xm:f>LEFT(X1117,LEN("MAL"))="MAL"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275" operator="beginsWith" id="{C681B1E7-FC46-47DB-B27C-C284D127ACEA}">
            <xm:f>LEFT(X1117,LEN("FOR"))="FOR"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X1117:X1121</xm:sqref>
        </x14:conditionalFormatting>
        <x14:conditionalFormatting xmlns:xm="http://schemas.microsoft.com/office/excel/2006/main">
          <x14:cfRule type="beginsWith" priority="4271" operator="beginsWith" id="{AFC15D1B-45B0-4F1F-B0F1-B4A771B948AE}">
            <xm:f>LEFT(X1117,LEN("J"))="J"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272" operator="beginsWith" id="{E77EC5D0-8E62-4ED0-A893-DF835FFCF455}">
            <xm:f>LEFT(X1117,LEN("AM"))="AM"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273" operator="beginsWith" id="{F0D413D6-8B4A-4FD1-996A-36CDAD22C77B}">
            <xm:f>LEFT(X1117,LEN("M"))="M"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274" operator="beginsWith" id="{CDA59C62-B7AD-446A-B9FE-94CF2C1DB08B}">
            <xm:f>LEFT(X1117,LEN("C"))="C"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X1117:X1121</xm:sqref>
        </x14:conditionalFormatting>
        <x14:conditionalFormatting xmlns:xm="http://schemas.microsoft.com/office/excel/2006/main">
          <x14:cfRule type="beginsWith" priority="4245" operator="beginsWith" id="{1A3292E9-0379-4AFE-96C8-810FA7A45D6E}">
            <xm:f>LEFT(O1124,LEN("MAL"))="MAL"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261" operator="beginsWith" id="{8F5E06F7-F61D-43A5-92D8-B8B04653B182}">
            <xm:f>LEFT(O1124,LEN("FOR"))="FOR"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U1124:V1128 Y1124:Y1128 O1124:O1128</xm:sqref>
        </x14:conditionalFormatting>
        <x14:conditionalFormatting xmlns:xm="http://schemas.microsoft.com/office/excel/2006/main">
          <x14:cfRule type="containsText" priority="4248" operator="containsText" id="{69D3DF90-DB8C-42D5-8CEB-D0A3A19D1AD0}">
            <xm:f>NOT(ISERROR(SEARCH("Verrouillée",P1124)))</xm:f>
            <xm:f>"Verrouillée"</xm:f>
            <x14:dxf>
              <font>
                <color rgb="FFFF0000"/>
              </font>
            </x14:dxf>
          </x14:cfRule>
          <xm:sqref>P1124</xm:sqref>
        </x14:conditionalFormatting>
        <x14:conditionalFormatting xmlns:xm="http://schemas.microsoft.com/office/excel/2006/main">
          <x14:cfRule type="beginsWith" priority="4249" operator="beginsWith" id="{EF3FD503-3E8D-47C8-8FB4-039A3ACAFB7E}">
            <xm:f>LEFT(O1124,LEN("J"))="J"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256" operator="beginsWith" id="{A81E74C9-B316-4D25-9EEC-CE337C2AF584}">
            <xm:f>LEFT(O1124,LEN("AM"))="AM"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259" operator="beginsWith" id="{91DBE02B-F72C-4D0A-98BF-FAEBD811B8CA}">
            <xm:f>LEFT(O1124,LEN("M"))="M"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260" operator="beginsWith" id="{8A859403-6BF8-4823-B48D-209CEEA29FA8}">
            <xm:f>LEFT(O1124,LEN("C"))="C"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U1124:V1128 Y1124:Y1128 O1124:O1128</xm:sqref>
        </x14:conditionalFormatting>
        <x14:conditionalFormatting xmlns:xm="http://schemas.microsoft.com/office/excel/2006/main">
          <x14:cfRule type="beginsWith" priority="4236" operator="beginsWith" id="{599E2EAB-218C-4103-98BA-24A57FAE871F}">
            <xm:f>LEFT(W1124,LEN("MAL"))="MAL"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242" operator="beginsWith" id="{9F2280D2-F143-48EC-B80B-B6BA2D2785D6}">
            <xm:f>LEFT(W1124,LEN("FOR"))="FOR"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W1124:W1128</xm:sqref>
        </x14:conditionalFormatting>
        <x14:conditionalFormatting xmlns:xm="http://schemas.microsoft.com/office/excel/2006/main">
          <x14:cfRule type="beginsWith" priority="4238" operator="beginsWith" id="{CD03E6AD-B403-4DB0-B026-CFD6864D63BE}">
            <xm:f>LEFT(W1124,LEN("J"))="J"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239" operator="beginsWith" id="{9F46E917-6E79-470A-B1F8-CEAA7B6BCC23}">
            <xm:f>LEFT(W1124,LEN("AM"))="AM"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240" operator="beginsWith" id="{91816062-F387-4DA2-90A8-4639DD4006ED}">
            <xm:f>LEFT(W1124,LEN("M"))="M"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241" operator="beginsWith" id="{B183D85F-486E-4A39-94D2-4CA9A601B24F}">
            <xm:f>LEFT(W1124,LEN("C"))="C"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W1124:W1128</xm:sqref>
        </x14:conditionalFormatting>
        <x14:conditionalFormatting xmlns:xm="http://schemas.microsoft.com/office/excel/2006/main">
          <x14:cfRule type="beginsWith" priority="4222" operator="beginsWith" id="{4A9A1127-ACC9-4CE4-98AA-E9AFB4E185E3}">
            <xm:f>LEFT(X1124,LEN("MAL"))="MAL"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228" operator="beginsWith" id="{AFFC6E1A-AB91-4EFF-98C6-EDC7568F2279}">
            <xm:f>LEFT(X1124,LEN("FOR"))="FOR"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X1124:X1128</xm:sqref>
        </x14:conditionalFormatting>
        <x14:conditionalFormatting xmlns:xm="http://schemas.microsoft.com/office/excel/2006/main">
          <x14:cfRule type="beginsWith" priority="4224" operator="beginsWith" id="{9384C3FE-3DCB-4EFF-AC5A-F9C1BA1EBF6A}">
            <xm:f>LEFT(X1124,LEN("J"))="J"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225" operator="beginsWith" id="{D7F563EC-3864-406D-B29A-F9FBE38494EE}">
            <xm:f>LEFT(X1124,LEN("AM"))="AM"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226" operator="beginsWith" id="{B5525988-685B-4A14-9FFA-EF80A40A21EE}">
            <xm:f>LEFT(X1124,LEN("M"))="M"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227" operator="beginsWith" id="{32784B59-5B6C-4241-919E-5ABA79F87009}">
            <xm:f>LEFT(X1124,LEN("C"))="C"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X1124:X1128</xm:sqref>
        </x14:conditionalFormatting>
        <x14:conditionalFormatting xmlns:xm="http://schemas.microsoft.com/office/excel/2006/main">
          <x14:cfRule type="beginsWith" priority="4198" operator="beginsWith" id="{D8503071-DE0D-48FD-BEC4-E3C362B8400B}">
            <xm:f>LEFT(U1131,LEN("MAL"))="MAL"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214" operator="beginsWith" id="{B60B6E2A-3C4A-4674-A4D7-EEFC807AF8EB}">
            <xm:f>LEFT(U1131,LEN("FOR"))="FOR"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U1131:V1135 Y1131:Y1135</xm:sqref>
        </x14:conditionalFormatting>
        <x14:conditionalFormatting xmlns:xm="http://schemas.microsoft.com/office/excel/2006/main">
          <x14:cfRule type="containsText" priority="4201" operator="containsText" id="{1B07C874-8941-4B93-978B-47280747FCB7}">
            <xm:f>NOT(ISERROR(SEARCH("Verrouillée",P1131)))</xm:f>
            <xm:f>"Verrouillée"</xm:f>
            <x14:dxf>
              <font>
                <color rgb="FFFF0000"/>
              </font>
            </x14:dxf>
          </x14:cfRule>
          <xm:sqref>P1131</xm:sqref>
        </x14:conditionalFormatting>
        <x14:conditionalFormatting xmlns:xm="http://schemas.microsoft.com/office/excel/2006/main">
          <x14:cfRule type="beginsWith" priority="4202" operator="beginsWith" id="{7D78F5A5-A2C4-4492-8EF9-ADCF6E08FB04}">
            <xm:f>LEFT(U1131,LEN("J"))="J"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209" operator="beginsWith" id="{80CBF5C7-44C9-4803-98E7-0A741F6D80B4}">
            <xm:f>LEFT(U1131,LEN("AM"))="AM"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212" operator="beginsWith" id="{7E4ABA3C-CCC0-4BC8-99E2-83DCFD40546E}">
            <xm:f>LEFT(U1131,LEN("M"))="M"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213" operator="beginsWith" id="{210101FD-7A27-425E-B529-DE480239D7FC}">
            <xm:f>LEFT(U1131,LEN("C"))="C"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U1131:V1135 Y1131:Y1135</xm:sqref>
        </x14:conditionalFormatting>
        <x14:conditionalFormatting xmlns:xm="http://schemas.microsoft.com/office/excel/2006/main">
          <x14:cfRule type="beginsWith" priority="4189" operator="beginsWith" id="{8356DEA7-9E92-45F6-8451-672840091B7D}">
            <xm:f>LEFT(W1131,LEN("MAL"))="MAL"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195" operator="beginsWith" id="{ED6D315D-D427-4643-9EFC-EDE48A791D20}">
            <xm:f>LEFT(W1131,LEN("FOR"))="FOR"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W1131:W1135</xm:sqref>
        </x14:conditionalFormatting>
        <x14:conditionalFormatting xmlns:xm="http://schemas.microsoft.com/office/excel/2006/main">
          <x14:cfRule type="beginsWith" priority="4191" operator="beginsWith" id="{457109F4-810B-43C8-8430-E1EC7C5AA551}">
            <xm:f>LEFT(W1131,LEN("J"))="J"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192" operator="beginsWith" id="{1332AD92-8B23-4B7B-A319-7ECC0A715573}">
            <xm:f>LEFT(W1131,LEN("AM"))="AM"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193" operator="beginsWith" id="{AF9552CC-7F92-49A1-BBC8-AE756D3C7AF8}">
            <xm:f>LEFT(W1131,LEN("M"))="M"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194" operator="beginsWith" id="{F3372680-B82F-472B-BA32-7E1BFCE7971D}">
            <xm:f>LEFT(W1131,LEN("C"))="C"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W1131:W1135</xm:sqref>
        </x14:conditionalFormatting>
        <x14:conditionalFormatting xmlns:xm="http://schemas.microsoft.com/office/excel/2006/main">
          <x14:cfRule type="beginsWith" priority="4175" operator="beginsWith" id="{297C41F7-9EDD-4B5A-9AFE-EA91326E2568}">
            <xm:f>LEFT(X1131,LEN("MAL"))="MAL"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181" operator="beginsWith" id="{27DF8734-4951-4BCF-96DE-C08AE9F92279}">
            <xm:f>LEFT(X1131,LEN("FOR"))="FOR"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X1131:X1135</xm:sqref>
        </x14:conditionalFormatting>
        <x14:conditionalFormatting xmlns:xm="http://schemas.microsoft.com/office/excel/2006/main">
          <x14:cfRule type="beginsWith" priority="4177" operator="beginsWith" id="{8931B14E-34C9-4A40-89E9-87D741C3330F}">
            <xm:f>LEFT(X1131,LEN("J"))="J"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178" operator="beginsWith" id="{ECF8DBA0-8476-4F2F-A1C4-17C94B90F832}">
            <xm:f>LEFT(X1131,LEN("AM"))="AM"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179" operator="beginsWith" id="{C4E1179E-5819-4D98-9222-B289061C7988}">
            <xm:f>LEFT(X1131,LEN("M"))="M"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180" operator="beginsWith" id="{64269381-A95E-44DB-8ED7-6E9BB81530AB}">
            <xm:f>LEFT(X1131,LEN("C"))="C"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X1131:X1135</xm:sqref>
        </x14:conditionalFormatting>
        <x14:conditionalFormatting xmlns:xm="http://schemas.microsoft.com/office/excel/2006/main">
          <x14:cfRule type="beginsWith" priority="4151" operator="beginsWith" id="{E087EFEF-E3CD-4FE8-992F-C6AE3FD10884}">
            <xm:f>LEFT(U1138,LEN("MAL"))="MAL"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167" operator="beginsWith" id="{02C56DB9-D3D1-44CD-BF20-0275543E0A4A}">
            <xm:f>LEFT(U1138,LEN("FOR"))="FOR"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U1138:V1142 Y1138:Y1142</xm:sqref>
        </x14:conditionalFormatting>
        <x14:conditionalFormatting xmlns:xm="http://schemas.microsoft.com/office/excel/2006/main">
          <x14:cfRule type="containsText" priority="4154" operator="containsText" id="{1C0829DB-5C42-41D2-831D-93E32541C0E5}">
            <xm:f>NOT(ISERROR(SEARCH("Verrouillée",P1138)))</xm:f>
            <xm:f>"Verrouillée"</xm:f>
            <x14:dxf>
              <font>
                <color rgb="FFFF0000"/>
              </font>
            </x14:dxf>
          </x14:cfRule>
          <xm:sqref>P1138</xm:sqref>
        </x14:conditionalFormatting>
        <x14:conditionalFormatting xmlns:xm="http://schemas.microsoft.com/office/excel/2006/main">
          <x14:cfRule type="beginsWith" priority="4155" operator="beginsWith" id="{664F0F59-BBB2-4AB3-A4E4-11BABF46CE55}">
            <xm:f>LEFT(U1138,LEN("J"))="J"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162" operator="beginsWith" id="{BC9351D3-105D-46D6-B490-7A1A2115477C}">
            <xm:f>LEFT(U1138,LEN("AM"))="AM"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165" operator="beginsWith" id="{58F7DF08-E9D3-4E82-B9C4-E6A7A4D065BE}">
            <xm:f>LEFT(U1138,LEN("M"))="M"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166" operator="beginsWith" id="{64FBF309-3540-4DD0-B73A-3BE42282A630}">
            <xm:f>LEFT(U1138,LEN("C"))="C"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U1138:V1142 Y1138:Y1142</xm:sqref>
        </x14:conditionalFormatting>
        <x14:conditionalFormatting xmlns:xm="http://schemas.microsoft.com/office/excel/2006/main">
          <x14:cfRule type="beginsWith" priority="4142" operator="beginsWith" id="{0E7E4469-605F-40EA-8211-6EE094562427}">
            <xm:f>LEFT(W1138,LEN("MAL"))="MAL"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148" operator="beginsWith" id="{E65228D5-0105-49B3-ABA0-C22D1375A983}">
            <xm:f>LEFT(W1138,LEN("FOR"))="FOR"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W1138:W1142</xm:sqref>
        </x14:conditionalFormatting>
        <x14:conditionalFormatting xmlns:xm="http://schemas.microsoft.com/office/excel/2006/main">
          <x14:cfRule type="beginsWith" priority="4144" operator="beginsWith" id="{3A1D46E0-92DC-4003-9A68-5FD7DABCD8ED}">
            <xm:f>LEFT(W1138,LEN("J"))="J"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145" operator="beginsWith" id="{24828135-F902-4E67-8029-F3B03ECD7384}">
            <xm:f>LEFT(W1138,LEN("AM"))="AM"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146" operator="beginsWith" id="{C053DC85-C1CB-4944-BCD3-4BEC8EC3A0C6}">
            <xm:f>LEFT(W1138,LEN("M"))="M"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147" operator="beginsWith" id="{FF2D927F-5C3A-49C0-981D-C72A596A2526}">
            <xm:f>LEFT(W1138,LEN("C"))="C"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W1138:W1142</xm:sqref>
        </x14:conditionalFormatting>
        <x14:conditionalFormatting xmlns:xm="http://schemas.microsoft.com/office/excel/2006/main">
          <x14:cfRule type="beginsWith" priority="4128" operator="beginsWith" id="{0FDA21DC-4E13-429C-BA42-EF067738EC7F}">
            <xm:f>LEFT(X1138,LEN("MAL"))="MAL"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134" operator="beginsWith" id="{FC7A57FA-66B9-446C-AA2D-18E89ABC06A7}">
            <xm:f>LEFT(X1138,LEN("FOR"))="FOR"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X1138:X1142</xm:sqref>
        </x14:conditionalFormatting>
        <x14:conditionalFormatting xmlns:xm="http://schemas.microsoft.com/office/excel/2006/main">
          <x14:cfRule type="beginsWith" priority="4130" operator="beginsWith" id="{FB458125-A6AE-4C8D-B49D-76E18660962E}">
            <xm:f>LEFT(X1138,LEN("J"))="J"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131" operator="beginsWith" id="{AD1E5E02-C436-43AF-9210-E347144E11F5}">
            <xm:f>LEFT(X1138,LEN("AM"))="AM"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132" operator="beginsWith" id="{33DD4113-B634-4FD7-99AC-03731E4AA74A}">
            <xm:f>LEFT(X1138,LEN("M"))="M"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133" operator="beginsWith" id="{C930E6EF-F6DC-4F06-A78F-B290ED9A6009}">
            <xm:f>LEFT(X1138,LEN("C"))="C"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X1138:X1142</xm:sqref>
        </x14:conditionalFormatting>
        <x14:conditionalFormatting xmlns:xm="http://schemas.microsoft.com/office/excel/2006/main">
          <x14:cfRule type="beginsWith" priority="4104" operator="beginsWith" id="{16E48EA6-D8B0-4AE1-8720-475BA472F7A2}">
            <xm:f>LEFT(J1145,LEN("MAL"))="MAL"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120" operator="beginsWith" id="{E01A3E8A-4167-4E8F-9B58-4A55A938F2D7}">
            <xm:f>LEFT(J1145,LEN("FOR"))="FOR"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U1145:V1149 Y1145:Y1149 J1145:K1149 M1145:O1149</xm:sqref>
        </x14:conditionalFormatting>
        <x14:conditionalFormatting xmlns:xm="http://schemas.microsoft.com/office/excel/2006/main">
          <x14:cfRule type="containsText" priority="4107" operator="containsText" id="{3DC47859-C13F-4F15-A316-14E71E13CC6F}">
            <xm:f>NOT(ISERROR(SEARCH("Verrouillée",P1145)))</xm:f>
            <xm:f>"Verrouillée"</xm:f>
            <x14:dxf>
              <font>
                <color rgb="FFFF0000"/>
              </font>
            </x14:dxf>
          </x14:cfRule>
          <xm:sqref>P1145</xm:sqref>
        </x14:conditionalFormatting>
        <x14:conditionalFormatting xmlns:xm="http://schemas.microsoft.com/office/excel/2006/main">
          <x14:cfRule type="beginsWith" priority="4108" operator="beginsWith" id="{930483E2-4A61-46D6-91F0-9B2FBB532690}">
            <xm:f>LEFT(J1145,LEN("J"))="J"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115" operator="beginsWith" id="{3A53A48D-ACFA-4AF7-8EF1-5DB30CE9BE36}">
            <xm:f>LEFT(J1145,LEN("AM"))="AM"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118" operator="beginsWith" id="{FD4A322C-F5BB-4B6F-9BBE-8715210970D4}">
            <xm:f>LEFT(J1145,LEN("M"))="M"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119" operator="beginsWith" id="{B8FBE67E-F4D9-4947-B5F5-7FF0AC96159B}">
            <xm:f>LEFT(J1145,LEN("C"))="C"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U1145:V1149 Y1145:Y1149 J1145:K1149 M1145:O1149</xm:sqref>
        </x14:conditionalFormatting>
        <x14:conditionalFormatting xmlns:xm="http://schemas.microsoft.com/office/excel/2006/main">
          <x14:cfRule type="beginsWith" priority="4095" operator="beginsWith" id="{25441320-C593-49CB-A74A-44100BCA4EFC}">
            <xm:f>LEFT(W1145,LEN("MAL"))="MAL"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101" operator="beginsWith" id="{4C701A52-9E14-4AE3-B5DC-01FF6CA0D829}">
            <xm:f>LEFT(W1145,LEN("FOR"))="FOR"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W1145:W1149</xm:sqref>
        </x14:conditionalFormatting>
        <x14:conditionalFormatting xmlns:xm="http://schemas.microsoft.com/office/excel/2006/main">
          <x14:cfRule type="beginsWith" priority="4097" operator="beginsWith" id="{7F3F8970-7D6D-4177-9F89-6210C4EC5F05}">
            <xm:f>LEFT(W1145,LEN("J"))="J"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098" operator="beginsWith" id="{552997AF-8FE9-476E-A269-AC116D890724}">
            <xm:f>LEFT(W1145,LEN("AM"))="AM"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099" operator="beginsWith" id="{C133DB0D-6366-4DA9-ADB6-BFA34B46639D}">
            <xm:f>LEFT(W1145,LEN("M"))="M"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100" operator="beginsWith" id="{F4073695-D473-488B-A3FE-A0EA30BCBD08}">
            <xm:f>LEFT(W1145,LEN("C"))="C"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W1145:W1149</xm:sqref>
        </x14:conditionalFormatting>
        <x14:conditionalFormatting xmlns:xm="http://schemas.microsoft.com/office/excel/2006/main">
          <x14:cfRule type="beginsWith" priority="4081" operator="beginsWith" id="{9D832192-F1D2-4292-85D6-B40E6E0F2C1C}">
            <xm:f>LEFT(X1145,LEN("MAL"))="MAL"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087" operator="beginsWith" id="{40273F1E-7A38-4F62-B0A3-060AD46DF9D0}">
            <xm:f>LEFT(X1145,LEN("FOR"))="FOR"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X1145:X1149</xm:sqref>
        </x14:conditionalFormatting>
        <x14:conditionalFormatting xmlns:xm="http://schemas.microsoft.com/office/excel/2006/main">
          <x14:cfRule type="beginsWith" priority="4083" operator="beginsWith" id="{399D8B4E-D74B-4EFD-A85B-9388B3E9DA74}">
            <xm:f>LEFT(X1145,LEN("J"))="J"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084" operator="beginsWith" id="{4BB75FF9-58B7-49B5-B90E-09945E0CB02C}">
            <xm:f>LEFT(X1145,LEN("AM"))="AM"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085" operator="beginsWith" id="{D9942D0C-AD74-4734-A431-504E1F770B69}">
            <xm:f>LEFT(X1145,LEN("M"))="M"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086" operator="beginsWith" id="{312CD963-CD54-4CCB-9A1A-A72D1A6132E9}">
            <xm:f>LEFT(X1145,LEN("C"))="C"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X1145:X1149</xm:sqref>
        </x14:conditionalFormatting>
        <x14:conditionalFormatting xmlns:xm="http://schemas.microsoft.com/office/excel/2006/main">
          <x14:cfRule type="beginsWith" priority="4057" operator="beginsWith" id="{34C70FA6-98AD-4370-81AE-518963EE2ECA}">
            <xm:f>LEFT(J1152,LEN("MAL"))="MAL"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073" operator="beginsWith" id="{FE027030-AC04-47FD-88A0-0A878D1F0862}">
            <xm:f>LEFT(J1152,LEN("FOR"))="FOR"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U1152:V1156 Y1152:Y1156 J1152:L1156 N1152:O1156</xm:sqref>
        </x14:conditionalFormatting>
        <x14:conditionalFormatting xmlns:xm="http://schemas.microsoft.com/office/excel/2006/main">
          <x14:cfRule type="containsText" priority="4060" operator="containsText" id="{FD52E290-E162-46BC-91D0-8E85EA3926B6}">
            <xm:f>NOT(ISERROR(SEARCH("Verrouillée",P1152)))</xm:f>
            <xm:f>"Verrouillée"</xm:f>
            <x14:dxf>
              <font>
                <color rgb="FFFF0000"/>
              </font>
            </x14:dxf>
          </x14:cfRule>
          <xm:sqref>P1152</xm:sqref>
        </x14:conditionalFormatting>
        <x14:conditionalFormatting xmlns:xm="http://schemas.microsoft.com/office/excel/2006/main">
          <x14:cfRule type="beginsWith" priority="4061" operator="beginsWith" id="{5759098B-80CF-4AC4-B078-82432CECE9F7}">
            <xm:f>LEFT(J1152,LEN("J"))="J"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068" operator="beginsWith" id="{34B940EC-9082-495E-8184-DBF3F376F208}">
            <xm:f>LEFT(J1152,LEN("AM"))="AM"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071" operator="beginsWith" id="{CDB3B315-9C16-4C46-9EBA-128FC4B6755F}">
            <xm:f>LEFT(J1152,LEN("M"))="M"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072" operator="beginsWith" id="{70E267AA-A174-4BF7-A4FF-B6ACB555E4E0}">
            <xm:f>LEFT(J1152,LEN("C"))="C"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U1152:V1156 Y1152:Y1156 J1152:L1156 N1152:O1156</xm:sqref>
        </x14:conditionalFormatting>
        <x14:conditionalFormatting xmlns:xm="http://schemas.microsoft.com/office/excel/2006/main">
          <x14:cfRule type="beginsWith" priority="4048" operator="beginsWith" id="{9B5DB2B7-CD0B-4140-B6C9-8C6DFD045D03}">
            <xm:f>LEFT(W1152,LEN("MAL"))="MAL"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054" operator="beginsWith" id="{5D71B3FB-A0B7-4E69-A1D0-AE82791B0599}">
            <xm:f>LEFT(W1152,LEN("FOR"))="FOR"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W1152:W1156</xm:sqref>
        </x14:conditionalFormatting>
        <x14:conditionalFormatting xmlns:xm="http://schemas.microsoft.com/office/excel/2006/main">
          <x14:cfRule type="beginsWith" priority="4050" operator="beginsWith" id="{1B82966B-C8B0-42A0-BECE-6565F8C56B43}">
            <xm:f>LEFT(W1152,LEN("J"))="J"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051" operator="beginsWith" id="{4176141A-801C-4972-B090-AE20BAEB35E1}">
            <xm:f>LEFT(W1152,LEN("AM"))="AM"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052" operator="beginsWith" id="{E979A408-17A5-4F57-AFC6-A3ACAFD77A58}">
            <xm:f>LEFT(W1152,LEN("M"))="M"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053" operator="beginsWith" id="{F819AEA3-32E5-4B25-BCAC-0CDFF44F87A3}">
            <xm:f>LEFT(W1152,LEN("C"))="C"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W1152:W1156</xm:sqref>
        </x14:conditionalFormatting>
        <x14:conditionalFormatting xmlns:xm="http://schemas.microsoft.com/office/excel/2006/main">
          <x14:cfRule type="beginsWith" priority="4034" operator="beginsWith" id="{63F80C56-A8DD-4697-BC9A-FF47EDA974B3}">
            <xm:f>LEFT(X1152,LEN("MAL"))="MAL"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040" operator="beginsWith" id="{F12B3815-5F3B-450E-AB20-EEDAC66C70AD}">
            <xm:f>LEFT(X1152,LEN("FOR"))="FOR"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X1152:X1156</xm:sqref>
        </x14:conditionalFormatting>
        <x14:conditionalFormatting xmlns:xm="http://schemas.microsoft.com/office/excel/2006/main">
          <x14:cfRule type="beginsWith" priority="4036" operator="beginsWith" id="{370425AF-91C9-4B31-979B-0406C09BC79D}">
            <xm:f>LEFT(X1152,LEN("J"))="J"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037" operator="beginsWith" id="{508E0C95-AFC1-44C7-9377-0B48EC290F78}">
            <xm:f>LEFT(X1152,LEN("AM"))="AM"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038" operator="beginsWith" id="{01CDC65F-7DEF-4946-A401-53B02791A642}">
            <xm:f>LEFT(X1152,LEN("M"))="M"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039" operator="beginsWith" id="{7952D17E-EF76-4E86-83F9-4A7C2A079323}">
            <xm:f>LEFT(X1152,LEN("C"))="C"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X1152:X1156</xm:sqref>
        </x14:conditionalFormatting>
        <x14:conditionalFormatting xmlns:xm="http://schemas.microsoft.com/office/excel/2006/main">
          <x14:cfRule type="beginsWith" priority="4010" operator="beginsWith" id="{FF834721-A311-4232-A5CD-66A0989C96FC}">
            <xm:f>LEFT(J1159,LEN("MAL"))="MAL"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026" operator="beginsWith" id="{9188D373-6209-43F0-B6C2-B71EB2DC7302}">
            <xm:f>LEFT(J1159,LEN("FOR"))="FOR"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U1159:V1163 Y1159:Y1163 J1159:K1163</xm:sqref>
        </x14:conditionalFormatting>
        <x14:conditionalFormatting xmlns:xm="http://schemas.microsoft.com/office/excel/2006/main">
          <x14:cfRule type="containsText" priority="4013" operator="containsText" id="{5B7D3128-33C1-4201-9E9E-FC24CDEE3D8F}">
            <xm:f>NOT(ISERROR(SEARCH("Verrouillée",P1159)))</xm:f>
            <xm:f>"Verrouillée"</xm:f>
            <x14:dxf>
              <font>
                <color rgb="FFFF0000"/>
              </font>
            </x14:dxf>
          </x14:cfRule>
          <xm:sqref>P1159</xm:sqref>
        </x14:conditionalFormatting>
        <x14:conditionalFormatting xmlns:xm="http://schemas.microsoft.com/office/excel/2006/main">
          <x14:cfRule type="beginsWith" priority="4014" operator="beginsWith" id="{6DE5F527-926A-45A9-A195-1A7C3CBD1D5C}">
            <xm:f>LEFT(J1159,LEN("J"))="J"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021" operator="beginsWith" id="{A2427FA0-D874-4059-A620-6F3ABCC23CD6}">
            <xm:f>LEFT(J1159,LEN("AM"))="AM"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024" operator="beginsWith" id="{ABE16F12-714E-4755-8282-27206819A3F5}">
            <xm:f>LEFT(J1159,LEN("M"))="M"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025" operator="beginsWith" id="{43BF8028-E2BB-4E00-8489-3BFCE513AE95}">
            <xm:f>LEFT(J1159,LEN("C"))="C"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U1159:V1163 Y1159:Y1163 J1159:K1163</xm:sqref>
        </x14:conditionalFormatting>
        <x14:conditionalFormatting xmlns:xm="http://schemas.microsoft.com/office/excel/2006/main">
          <x14:cfRule type="beginsWith" priority="4001" operator="beginsWith" id="{E3DBBD31-1E7E-478B-9A4F-E79BF1E996EB}">
            <xm:f>LEFT(W1159,LEN("MAL"))="MAL"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007" operator="beginsWith" id="{B94555AE-C7ED-499B-B317-4EFC94CA223C}">
            <xm:f>LEFT(W1159,LEN("FOR"))="FOR"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W1159:W1163</xm:sqref>
        </x14:conditionalFormatting>
        <x14:conditionalFormatting xmlns:xm="http://schemas.microsoft.com/office/excel/2006/main">
          <x14:cfRule type="beginsWith" priority="4003" operator="beginsWith" id="{0B365181-8F0B-44CE-82ED-094E5383EC41}">
            <xm:f>LEFT(W1159,LEN("J"))="J"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004" operator="beginsWith" id="{91641A4E-95B2-4825-8FBF-0753631384E4}">
            <xm:f>LEFT(W1159,LEN("AM"))="AM"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005" operator="beginsWith" id="{ADD2C6EE-BAAA-45E4-B2EC-01A0962DA974}">
            <xm:f>LEFT(W1159,LEN("M"))="M"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006" operator="beginsWith" id="{49B13B35-D83B-4960-A03B-E813E42F023F}">
            <xm:f>LEFT(W1159,LEN("C"))="C"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W1159:W1163</xm:sqref>
        </x14:conditionalFormatting>
        <x14:conditionalFormatting xmlns:xm="http://schemas.microsoft.com/office/excel/2006/main">
          <x14:cfRule type="beginsWith" priority="3987" operator="beginsWith" id="{47F9D576-F1BA-4C51-AEBE-74C63CECE948}">
            <xm:f>LEFT(X1159,LEN("MAL"))="MAL"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993" operator="beginsWith" id="{C6BD3673-47DD-4248-B46C-66A38188C10D}">
            <xm:f>LEFT(X1159,LEN("FOR"))="FOR"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X1159:X1163</xm:sqref>
        </x14:conditionalFormatting>
        <x14:conditionalFormatting xmlns:xm="http://schemas.microsoft.com/office/excel/2006/main">
          <x14:cfRule type="beginsWith" priority="3989" operator="beginsWith" id="{0A2D0A8C-7039-40E6-9645-327F3A279674}">
            <xm:f>LEFT(X1159,LEN("J"))="J"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990" operator="beginsWith" id="{86C2169D-C577-4826-BBD0-DE4360AE8127}">
            <xm:f>LEFT(X1159,LEN("AM"))="AM"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991" operator="beginsWith" id="{33AF7E82-78D5-403F-B519-EFD2C78CB30E}">
            <xm:f>LEFT(X1159,LEN("M"))="M"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992" operator="beginsWith" id="{81FB79C9-2017-4A45-B820-0ECFC9E3D92B}">
            <xm:f>LEFT(X1159,LEN("C"))="C"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X1159:X1163</xm:sqref>
        </x14:conditionalFormatting>
        <x14:conditionalFormatting xmlns:xm="http://schemas.microsoft.com/office/excel/2006/main">
          <x14:cfRule type="beginsWith" priority="3963" operator="beginsWith" id="{3829380B-BB55-4823-9DF7-9E9137516085}">
            <xm:f>LEFT(J1166,LEN("MAL"))="MAL"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979" operator="beginsWith" id="{5D65F976-1A20-48A8-A487-3C7190D955C6}">
            <xm:f>LEFT(J1166,LEN("FOR"))="FOR"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U1166:V1170 Y1166:Y1170 J1166:J1170 M1166:N1170</xm:sqref>
        </x14:conditionalFormatting>
        <x14:conditionalFormatting xmlns:xm="http://schemas.microsoft.com/office/excel/2006/main">
          <x14:cfRule type="containsText" priority="3966" operator="containsText" id="{5A641B41-502C-4A64-9C94-E332C6C36664}">
            <xm:f>NOT(ISERROR(SEARCH("Verrouillée",P1166)))</xm:f>
            <xm:f>"Verrouillée"</xm:f>
            <x14:dxf>
              <font>
                <color rgb="FFFF0000"/>
              </font>
            </x14:dxf>
          </x14:cfRule>
          <xm:sqref>P1166</xm:sqref>
        </x14:conditionalFormatting>
        <x14:conditionalFormatting xmlns:xm="http://schemas.microsoft.com/office/excel/2006/main">
          <x14:cfRule type="beginsWith" priority="3967" operator="beginsWith" id="{8314DC91-0C61-49E3-A399-E521A3CBF17E}">
            <xm:f>LEFT(J1166,LEN("J"))="J"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974" operator="beginsWith" id="{6FCFD271-1E5B-4B3E-A36A-B224CCF5364C}">
            <xm:f>LEFT(J1166,LEN("AM"))="AM"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977" operator="beginsWith" id="{8317CBB0-B915-4276-810E-43188D849821}">
            <xm:f>LEFT(J1166,LEN("M"))="M"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978" operator="beginsWith" id="{E4AFAE34-0470-4AB5-BF41-20D327928040}">
            <xm:f>LEFT(J1166,LEN("C"))="C"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U1166:V1170 Y1166:Y1170 J1166:J1170 M1166:N1170</xm:sqref>
        </x14:conditionalFormatting>
        <x14:conditionalFormatting xmlns:xm="http://schemas.microsoft.com/office/excel/2006/main">
          <x14:cfRule type="beginsWith" priority="3954" operator="beginsWith" id="{ECD8A3E7-6915-4DBC-9741-01928BA61F96}">
            <xm:f>LEFT(W1166,LEN("MAL"))="MAL"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960" operator="beginsWith" id="{0D31235B-F345-48DF-98AD-1707FE986034}">
            <xm:f>LEFT(W1166,LEN("FOR"))="FOR"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W1166:W1170</xm:sqref>
        </x14:conditionalFormatting>
        <x14:conditionalFormatting xmlns:xm="http://schemas.microsoft.com/office/excel/2006/main">
          <x14:cfRule type="beginsWith" priority="3956" operator="beginsWith" id="{8F06B412-3687-485D-9B17-8DB1AAF8B8E3}">
            <xm:f>LEFT(W1166,LEN("J"))="J"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957" operator="beginsWith" id="{A72A4CD2-61C5-42A0-9AC9-BBC18549CD03}">
            <xm:f>LEFT(W1166,LEN("AM"))="AM"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958" operator="beginsWith" id="{D86CB002-3E53-43D2-8A4C-F19033977883}">
            <xm:f>LEFT(W1166,LEN("M"))="M"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959" operator="beginsWith" id="{D3154184-7C5B-44D1-94B7-CC5A39F4B551}">
            <xm:f>LEFT(W1166,LEN("C"))="C"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W1166:W1170</xm:sqref>
        </x14:conditionalFormatting>
        <x14:conditionalFormatting xmlns:xm="http://schemas.microsoft.com/office/excel/2006/main">
          <x14:cfRule type="beginsWith" priority="3940" operator="beginsWith" id="{7BA75CA0-07BF-48CF-93AD-B124914FF0ED}">
            <xm:f>LEFT(X1166,LEN("MAL"))="MAL"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946" operator="beginsWith" id="{CCDFE656-9BBA-4D3C-B72F-E6731EC69A1A}">
            <xm:f>LEFT(X1166,LEN("FOR"))="FOR"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X1166:X1170</xm:sqref>
        </x14:conditionalFormatting>
        <x14:conditionalFormatting xmlns:xm="http://schemas.microsoft.com/office/excel/2006/main">
          <x14:cfRule type="beginsWith" priority="3942" operator="beginsWith" id="{7F73F2A7-8636-4008-8811-403A76151A1A}">
            <xm:f>LEFT(X1166,LEN("J"))="J"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943" operator="beginsWith" id="{64F308F5-4758-48B8-BE73-54780232739B}">
            <xm:f>LEFT(X1166,LEN("AM"))="AM"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944" operator="beginsWith" id="{3E8A65F0-2384-4C00-9399-37026404EBD4}">
            <xm:f>LEFT(X1166,LEN("M"))="M"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945" operator="beginsWith" id="{4D529ECA-836A-4B23-AEDC-F658683917B5}">
            <xm:f>LEFT(X1166,LEN("C"))="C"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X1166:X1170</xm:sqref>
        </x14:conditionalFormatting>
        <x14:conditionalFormatting xmlns:xm="http://schemas.microsoft.com/office/excel/2006/main">
          <x14:cfRule type="beginsWith" priority="3916" operator="beginsWith" id="{1CDA486C-6BAD-4B9A-A58A-8BBF02DB65CF}">
            <xm:f>LEFT(K1173,LEN("MAL"))="MAL"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932" operator="beginsWith" id="{713B40FF-ABE2-4122-BAC7-DD374514FE23}">
            <xm:f>LEFT(K1173,LEN("FOR"))="FOR"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U1173:V1177 Y1173:Y1177 K1173:K1177</xm:sqref>
        </x14:conditionalFormatting>
        <x14:conditionalFormatting xmlns:xm="http://schemas.microsoft.com/office/excel/2006/main">
          <x14:cfRule type="containsText" priority="3919" operator="containsText" id="{4D53BCE3-65D9-4F40-9180-2B5A4D3069F0}">
            <xm:f>NOT(ISERROR(SEARCH("Verrouillée",P1173)))</xm:f>
            <xm:f>"Verrouillée"</xm:f>
            <x14:dxf>
              <font>
                <color rgb="FFFF0000"/>
              </font>
            </x14:dxf>
          </x14:cfRule>
          <xm:sqref>P1173</xm:sqref>
        </x14:conditionalFormatting>
        <x14:conditionalFormatting xmlns:xm="http://schemas.microsoft.com/office/excel/2006/main">
          <x14:cfRule type="beginsWith" priority="3920" operator="beginsWith" id="{86F01F58-4C71-4700-83CD-31F0B60D8587}">
            <xm:f>LEFT(K1173,LEN("J"))="J"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927" operator="beginsWith" id="{ECE69AEA-9FCB-440D-95B2-90F9FA067609}">
            <xm:f>LEFT(K1173,LEN("AM"))="AM"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930" operator="beginsWith" id="{94C1899C-8A4E-4354-9B35-9E9C08C7F424}">
            <xm:f>LEFT(K1173,LEN("M"))="M"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931" operator="beginsWith" id="{038720A4-9426-4BE5-99B0-46E41C0214CA}">
            <xm:f>LEFT(K1173,LEN("C"))="C"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U1173:V1177 Y1173:Y1177 K1173:K1177</xm:sqref>
        </x14:conditionalFormatting>
        <x14:conditionalFormatting xmlns:xm="http://schemas.microsoft.com/office/excel/2006/main">
          <x14:cfRule type="beginsWith" priority="3907" operator="beginsWith" id="{3FC9BD84-ABD2-48E1-ADD0-0DB223B200BE}">
            <xm:f>LEFT(W1173,LEN("MAL"))="MAL"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913" operator="beginsWith" id="{B7A08AEC-4439-4FB3-813F-B444221C3C1D}">
            <xm:f>LEFT(W1173,LEN("FOR"))="FOR"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W1173:W1177</xm:sqref>
        </x14:conditionalFormatting>
        <x14:conditionalFormatting xmlns:xm="http://schemas.microsoft.com/office/excel/2006/main">
          <x14:cfRule type="beginsWith" priority="3909" operator="beginsWith" id="{DB5C8C58-6DFB-4CD3-8FA4-31EB0357B717}">
            <xm:f>LEFT(W1173,LEN("J"))="J"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910" operator="beginsWith" id="{41D34B84-5A83-4184-B8BF-1E71677CA852}">
            <xm:f>LEFT(W1173,LEN("AM"))="AM"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911" operator="beginsWith" id="{089E45F0-8427-4F6D-8D85-46F175289DB4}">
            <xm:f>LEFT(W1173,LEN("M"))="M"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912" operator="beginsWith" id="{AF49FF6B-5FEE-4F84-BD74-15605AC3A0A4}">
            <xm:f>LEFT(W1173,LEN("C"))="C"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W1173:W1177</xm:sqref>
        </x14:conditionalFormatting>
        <x14:conditionalFormatting xmlns:xm="http://schemas.microsoft.com/office/excel/2006/main">
          <x14:cfRule type="beginsWith" priority="3893" operator="beginsWith" id="{6A511FDA-9BE3-446D-B6EF-92E3C4A98D8A}">
            <xm:f>LEFT(X1173,LEN("MAL"))="MAL"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899" operator="beginsWith" id="{4BCDA8FA-BC40-4CE6-9092-8FC120B1E775}">
            <xm:f>LEFT(X1173,LEN("FOR"))="FOR"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X1173:X1177</xm:sqref>
        </x14:conditionalFormatting>
        <x14:conditionalFormatting xmlns:xm="http://schemas.microsoft.com/office/excel/2006/main">
          <x14:cfRule type="beginsWith" priority="3895" operator="beginsWith" id="{8C1B495C-43C7-428E-AE37-9C8FE1E0941D}">
            <xm:f>LEFT(X1173,LEN("J"))="J"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896" operator="beginsWith" id="{EA40E4A5-4CAC-4C86-9604-C2EF9C130CBC}">
            <xm:f>LEFT(X1173,LEN("AM"))="AM"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897" operator="beginsWith" id="{A09B9895-7A11-4DAB-BC48-D789086D6917}">
            <xm:f>LEFT(X1173,LEN("M"))="M"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898" operator="beginsWith" id="{4B5E1688-117A-4AAE-A861-04FB6926CEB4}">
            <xm:f>LEFT(X1173,LEN("C"))="C"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X1173:X1177</xm:sqref>
        </x14:conditionalFormatting>
        <x14:conditionalFormatting xmlns:xm="http://schemas.microsoft.com/office/excel/2006/main">
          <x14:cfRule type="beginsWith" priority="3869" operator="beginsWith" id="{2ACEB659-84FF-4FC6-811C-A7B9E14A9A6F}">
            <xm:f>LEFT(K1180,LEN("MAL"))="MAL"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885" operator="beginsWith" id="{025F5566-CEAC-4C02-849F-E9CFE9C7EC48}">
            <xm:f>LEFT(K1180,LEN("FOR"))="FOR"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U1180:V1184 Y1180:Y1184 K1180:N1184</xm:sqref>
        </x14:conditionalFormatting>
        <x14:conditionalFormatting xmlns:xm="http://schemas.microsoft.com/office/excel/2006/main">
          <x14:cfRule type="containsText" priority="3872" operator="containsText" id="{67D276CE-DBB0-47BD-94D4-752FD6B1B840}">
            <xm:f>NOT(ISERROR(SEARCH("Verrouillée",P1180)))</xm:f>
            <xm:f>"Verrouillée"</xm:f>
            <x14:dxf>
              <font>
                <color rgb="FFFF0000"/>
              </font>
            </x14:dxf>
          </x14:cfRule>
          <xm:sqref>P1180</xm:sqref>
        </x14:conditionalFormatting>
        <x14:conditionalFormatting xmlns:xm="http://schemas.microsoft.com/office/excel/2006/main">
          <x14:cfRule type="beginsWith" priority="3873" operator="beginsWith" id="{A2F5023B-17D0-40F4-A823-F77815A3EBC3}">
            <xm:f>LEFT(K1180,LEN("J"))="J"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880" operator="beginsWith" id="{FF72B592-2BF7-4952-9343-7F3E833EB979}">
            <xm:f>LEFT(K1180,LEN("AM"))="AM"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883" operator="beginsWith" id="{BD161F9E-CDD8-450D-AC7E-6BA3068D1033}">
            <xm:f>LEFT(K1180,LEN("M"))="M"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884" operator="beginsWith" id="{38B2A2DA-D738-49D8-94BB-DD6AE3A0C4E6}">
            <xm:f>LEFT(K1180,LEN("C"))="C"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U1180:V1184 Y1180:Y1184 K1180:N1184</xm:sqref>
        </x14:conditionalFormatting>
        <x14:conditionalFormatting xmlns:xm="http://schemas.microsoft.com/office/excel/2006/main">
          <x14:cfRule type="beginsWith" priority="3860" operator="beginsWith" id="{35ED27A4-A655-42E3-B6B1-D4FC633A3ACD}">
            <xm:f>LEFT(W1180,LEN("MAL"))="MAL"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866" operator="beginsWith" id="{CBDD112B-164C-431C-8DA6-DDB6CD76E83E}">
            <xm:f>LEFT(W1180,LEN("FOR"))="FOR"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W1180:W1184</xm:sqref>
        </x14:conditionalFormatting>
        <x14:conditionalFormatting xmlns:xm="http://schemas.microsoft.com/office/excel/2006/main">
          <x14:cfRule type="beginsWith" priority="3862" operator="beginsWith" id="{1DA8ED18-742F-4FAF-8D8C-A8EB6898FD21}">
            <xm:f>LEFT(W1180,LEN("J"))="J"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863" operator="beginsWith" id="{46002F94-9437-4E57-A318-1D3CF72EB597}">
            <xm:f>LEFT(W1180,LEN("AM"))="AM"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864" operator="beginsWith" id="{C7BAF80B-DDD5-462E-9284-51A1160AA26B}">
            <xm:f>LEFT(W1180,LEN("M"))="M"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865" operator="beginsWith" id="{4ACFB9A4-FAE7-4AE9-8FE6-9D6474ACF7B2}">
            <xm:f>LEFT(W1180,LEN("C"))="C"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W1180:W1184</xm:sqref>
        </x14:conditionalFormatting>
        <x14:conditionalFormatting xmlns:xm="http://schemas.microsoft.com/office/excel/2006/main">
          <x14:cfRule type="beginsWith" priority="3846" operator="beginsWith" id="{EF7CF3A6-11ED-408D-BA21-C5F75759CFC5}">
            <xm:f>LEFT(X1180,LEN("MAL"))="MAL"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852" operator="beginsWith" id="{73F18E0B-EFD7-4DFF-8DDE-EEBDB6B27491}">
            <xm:f>LEFT(X1180,LEN("FOR"))="FOR"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X1180:X1184</xm:sqref>
        </x14:conditionalFormatting>
        <x14:conditionalFormatting xmlns:xm="http://schemas.microsoft.com/office/excel/2006/main">
          <x14:cfRule type="beginsWith" priority="3848" operator="beginsWith" id="{6B2BDB62-377A-4F3C-A08D-2EF69CC74DC8}">
            <xm:f>LEFT(X1180,LEN("J"))="J"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849" operator="beginsWith" id="{A71DDDD0-A9C0-4093-BE44-CF1DE060AA94}">
            <xm:f>LEFT(X1180,LEN("AM"))="AM"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850" operator="beginsWith" id="{B5D4C133-E372-41A7-B0F9-A8736A7649B6}">
            <xm:f>LEFT(X1180,LEN("M"))="M"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851" operator="beginsWith" id="{72137F32-7F63-45A0-8D30-8FEE9140E9CD}">
            <xm:f>LEFT(X1180,LEN("C"))="C"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X1180:X1184</xm:sqref>
        </x14:conditionalFormatting>
        <x14:conditionalFormatting xmlns:xm="http://schemas.microsoft.com/office/excel/2006/main">
          <x14:cfRule type="beginsWith" priority="3822" operator="beginsWith" id="{6403427E-55AB-40ED-9585-86056BA5F679}">
            <xm:f>LEFT(J1187,LEN("MAL"))="MAL"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838" operator="beginsWith" id="{3220A176-BB7E-4AE1-920F-E6CC14EB4570}">
            <xm:f>LEFT(J1187,LEN("FOR"))="FOR"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U1187:V1191 Y1187:Y1191 J1187:O1191</xm:sqref>
        </x14:conditionalFormatting>
        <x14:conditionalFormatting xmlns:xm="http://schemas.microsoft.com/office/excel/2006/main">
          <x14:cfRule type="containsText" priority="3825" operator="containsText" id="{606D4860-801B-414D-977B-A2BB1E57DFEE}">
            <xm:f>NOT(ISERROR(SEARCH("Verrouillée",P1187)))</xm:f>
            <xm:f>"Verrouillée"</xm:f>
            <x14:dxf>
              <font>
                <color rgb="FFFF0000"/>
              </font>
            </x14:dxf>
          </x14:cfRule>
          <xm:sqref>P1187</xm:sqref>
        </x14:conditionalFormatting>
        <x14:conditionalFormatting xmlns:xm="http://schemas.microsoft.com/office/excel/2006/main">
          <x14:cfRule type="beginsWith" priority="3826" operator="beginsWith" id="{75AF2A81-A939-4443-AA49-26B03E75B52C}">
            <xm:f>LEFT(J1187,LEN("J"))="J"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833" operator="beginsWith" id="{8AE8A2D2-6839-407F-B626-A3B851FD1032}">
            <xm:f>LEFT(J1187,LEN("AM"))="AM"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836" operator="beginsWith" id="{6D5C6D75-AA84-47BB-8150-FD586264A06C}">
            <xm:f>LEFT(J1187,LEN("M"))="M"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837" operator="beginsWith" id="{51D7E330-5961-4C80-B59E-531E35665B7E}">
            <xm:f>LEFT(J1187,LEN("C"))="C"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U1187:V1191 Y1187:Y1191 J1187:O1191</xm:sqref>
        </x14:conditionalFormatting>
        <x14:conditionalFormatting xmlns:xm="http://schemas.microsoft.com/office/excel/2006/main">
          <x14:cfRule type="beginsWith" priority="3813" operator="beginsWith" id="{88350EF2-5FE1-4DB5-9C80-DB4F4C9191CE}">
            <xm:f>LEFT(W1187,LEN("MAL"))="MAL"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819" operator="beginsWith" id="{7C20BA94-D7D5-46A8-81F1-0EB96E633338}">
            <xm:f>LEFT(W1187,LEN("FOR"))="FOR"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W1187:W1191</xm:sqref>
        </x14:conditionalFormatting>
        <x14:conditionalFormatting xmlns:xm="http://schemas.microsoft.com/office/excel/2006/main">
          <x14:cfRule type="beginsWith" priority="3815" operator="beginsWith" id="{AB6460D1-70A5-47ED-9F2F-5E438D5DBD22}">
            <xm:f>LEFT(W1187,LEN("J"))="J"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816" operator="beginsWith" id="{20ADCFF2-847A-4001-8488-B3EDA6BDC6F4}">
            <xm:f>LEFT(W1187,LEN("AM"))="AM"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817" operator="beginsWith" id="{853C9D05-ABC2-4B7D-B6E6-FBDC8C5BDBBD}">
            <xm:f>LEFT(W1187,LEN("M"))="M"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818" operator="beginsWith" id="{172878E7-F88A-4E45-A742-32AB617D2AEB}">
            <xm:f>LEFT(W1187,LEN("C"))="C"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W1187:W1191</xm:sqref>
        </x14:conditionalFormatting>
        <x14:conditionalFormatting xmlns:xm="http://schemas.microsoft.com/office/excel/2006/main">
          <x14:cfRule type="beginsWith" priority="3799" operator="beginsWith" id="{51C5AE2E-3C76-4B11-B40F-15C2C451A5F9}">
            <xm:f>LEFT(X1187,LEN("MAL"))="MAL"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805" operator="beginsWith" id="{38842EC8-288C-45E9-9D1F-7DF2C8E1726E}">
            <xm:f>LEFT(X1187,LEN("FOR"))="FOR"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X1187:X1191</xm:sqref>
        </x14:conditionalFormatting>
        <x14:conditionalFormatting xmlns:xm="http://schemas.microsoft.com/office/excel/2006/main">
          <x14:cfRule type="beginsWith" priority="3801" operator="beginsWith" id="{D5D76A0B-C506-49A0-8CC2-C5C2CEF902AD}">
            <xm:f>LEFT(X1187,LEN("J"))="J"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802" operator="beginsWith" id="{87E36ADD-F166-4B23-BCAB-5279FF46D461}">
            <xm:f>LEFT(X1187,LEN("AM"))="AM"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803" operator="beginsWith" id="{D59552F6-F352-40A3-A1CE-25AA924F07DC}">
            <xm:f>LEFT(X1187,LEN("M"))="M"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804" operator="beginsWith" id="{F91DE1BD-2359-491A-95C9-9DD5A2052B66}">
            <xm:f>LEFT(X1187,LEN("C"))="C"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X1187:X1191</xm:sqref>
        </x14:conditionalFormatting>
        <x14:conditionalFormatting xmlns:xm="http://schemas.microsoft.com/office/excel/2006/main">
          <x14:cfRule type="beginsWith" priority="3775" operator="beginsWith" id="{F4616C34-A261-4E32-8EBE-BC3E63B34695}">
            <xm:f>LEFT(U1194,LEN("MAL"))="MAL"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791" operator="beginsWith" id="{A573179D-80B2-4BC0-8337-D5854DCC789C}">
            <xm:f>LEFT(U1194,LEN("FOR"))="FOR"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U1194:V1198 Y1194:Y1198</xm:sqref>
        </x14:conditionalFormatting>
        <x14:conditionalFormatting xmlns:xm="http://schemas.microsoft.com/office/excel/2006/main">
          <x14:cfRule type="containsText" priority="3778" operator="containsText" id="{87EA3B84-8516-489C-9CB3-670C6DCB717A}">
            <xm:f>NOT(ISERROR(SEARCH("Verrouillée",P1194)))</xm:f>
            <xm:f>"Verrouillée"</xm:f>
            <x14:dxf>
              <font>
                <color rgb="FFFF0000"/>
              </font>
            </x14:dxf>
          </x14:cfRule>
          <xm:sqref>P1194</xm:sqref>
        </x14:conditionalFormatting>
        <x14:conditionalFormatting xmlns:xm="http://schemas.microsoft.com/office/excel/2006/main">
          <x14:cfRule type="beginsWith" priority="3779" operator="beginsWith" id="{BA805B87-EDF5-4F65-A2D1-A5A1D5E25849}">
            <xm:f>LEFT(U1194,LEN("J"))="J"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786" operator="beginsWith" id="{BC13A155-EC26-43BF-86CC-63F5819D950F}">
            <xm:f>LEFT(U1194,LEN("AM"))="AM"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789" operator="beginsWith" id="{65645781-2040-4359-98E6-D2339758D737}">
            <xm:f>LEFT(U1194,LEN("M"))="M"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790" operator="beginsWith" id="{BD32A701-62BC-470A-9273-EF4EE02A3128}">
            <xm:f>LEFT(U1194,LEN("C"))="C"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U1194:V1198 Y1194:Y1198</xm:sqref>
        </x14:conditionalFormatting>
        <x14:conditionalFormatting xmlns:xm="http://schemas.microsoft.com/office/excel/2006/main">
          <x14:cfRule type="beginsWith" priority="3766" operator="beginsWith" id="{F909412F-2532-4E29-B117-0BA65050DBA6}">
            <xm:f>LEFT(W1194,LEN("MAL"))="MAL"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772" operator="beginsWith" id="{03B18A93-C410-4909-83D8-21CC9DFA5EDF}">
            <xm:f>LEFT(W1194,LEN("FOR"))="FOR"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W1194:W1198</xm:sqref>
        </x14:conditionalFormatting>
        <x14:conditionalFormatting xmlns:xm="http://schemas.microsoft.com/office/excel/2006/main">
          <x14:cfRule type="beginsWith" priority="3768" operator="beginsWith" id="{BBBCCF4E-0F83-4657-952A-937DC31D4247}">
            <xm:f>LEFT(W1194,LEN("J"))="J"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769" operator="beginsWith" id="{9490DB86-AB0D-4CEA-8C40-1F2FCD656A5F}">
            <xm:f>LEFT(W1194,LEN("AM"))="AM"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770" operator="beginsWith" id="{6A018D8A-3E9C-4C06-A461-2ED7ED823F80}">
            <xm:f>LEFT(W1194,LEN("M"))="M"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771" operator="beginsWith" id="{D39B6680-B2BC-4653-AFAA-D5008E96C31E}">
            <xm:f>LEFT(W1194,LEN("C"))="C"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W1194:W1198</xm:sqref>
        </x14:conditionalFormatting>
        <x14:conditionalFormatting xmlns:xm="http://schemas.microsoft.com/office/excel/2006/main">
          <x14:cfRule type="beginsWith" priority="3752" operator="beginsWith" id="{89CE7113-AC2A-46DC-80F1-E09D6D2969A3}">
            <xm:f>LEFT(X1194,LEN("MAL"))="MAL"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758" operator="beginsWith" id="{85C1C345-3F41-4A50-89F2-341F62CD363E}">
            <xm:f>LEFT(X1194,LEN("FOR"))="FOR"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X1194:X1198</xm:sqref>
        </x14:conditionalFormatting>
        <x14:conditionalFormatting xmlns:xm="http://schemas.microsoft.com/office/excel/2006/main">
          <x14:cfRule type="beginsWith" priority="3754" operator="beginsWith" id="{6A1BD64A-A78F-4569-8612-274DFB8651AF}">
            <xm:f>LEFT(X1194,LEN("J"))="J"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755" operator="beginsWith" id="{D378B469-2E02-4C47-A6A1-DA7B763627DB}">
            <xm:f>LEFT(X1194,LEN("AM"))="AM"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756" operator="beginsWith" id="{E1E01BE8-60F7-4279-A0D4-9FFFC97C8ED7}">
            <xm:f>LEFT(X1194,LEN("M"))="M"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757" operator="beginsWith" id="{EE32958D-BF0B-496E-941D-13B0F5334F89}">
            <xm:f>LEFT(X1194,LEN("C"))="C"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X1194:X1198</xm:sqref>
        </x14:conditionalFormatting>
        <x14:conditionalFormatting xmlns:xm="http://schemas.microsoft.com/office/excel/2006/main">
          <x14:cfRule type="containsText" priority="3750" operator="containsText" id="{532A4994-5303-4BE7-B17A-A9B84A579BFE}">
            <xm:f>NOT(ISERROR(SEARCH("Verrouillée",P1111)))</xm:f>
            <xm:f>"Verrouillée"</xm:f>
            <x14:dxf>
              <font>
                <color rgb="FFFF0000"/>
              </font>
            </x14:dxf>
          </x14:cfRule>
          <xm:sqref>P1111</xm:sqref>
        </x14:conditionalFormatting>
        <x14:conditionalFormatting xmlns:xm="http://schemas.microsoft.com/office/excel/2006/main">
          <x14:cfRule type="containsText" priority="3748" operator="containsText" id="{887B216C-F7DD-4D22-84CD-622F4B0AF2EF}">
            <xm:f>NOT(ISERROR(SEARCH("Verrouillée",P1118)))</xm:f>
            <xm:f>"Verrouillée"</xm:f>
            <x14:dxf>
              <font>
                <color rgb="FFFF0000"/>
              </font>
            </x14:dxf>
          </x14:cfRule>
          <xm:sqref>P1118</xm:sqref>
        </x14:conditionalFormatting>
        <x14:conditionalFormatting xmlns:xm="http://schemas.microsoft.com/office/excel/2006/main">
          <x14:cfRule type="containsText" priority="3746" operator="containsText" id="{79E284B2-9044-4FEA-877F-D0DEE5505B97}">
            <xm:f>NOT(ISERROR(SEARCH("Verrouillée",P1125)))</xm:f>
            <xm:f>"Verrouillée"</xm:f>
            <x14:dxf>
              <font>
                <color rgb="FFFF0000"/>
              </font>
            </x14:dxf>
          </x14:cfRule>
          <xm:sqref>P1125</xm:sqref>
        </x14:conditionalFormatting>
        <x14:conditionalFormatting xmlns:xm="http://schemas.microsoft.com/office/excel/2006/main">
          <x14:cfRule type="containsText" priority="3744" operator="containsText" id="{41BD8CFE-B88E-469F-A1C6-408C16C59CA3}">
            <xm:f>NOT(ISERROR(SEARCH("Verrouillée",P1132)))</xm:f>
            <xm:f>"Verrouillée"</xm:f>
            <x14:dxf>
              <font>
                <color rgb="FFFF0000"/>
              </font>
            </x14:dxf>
          </x14:cfRule>
          <xm:sqref>P1132</xm:sqref>
        </x14:conditionalFormatting>
        <x14:conditionalFormatting xmlns:xm="http://schemas.microsoft.com/office/excel/2006/main">
          <x14:cfRule type="containsText" priority="3742" operator="containsText" id="{CC6157A9-DB7C-4AAF-9046-D585F24E3153}">
            <xm:f>NOT(ISERROR(SEARCH("Verrouillée",P1139)))</xm:f>
            <xm:f>"Verrouillée"</xm:f>
            <x14:dxf>
              <font>
                <color rgb="FFFF0000"/>
              </font>
            </x14:dxf>
          </x14:cfRule>
          <xm:sqref>P1139</xm:sqref>
        </x14:conditionalFormatting>
        <x14:conditionalFormatting xmlns:xm="http://schemas.microsoft.com/office/excel/2006/main">
          <x14:cfRule type="containsText" priority="3740" operator="containsText" id="{C6B13F98-37E0-40E4-BB53-D39CB7ACAB1F}">
            <xm:f>NOT(ISERROR(SEARCH("Verrouillée",P1146)))</xm:f>
            <xm:f>"Verrouillée"</xm:f>
            <x14:dxf>
              <font>
                <color rgb="FFFF0000"/>
              </font>
            </x14:dxf>
          </x14:cfRule>
          <xm:sqref>P1146</xm:sqref>
        </x14:conditionalFormatting>
        <x14:conditionalFormatting xmlns:xm="http://schemas.microsoft.com/office/excel/2006/main">
          <x14:cfRule type="containsText" priority="3738" operator="containsText" id="{324D6912-20DE-4FBE-A41F-3EBC9C92DAF0}">
            <xm:f>NOT(ISERROR(SEARCH("Verrouillée",P1153)))</xm:f>
            <xm:f>"Verrouillée"</xm:f>
            <x14:dxf>
              <font>
                <color rgb="FFFF0000"/>
              </font>
            </x14:dxf>
          </x14:cfRule>
          <xm:sqref>P1153</xm:sqref>
        </x14:conditionalFormatting>
        <x14:conditionalFormatting xmlns:xm="http://schemas.microsoft.com/office/excel/2006/main">
          <x14:cfRule type="containsText" priority="3736" operator="containsText" id="{9F5A4A9B-BE49-4371-B103-25378DF87E42}">
            <xm:f>NOT(ISERROR(SEARCH("Verrouillée",P1160)))</xm:f>
            <xm:f>"Verrouillée"</xm:f>
            <x14:dxf>
              <font>
                <color rgb="FFFF0000"/>
              </font>
            </x14:dxf>
          </x14:cfRule>
          <xm:sqref>P1160</xm:sqref>
        </x14:conditionalFormatting>
        <x14:conditionalFormatting xmlns:xm="http://schemas.microsoft.com/office/excel/2006/main">
          <x14:cfRule type="containsText" priority="3734" operator="containsText" id="{27BCB868-BD54-4362-8118-0BA7BF4C2A3A}">
            <xm:f>NOT(ISERROR(SEARCH("Verrouillée",P1174)))</xm:f>
            <xm:f>"Verrouillée"</xm:f>
            <x14:dxf>
              <font>
                <color rgb="FFFF0000"/>
              </font>
            </x14:dxf>
          </x14:cfRule>
          <xm:sqref>P1174</xm:sqref>
        </x14:conditionalFormatting>
        <x14:conditionalFormatting xmlns:xm="http://schemas.microsoft.com/office/excel/2006/main">
          <x14:cfRule type="containsText" priority="3732" operator="containsText" id="{BEBD58A8-3944-433C-BDAD-38C0735F986C}">
            <xm:f>NOT(ISERROR(SEARCH("Verrouillée",P1181)))</xm:f>
            <xm:f>"Verrouillée"</xm:f>
            <x14:dxf>
              <font>
                <color rgb="FFFF0000"/>
              </font>
            </x14:dxf>
          </x14:cfRule>
          <xm:sqref>P1181</xm:sqref>
        </x14:conditionalFormatting>
        <x14:conditionalFormatting xmlns:xm="http://schemas.microsoft.com/office/excel/2006/main">
          <x14:cfRule type="containsText" priority="3730" operator="containsText" id="{7CBF76ED-6B99-4495-8069-561311939CA9}">
            <xm:f>NOT(ISERROR(SEARCH("Verrouillée",P1188)))</xm:f>
            <xm:f>"Verrouillée"</xm:f>
            <x14:dxf>
              <font>
                <color rgb="FFFF0000"/>
              </font>
            </x14:dxf>
          </x14:cfRule>
          <xm:sqref>P1188</xm:sqref>
        </x14:conditionalFormatting>
        <x14:conditionalFormatting xmlns:xm="http://schemas.microsoft.com/office/excel/2006/main">
          <x14:cfRule type="containsText" priority="3728" operator="containsText" id="{0914CACB-107D-4BB4-AA05-A380973D80D3}">
            <xm:f>NOT(ISERROR(SEARCH("Verrouillée",P1195)))</xm:f>
            <xm:f>"Verrouillée"</xm:f>
            <x14:dxf>
              <font>
                <color rgb="FFFF0000"/>
              </font>
            </x14:dxf>
          </x14:cfRule>
          <xm:sqref>P1195</xm:sqref>
        </x14:conditionalFormatting>
        <x14:conditionalFormatting xmlns:xm="http://schemas.microsoft.com/office/excel/2006/main">
          <x14:cfRule type="containsText" priority="3726" operator="containsText" id="{E451D50E-6CF2-47DB-9805-F4382209AA49}">
            <xm:f>NOT(ISERROR(SEARCH("Verrouillée",P1167)))</xm:f>
            <xm:f>"Verrouillée"</xm:f>
            <x14:dxf>
              <font>
                <color rgb="FFFF0000"/>
              </font>
            </x14:dxf>
          </x14:cfRule>
          <xm:sqref>P1167</xm:sqref>
        </x14:conditionalFormatting>
        <x14:conditionalFormatting xmlns:xm="http://schemas.microsoft.com/office/excel/2006/main">
          <x14:cfRule type="beginsWith" priority="3718" operator="beginsWith" id="{727E0983-FB7A-4F94-9555-1636BF768198}">
            <xm:f>LEFT(K1110,LEN("MAL"))="MAL"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724" operator="beginsWith" id="{AC74191D-2DA5-42D9-9D00-37DE2F0F5650}">
            <xm:f>LEFT(K1110,LEN("FOR"))="FOR"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K1110:O1114</xm:sqref>
        </x14:conditionalFormatting>
        <x14:conditionalFormatting xmlns:xm="http://schemas.microsoft.com/office/excel/2006/main">
          <x14:cfRule type="beginsWith" priority="3720" operator="beginsWith" id="{60FA8A11-A070-4C36-AD3B-3A49344FAD96}">
            <xm:f>LEFT(K1110,LEN("J"))="J"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721" operator="beginsWith" id="{98F37359-3B34-41FD-A508-ECA213092DA8}">
            <xm:f>LEFT(K1110,LEN("AM"))="AM"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722" operator="beginsWith" id="{B7F3748C-9B75-4F65-9E61-57B3275F4A97}">
            <xm:f>LEFT(K1110,LEN("M"))="M"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723" operator="beginsWith" id="{276E1B73-A98E-4D4D-8736-9AC55D278A94}">
            <xm:f>LEFT(K1110,LEN("C"))="C"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K1110:O1114</xm:sqref>
        </x14:conditionalFormatting>
        <x14:conditionalFormatting xmlns:xm="http://schemas.microsoft.com/office/excel/2006/main">
          <x14:cfRule type="beginsWith" priority="3702" operator="beginsWith" id="{8433FF27-5EFF-43B6-9DE3-5456808DAB4C}">
            <xm:f>LEFT(N1117,LEN("MAL"))="MAL"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708" operator="beginsWith" id="{A3765C93-093D-46C4-8357-E1877FA55834}">
            <xm:f>LEFT(N1117,LEN("FOR"))="FOR"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N1117:O1121</xm:sqref>
        </x14:conditionalFormatting>
        <x14:conditionalFormatting xmlns:xm="http://schemas.microsoft.com/office/excel/2006/main">
          <x14:cfRule type="beginsWith" priority="3704" operator="beginsWith" id="{5D078117-3420-43A7-862D-391CCA7B31E3}">
            <xm:f>LEFT(N1117,LEN("J"))="J"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705" operator="beginsWith" id="{F4D2F28E-BC21-47D8-B996-33F587122C2B}">
            <xm:f>LEFT(N1117,LEN("AM"))="AM"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706" operator="beginsWith" id="{66C35AB3-4699-4034-9C10-EE6B16B65ABD}">
            <xm:f>LEFT(N1117,LEN("M"))="M"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707" operator="beginsWith" id="{C9851DC0-4094-4DB5-B07A-3210DB6BAA13}">
            <xm:f>LEFT(N1117,LEN("C"))="C"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N1117:O1121</xm:sqref>
        </x14:conditionalFormatting>
        <x14:conditionalFormatting xmlns:xm="http://schemas.microsoft.com/office/excel/2006/main">
          <x14:cfRule type="beginsWith" priority="3694" operator="beginsWith" id="{E2F2621B-FA6A-4DBD-AB9B-AFB2314F24A7}">
            <xm:f>LEFT(K1131,LEN("MAL"))="MAL"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700" operator="beginsWith" id="{FEE6D981-0616-4DF9-9640-4FC090DE4ADC}">
            <xm:f>LEFT(K1131,LEN("FOR"))="FOR"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K1131:M1135</xm:sqref>
        </x14:conditionalFormatting>
        <x14:conditionalFormatting xmlns:xm="http://schemas.microsoft.com/office/excel/2006/main">
          <x14:cfRule type="beginsWith" priority="3696" operator="beginsWith" id="{66E4CEA1-779B-48DE-82CF-5802EC5DE146}">
            <xm:f>LEFT(K1131,LEN("J"))="J"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697" operator="beginsWith" id="{C81E45D7-93E5-45A3-8766-CC127F8E58C5}">
            <xm:f>LEFT(K1131,LEN("AM"))="AM"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698" operator="beginsWith" id="{B525DB24-6141-4EDD-B688-43E06D44AA1C}">
            <xm:f>LEFT(K1131,LEN("M"))="M"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699" operator="beginsWith" id="{8B05486B-4ADF-4580-9431-E5177DB9ED08}">
            <xm:f>LEFT(K1131,LEN("C"))="C"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K1131:M1135</xm:sqref>
        </x14:conditionalFormatting>
        <x14:conditionalFormatting xmlns:xm="http://schemas.microsoft.com/office/excel/2006/main">
          <x14:cfRule type="beginsWith" priority="3670" operator="beginsWith" id="{6406CCD7-7A3E-42BA-831B-C821D4E5BD69}">
            <xm:f>LEFT(K1138,LEN("MAL"))="MAL"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676" operator="beginsWith" id="{81C64685-A654-4249-8ABD-B86DE84B8A63}">
            <xm:f>LEFT(K1138,LEN("FOR"))="FOR"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K1138:K1142</xm:sqref>
        </x14:conditionalFormatting>
        <x14:conditionalFormatting xmlns:xm="http://schemas.microsoft.com/office/excel/2006/main">
          <x14:cfRule type="beginsWith" priority="3672" operator="beginsWith" id="{976982FD-9F96-492B-BBEA-ABDB3CD69759}">
            <xm:f>LEFT(K1138,LEN("J"))="J"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673" operator="beginsWith" id="{3C69228C-9E35-418E-B8C3-1DBF892C7E76}">
            <xm:f>LEFT(K1138,LEN("AM"))="AM"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674" operator="beginsWith" id="{DD66C09C-38F8-4630-9A34-0631551ED4BA}">
            <xm:f>LEFT(K1138,LEN("M"))="M"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675" operator="beginsWith" id="{D7E1F5FF-92E2-4924-BC4B-B1F573A9EDA5}">
            <xm:f>LEFT(K1138,LEN("C"))="C"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K1138:K1142</xm:sqref>
        </x14:conditionalFormatting>
        <x14:conditionalFormatting xmlns:xm="http://schemas.microsoft.com/office/excel/2006/main">
          <x14:cfRule type="beginsWith" priority="3662" operator="beginsWith" id="{05C1D3F0-381A-4104-BEA3-2A8664A307D0}">
            <xm:f>LEFT(J1131,LEN("MAL"))="MAL"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668" operator="beginsWith" id="{0CAC559D-FE07-43EE-9A04-C9741D762409}">
            <xm:f>LEFT(J1131,LEN("FOR"))="FOR"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J1131:J1135</xm:sqref>
        </x14:conditionalFormatting>
        <x14:conditionalFormatting xmlns:xm="http://schemas.microsoft.com/office/excel/2006/main">
          <x14:cfRule type="beginsWith" priority="3664" operator="beginsWith" id="{ABE6BDC8-4FBE-4F07-9922-789D2E93FAFB}">
            <xm:f>LEFT(J1131,LEN("J"))="J"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665" operator="beginsWith" id="{2C4B8DA4-6B71-4774-A5AA-00DA563117AE}">
            <xm:f>LEFT(J1131,LEN("AM"))="AM"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666" operator="beginsWith" id="{3C9E523C-43B4-4D1F-A8B8-F692D6A7419C}">
            <xm:f>LEFT(J1131,LEN("M"))="M"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667" operator="beginsWith" id="{50F1F3DB-ACEF-4558-98CC-EE4B35463BB9}">
            <xm:f>LEFT(J1131,LEN("C"))="C"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J1131:J1135</xm:sqref>
        </x14:conditionalFormatting>
        <x14:conditionalFormatting xmlns:xm="http://schemas.microsoft.com/office/excel/2006/main">
          <x14:cfRule type="beginsWith" priority="3622" operator="beginsWith" id="{3FDC6F4E-8F8A-4E28-9FF8-706A7C0FCC9A}">
            <xm:f>LEFT(O1166,LEN("MAL"))="MAL"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628" operator="beginsWith" id="{D734A38E-5590-4ACE-994C-6BEE2EA69A28}">
            <xm:f>LEFT(O1166,LEN("FOR"))="FOR"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O1166:O1170</xm:sqref>
        </x14:conditionalFormatting>
        <x14:conditionalFormatting xmlns:xm="http://schemas.microsoft.com/office/excel/2006/main">
          <x14:cfRule type="beginsWith" priority="3624" operator="beginsWith" id="{DDB5EF57-0483-4632-B5F1-AF21F576D072}">
            <xm:f>LEFT(O1166,LEN("J"))="J"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625" operator="beginsWith" id="{34B60743-1A44-4843-A3DC-EA68454307D4}">
            <xm:f>LEFT(O1166,LEN("AM"))="AM"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626" operator="beginsWith" id="{6379DEB3-5218-4735-ADBC-78CCF83F50B5}">
            <xm:f>LEFT(O1166,LEN("M"))="M"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627" operator="beginsWith" id="{18F37F93-35E4-451C-A416-E4DD14ADD2C6}">
            <xm:f>LEFT(O1166,LEN("C"))="C"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O1166:O1170</xm:sqref>
        </x14:conditionalFormatting>
        <x14:conditionalFormatting xmlns:xm="http://schemas.microsoft.com/office/excel/2006/main">
          <x14:cfRule type="beginsWith" priority="3646" operator="beginsWith" id="{CF16644B-B569-4622-8A6D-AA6B826A1936}">
            <xm:f>LEFT(L1145,LEN("MAL"))="MAL"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652" operator="beginsWith" id="{F85D5809-0790-4FCC-891D-0C6C05840BBF}">
            <xm:f>LEFT(L1145,LEN("FOR"))="FOR"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L1145:L1149</xm:sqref>
        </x14:conditionalFormatting>
        <x14:conditionalFormatting xmlns:xm="http://schemas.microsoft.com/office/excel/2006/main">
          <x14:cfRule type="beginsWith" priority="3648" operator="beginsWith" id="{87E78CA4-520A-479D-B40C-6040AF4C517B}">
            <xm:f>LEFT(L1145,LEN("J"))="J"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649" operator="beginsWith" id="{F43303D5-2275-41C5-9B01-12D7425D868C}">
            <xm:f>LEFT(L1145,LEN("AM"))="AM"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650" operator="beginsWith" id="{E425213B-032E-4E53-BB4F-7AA703AD9332}">
            <xm:f>LEFT(L1145,LEN("M"))="M"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651" operator="beginsWith" id="{304D3B86-5214-4883-8B66-372476539310}">
            <xm:f>LEFT(L1145,LEN("C"))="C"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L1145:L1149</xm:sqref>
        </x14:conditionalFormatting>
        <x14:conditionalFormatting xmlns:xm="http://schemas.microsoft.com/office/excel/2006/main">
          <x14:cfRule type="beginsWith" priority="3638" operator="beginsWith" id="{97D75171-AD18-4505-B35E-377C19C15F28}">
            <xm:f>LEFT(M1152,LEN("MAL"))="MAL"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644" operator="beginsWith" id="{D17A9845-258D-4A7E-A1D1-BEF59151CD33}">
            <xm:f>LEFT(M1152,LEN("FOR"))="FOR"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M1152:M1156</xm:sqref>
        </x14:conditionalFormatting>
        <x14:conditionalFormatting xmlns:xm="http://schemas.microsoft.com/office/excel/2006/main">
          <x14:cfRule type="beginsWith" priority="3640" operator="beginsWith" id="{2E3200E2-7912-44E6-AFB0-E1CEAF57CB25}">
            <xm:f>LEFT(M1152,LEN("J"))="J"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641" operator="beginsWith" id="{392AF105-0804-4442-983A-1C1B3065325E}">
            <xm:f>LEFT(M1152,LEN("AM"))="AM"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642" operator="beginsWith" id="{10C53273-0474-4289-92C4-C6C65A8BD5B8}">
            <xm:f>LEFT(M1152,LEN("M"))="M"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643" operator="beginsWith" id="{45DA094D-C1DC-4366-B46A-81E209BB8034}">
            <xm:f>LEFT(M1152,LEN("C"))="C"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M1152:M1156</xm:sqref>
        </x14:conditionalFormatting>
        <x14:conditionalFormatting xmlns:xm="http://schemas.microsoft.com/office/excel/2006/main">
          <x14:cfRule type="beginsWith" priority="3630" operator="beginsWith" id="{FA3B77E3-181D-419A-BEDC-12CE73D0FB92}">
            <xm:f>LEFT(N1159,LEN("MAL"))="MAL"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636" operator="beginsWith" id="{755B00C2-D4EC-48F2-B148-F54859C96A62}">
            <xm:f>LEFT(N1159,LEN("FOR"))="FOR"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N1159:N1163</xm:sqref>
        </x14:conditionalFormatting>
        <x14:conditionalFormatting xmlns:xm="http://schemas.microsoft.com/office/excel/2006/main">
          <x14:cfRule type="beginsWith" priority="3632" operator="beginsWith" id="{3C16EC60-CF99-4386-9CBD-44DE774DAF37}">
            <xm:f>LEFT(N1159,LEN("J"))="J"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633" operator="beginsWith" id="{62618A06-B33C-4FE4-AE86-92F11D50EC80}">
            <xm:f>LEFT(N1159,LEN("AM"))="AM"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634" operator="beginsWith" id="{0E1AE072-9069-4232-BDBD-C4747C3D5039}">
            <xm:f>LEFT(N1159,LEN("M"))="M"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635" operator="beginsWith" id="{38DF616A-3427-4AD4-8082-5899B6B91313}">
            <xm:f>LEFT(N1159,LEN("C"))="C"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N1159:N1163</xm:sqref>
        </x14:conditionalFormatting>
        <x14:conditionalFormatting xmlns:xm="http://schemas.microsoft.com/office/excel/2006/main">
          <x14:cfRule type="beginsWith" priority="3614" operator="beginsWith" id="{3D053CB9-6009-4DA2-B6EC-7592A08953C7}">
            <xm:f>LEFT(J1173,LEN("MAL"))="MAL"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620" operator="beginsWith" id="{A2C1A175-1508-4E08-ADE4-659C9F6C9214}">
            <xm:f>LEFT(J1173,LEN("FOR"))="FOR"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J1173:J1177</xm:sqref>
        </x14:conditionalFormatting>
        <x14:conditionalFormatting xmlns:xm="http://schemas.microsoft.com/office/excel/2006/main">
          <x14:cfRule type="beginsWith" priority="3616" operator="beginsWith" id="{D4DFC8B9-5B03-420D-B61D-AC5BA1B18D76}">
            <xm:f>LEFT(J1173,LEN("J"))="J"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617" operator="beginsWith" id="{EB01503B-E3EE-4E28-AB9C-FC55E2947DB7}">
            <xm:f>LEFT(J1173,LEN("AM"))="AM"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618" operator="beginsWith" id="{E7F21534-6BC1-45BB-BE74-760CEFE5F11F}">
            <xm:f>LEFT(J1173,LEN("M"))="M"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619" operator="beginsWith" id="{87C3BF1B-33F9-4A32-B697-6777C165AFC8}">
            <xm:f>LEFT(J1173,LEN("C"))="C"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J1173:J1177</xm:sqref>
        </x14:conditionalFormatting>
        <x14:conditionalFormatting xmlns:xm="http://schemas.microsoft.com/office/excel/2006/main">
          <x14:cfRule type="beginsWith" priority="3606" operator="beginsWith" id="{6C75E19E-33D7-457E-A12E-9869B3563A0C}">
            <xm:f>LEFT(L1117,LEN("MAL"))="MAL"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612" operator="beginsWith" id="{1DF02CE9-121A-408F-8A8A-A48D81D03778}">
            <xm:f>LEFT(L1117,LEN("FOR"))="FOR"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L1117:M1121</xm:sqref>
        </x14:conditionalFormatting>
        <x14:conditionalFormatting xmlns:xm="http://schemas.microsoft.com/office/excel/2006/main">
          <x14:cfRule type="beginsWith" priority="3608" operator="beginsWith" id="{48359EDA-E482-441B-8009-03733FE8A341}">
            <xm:f>LEFT(L1117,LEN("J"))="J"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609" operator="beginsWith" id="{C20DD049-D221-4973-A6F4-9369BC1A972A}">
            <xm:f>LEFT(L1117,LEN("AM"))="AM"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610" operator="beginsWith" id="{7CF90BF9-E9EF-4F81-A9E4-C909223769F6}">
            <xm:f>LEFT(L1117,LEN("M"))="M"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611" operator="beginsWith" id="{874CB17C-D8AB-433F-9564-9B441F70A2A1}">
            <xm:f>LEFT(L1117,LEN("C"))="C"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L1117:M1121</xm:sqref>
        </x14:conditionalFormatting>
        <x14:conditionalFormatting xmlns:xm="http://schemas.microsoft.com/office/excel/2006/main">
          <x14:cfRule type="beginsWith" priority="3582" operator="beginsWith" id="{6202F375-417B-4A78-B00C-FC67C001810F}">
            <xm:f>LEFT(M1124,LEN("MAL"))="MAL"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588" operator="beginsWith" id="{519A3610-752C-4ABB-A1C5-6C6FECA3D9C2}">
            <xm:f>LEFT(M1124,LEN("FOR"))="FOR"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M1124:N1128</xm:sqref>
        </x14:conditionalFormatting>
        <x14:conditionalFormatting xmlns:xm="http://schemas.microsoft.com/office/excel/2006/main">
          <x14:cfRule type="beginsWith" priority="3584" operator="beginsWith" id="{5F76E8FF-0E34-4581-A0D3-420B9E8668C8}">
            <xm:f>LEFT(M1124,LEN("J"))="J"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585" operator="beginsWith" id="{53A6A9AE-49B2-49FC-A59A-33A4F5FFBF21}">
            <xm:f>LEFT(M1124,LEN("AM"))="AM"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586" operator="beginsWith" id="{0AD5C248-F07D-4FD2-B73C-3D1206369EC5}">
            <xm:f>LEFT(M1124,LEN("M"))="M"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587" operator="beginsWith" id="{047A4268-E006-41B6-8307-EE0683E0EEDD}">
            <xm:f>LEFT(M1124,LEN("C"))="C"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M1124:N1128</xm:sqref>
        </x14:conditionalFormatting>
        <x14:conditionalFormatting xmlns:xm="http://schemas.microsoft.com/office/excel/2006/main">
          <x14:cfRule type="beginsWith" priority="3550" operator="beginsWith" id="{3C5A1C3E-9B9F-4408-8749-163982DB4EA8}">
            <xm:f>LEFT(N1194,LEN("MAL"))="MAL"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556" operator="beginsWith" id="{5ACF63BC-99C6-47FF-816F-36FC726D2E00}">
            <xm:f>LEFT(N1194,LEN("FOR"))="FOR"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N1194:N1198</xm:sqref>
        </x14:conditionalFormatting>
        <x14:conditionalFormatting xmlns:xm="http://schemas.microsoft.com/office/excel/2006/main">
          <x14:cfRule type="beginsWith" priority="3552" operator="beginsWith" id="{B947D11F-B370-4890-B100-29779498C9D2}">
            <xm:f>LEFT(N1194,LEN("J"))="J"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553" operator="beginsWith" id="{5E4BD242-31DD-4154-8FEB-4D864FC18255}">
            <xm:f>LEFT(N1194,LEN("AM"))="AM"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554" operator="beginsWith" id="{2FD7D5B7-1A58-41A7-8766-B4B2CCCBB7BE}">
            <xm:f>LEFT(N1194,LEN("M"))="M"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555" operator="beginsWith" id="{2CFEBF1C-33F4-44A2-ABB8-70F547B7EB32}">
            <xm:f>LEFT(N1194,LEN("C"))="C"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N1194:N1198</xm:sqref>
        </x14:conditionalFormatting>
        <x14:conditionalFormatting xmlns:xm="http://schemas.microsoft.com/office/excel/2006/main">
          <x14:cfRule type="beginsWith" priority="3518" operator="beginsWith" id="{36FB6A2F-A5F6-4F49-8BBC-BD5C3C2CFD20}">
            <xm:f>LEFT(U1201,LEN("MAL"))="MAL"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534" operator="beginsWith" id="{F05AAAC4-1386-4429-8C1A-8CA14FAC2317}">
            <xm:f>LEFT(U1201,LEN("FOR"))="FOR"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U1201:V1205 Y1201:Y1205</xm:sqref>
        </x14:conditionalFormatting>
        <x14:conditionalFormatting xmlns:xm="http://schemas.microsoft.com/office/excel/2006/main">
          <x14:cfRule type="containsText" priority="3521" operator="containsText" id="{D8322152-179A-4461-AAFC-23FB78BF14E2}">
            <xm:f>NOT(ISERROR(SEARCH("Verrouillée",P1201)))</xm:f>
            <xm:f>"Verrouillée"</xm:f>
            <x14:dxf>
              <font>
                <color rgb="FFFF0000"/>
              </font>
            </x14:dxf>
          </x14:cfRule>
          <xm:sqref>P1201</xm:sqref>
        </x14:conditionalFormatting>
        <x14:conditionalFormatting xmlns:xm="http://schemas.microsoft.com/office/excel/2006/main">
          <x14:cfRule type="beginsWith" priority="3522" operator="beginsWith" id="{D0D4F0C9-5FD0-4FB5-A3D7-3632DAE9E966}">
            <xm:f>LEFT(U1201,LEN("J"))="J"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529" operator="beginsWith" id="{A7E56E05-CDDE-4B53-B49D-7DBAB8716DE8}">
            <xm:f>LEFT(U1201,LEN("AM"))="AM"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532" operator="beginsWith" id="{1B22E1DC-7739-4FE0-B07A-8E80E16BB851}">
            <xm:f>LEFT(U1201,LEN("M"))="M"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533" operator="beginsWith" id="{38183FEE-1084-4740-BF17-37B2BB12C587}">
            <xm:f>LEFT(U1201,LEN("C"))="C"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U1201:V1205 Y1201:Y1205</xm:sqref>
        </x14:conditionalFormatting>
        <x14:conditionalFormatting xmlns:xm="http://schemas.microsoft.com/office/excel/2006/main">
          <x14:cfRule type="beginsWith" priority="3509" operator="beginsWith" id="{AB55DB3D-989A-4148-A7E1-E82EE84C05A4}">
            <xm:f>LEFT(W1201,LEN("MAL"))="MAL"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515" operator="beginsWith" id="{469217EA-DAD7-4B31-85FA-9E5F70D33798}">
            <xm:f>LEFT(W1201,LEN("FOR"))="FOR"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W1201:W1205</xm:sqref>
        </x14:conditionalFormatting>
        <x14:conditionalFormatting xmlns:xm="http://schemas.microsoft.com/office/excel/2006/main">
          <x14:cfRule type="beginsWith" priority="3511" operator="beginsWith" id="{046BFDB7-657D-4624-9AE9-1E00643E75CC}">
            <xm:f>LEFT(W1201,LEN("J"))="J"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512" operator="beginsWith" id="{61CAA13B-D113-4095-90D7-4D4874260912}">
            <xm:f>LEFT(W1201,LEN("AM"))="AM"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513" operator="beginsWith" id="{069724B2-C1C7-47E8-B1AF-0B0C7815CC42}">
            <xm:f>LEFT(W1201,LEN("M"))="M"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514" operator="beginsWith" id="{32C3AF6D-1C11-4F3E-BAED-70190766A064}">
            <xm:f>LEFT(W1201,LEN("C"))="C"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W1201:W1205</xm:sqref>
        </x14:conditionalFormatting>
        <x14:conditionalFormatting xmlns:xm="http://schemas.microsoft.com/office/excel/2006/main">
          <x14:cfRule type="beginsWith" priority="3497" operator="beginsWith" id="{26C79C44-03A9-4C5A-A91C-BC743DCAD0EB}">
            <xm:f>LEFT(X1201,LEN("MAL"))="MAL"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503" operator="beginsWith" id="{0DB1BE0A-E521-46AC-967E-06687A749F04}">
            <xm:f>LEFT(X1201,LEN("FOR"))="FOR"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X1201:X1205</xm:sqref>
        </x14:conditionalFormatting>
        <x14:conditionalFormatting xmlns:xm="http://schemas.microsoft.com/office/excel/2006/main">
          <x14:cfRule type="beginsWith" priority="3499" operator="beginsWith" id="{01C7B083-2DAE-4013-A08D-E97BDDEC080C}">
            <xm:f>LEFT(X1201,LEN("J"))="J"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500" operator="beginsWith" id="{2E7C0799-3390-4BD2-8962-AD8EE2DC33F1}">
            <xm:f>LEFT(X1201,LEN("AM"))="AM"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501" operator="beginsWith" id="{A6B19059-DCFE-43A4-84AE-0E08A6056B81}">
            <xm:f>LEFT(X1201,LEN("M"))="M"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502" operator="beginsWith" id="{D3AA0B38-ABB2-4EB4-A466-D316078D6C76}">
            <xm:f>LEFT(X1201,LEN("C"))="C"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X1201:X1205</xm:sqref>
        </x14:conditionalFormatting>
        <x14:conditionalFormatting xmlns:xm="http://schemas.microsoft.com/office/excel/2006/main">
          <x14:cfRule type="containsText" priority="3495" operator="containsText" id="{DF93A07A-B39A-497C-9320-445A0ED312C8}">
            <xm:f>NOT(ISERROR(SEARCH("Verrouillée",P1202)))</xm:f>
            <xm:f>"Verrouillée"</xm:f>
            <x14:dxf>
              <font>
                <color rgb="FFFF0000"/>
              </font>
            </x14:dxf>
          </x14:cfRule>
          <xm:sqref>P1202</xm:sqref>
        </x14:conditionalFormatting>
        <x14:conditionalFormatting xmlns:xm="http://schemas.microsoft.com/office/excel/2006/main">
          <x14:cfRule type="beginsWith" priority="3479" operator="beginsWith" id="{AD3CC1EC-E27F-4CE0-BE42-1FEA857DAF2B}">
            <xm:f>LEFT(O1201,LEN("MAL"))="MAL"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485" operator="beginsWith" id="{913CEAC1-219A-4405-A8EA-9DE3ADB04B73}">
            <xm:f>LEFT(O1201,LEN("FOR"))="FOR"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O1201:O1205</xm:sqref>
        </x14:conditionalFormatting>
        <x14:conditionalFormatting xmlns:xm="http://schemas.microsoft.com/office/excel/2006/main">
          <x14:cfRule type="beginsWith" priority="3481" operator="beginsWith" id="{0FAB75BB-3B9A-415A-B65F-D82B4E49A7C1}">
            <xm:f>LEFT(O1201,LEN("J"))="J"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482" operator="beginsWith" id="{5F597CAF-29E0-4F85-814F-021DFF1589BE}">
            <xm:f>LEFT(O1201,LEN("AM"))="AM"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483" operator="beginsWith" id="{B09A1097-0F8B-4D15-91F2-4ED4670EC216}">
            <xm:f>LEFT(O1201,LEN("M"))="M"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484" operator="beginsWith" id="{A0959F77-9A0E-4C44-912B-29B944961AE8}">
            <xm:f>LEFT(O1201,LEN("C"))="C"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O1201:O1205</xm:sqref>
        </x14:conditionalFormatting>
        <x14:conditionalFormatting xmlns:xm="http://schemas.microsoft.com/office/excel/2006/main">
          <x14:cfRule type="beginsWith" priority="3471" operator="beginsWith" id="{FB83E4A9-C9D8-4C3A-BF10-87A29AEA29F7}">
            <xm:f>LEFT(O1208,LEN("MAL"))="MAL"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477" operator="beginsWith" id="{C44B286B-5399-4E2B-8CF9-866A96A7D6A0}">
            <xm:f>LEFT(O1208,LEN("FOR"))="FOR"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O1208:O1212</xm:sqref>
        </x14:conditionalFormatting>
        <x14:conditionalFormatting xmlns:xm="http://schemas.microsoft.com/office/excel/2006/main">
          <x14:cfRule type="beginsWith" priority="3473" operator="beginsWith" id="{AA1D5D10-0E9D-427D-A71E-8F8233BB57CF}">
            <xm:f>LEFT(O1208,LEN("J"))="J"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474" operator="beginsWith" id="{1E6E2434-B934-46E1-89AB-A42CB28878D5}">
            <xm:f>LEFT(O1208,LEN("AM"))="AM"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475" operator="beginsWith" id="{440C9CE9-5631-465E-B5F9-FFF4C37249BB}">
            <xm:f>LEFT(O1208,LEN("M"))="M"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476" operator="beginsWith" id="{8E98F342-8011-4A84-87AE-CCB0829E157A}">
            <xm:f>LEFT(O1208,LEN("C"))="C"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O1208:O1212</xm:sqref>
        </x14:conditionalFormatting>
        <x14:conditionalFormatting xmlns:xm="http://schemas.microsoft.com/office/excel/2006/main">
          <x14:cfRule type="beginsWith" priority="3439" operator="beginsWith" id="{7E211534-41F3-4598-959C-578ECA28AA37}">
            <xm:f>LEFT(U1208,LEN("MAL"))="MAL"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455" operator="beginsWith" id="{7B68A0AF-C8B5-4FDB-9B5B-A68722B3E184}">
            <xm:f>LEFT(U1208,LEN("FOR"))="FOR"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U1208:V1212 Y1208:Y1212</xm:sqref>
        </x14:conditionalFormatting>
        <x14:conditionalFormatting xmlns:xm="http://schemas.microsoft.com/office/excel/2006/main">
          <x14:cfRule type="containsText" priority="3442" operator="containsText" id="{07922429-5A37-4EE6-97F4-C25D0B0E70CC}">
            <xm:f>NOT(ISERROR(SEARCH("Verrouillée",P1208)))</xm:f>
            <xm:f>"Verrouillée"</xm:f>
            <x14:dxf>
              <font>
                <color rgb="FFFF0000"/>
              </font>
            </x14:dxf>
          </x14:cfRule>
          <xm:sqref>P1208</xm:sqref>
        </x14:conditionalFormatting>
        <x14:conditionalFormatting xmlns:xm="http://schemas.microsoft.com/office/excel/2006/main">
          <x14:cfRule type="beginsWith" priority="3443" operator="beginsWith" id="{A594ABAB-3305-41ED-9245-06620669D53C}">
            <xm:f>LEFT(U1208,LEN("J"))="J"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450" operator="beginsWith" id="{CF346A37-6780-4717-BC7D-822E2FCA4819}">
            <xm:f>LEFT(U1208,LEN("AM"))="AM"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453" operator="beginsWith" id="{F1D9893F-37A7-4419-BED4-4B0C37B6EC6C}">
            <xm:f>LEFT(U1208,LEN("M"))="M"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454" operator="beginsWith" id="{BEC91301-986C-4E34-92A6-562810A97CDC}">
            <xm:f>LEFT(U1208,LEN("C"))="C"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U1208:V1212 Y1208:Y1212</xm:sqref>
        </x14:conditionalFormatting>
        <x14:conditionalFormatting xmlns:xm="http://schemas.microsoft.com/office/excel/2006/main">
          <x14:cfRule type="beginsWith" priority="3430" operator="beginsWith" id="{9882F385-913E-425A-912A-848520DF8F55}">
            <xm:f>LEFT(W1208,LEN("MAL"))="MAL"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436" operator="beginsWith" id="{C05466BF-B120-49C1-8047-2ABAED32C5EB}">
            <xm:f>LEFT(W1208,LEN("FOR"))="FOR"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W1208:W1212</xm:sqref>
        </x14:conditionalFormatting>
        <x14:conditionalFormatting xmlns:xm="http://schemas.microsoft.com/office/excel/2006/main">
          <x14:cfRule type="beginsWith" priority="3432" operator="beginsWith" id="{363293EF-E9F9-4F33-B72A-F63199BD72E6}">
            <xm:f>LEFT(W1208,LEN("J"))="J"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433" operator="beginsWith" id="{AD825241-79FA-495D-80C2-530520C94494}">
            <xm:f>LEFT(W1208,LEN("AM"))="AM"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434" operator="beginsWith" id="{D8D6F2E2-4E47-4B1F-896B-3735EFFE4B2E}">
            <xm:f>LEFT(W1208,LEN("M"))="M"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435" operator="beginsWith" id="{22D3C7A1-7264-41BC-BF38-D01B983C2EF5}">
            <xm:f>LEFT(W1208,LEN("C"))="C"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W1208:W1212</xm:sqref>
        </x14:conditionalFormatting>
        <x14:conditionalFormatting xmlns:xm="http://schemas.microsoft.com/office/excel/2006/main">
          <x14:cfRule type="beginsWith" priority="3418" operator="beginsWith" id="{987361F6-D7BB-4B9D-88F8-610849B99750}">
            <xm:f>LEFT(X1208,LEN("MAL"))="MAL"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424" operator="beginsWith" id="{14DD1C35-7901-441A-BE2C-8B3F77CEBD3C}">
            <xm:f>LEFT(X1208,LEN("FOR"))="FOR"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X1208:X1212</xm:sqref>
        </x14:conditionalFormatting>
        <x14:conditionalFormatting xmlns:xm="http://schemas.microsoft.com/office/excel/2006/main">
          <x14:cfRule type="beginsWith" priority="3420" operator="beginsWith" id="{D8F63ECF-3513-4FCC-B83E-5F845745BC79}">
            <xm:f>LEFT(X1208,LEN("J"))="J"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421" operator="beginsWith" id="{6D196749-4A7F-450E-B628-6A75404299E1}">
            <xm:f>LEFT(X1208,LEN("AM"))="AM"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422" operator="beginsWith" id="{E9FC3690-3FDA-41F4-89D1-3B10A7EE4AFB}">
            <xm:f>LEFT(X1208,LEN("M"))="M"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423" operator="beginsWith" id="{2A29BD9D-25B1-434F-847F-F597E74885FD}">
            <xm:f>LEFT(X1208,LEN("C"))="C"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X1208:X1212</xm:sqref>
        </x14:conditionalFormatting>
        <x14:conditionalFormatting xmlns:xm="http://schemas.microsoft.com/office/excel/2006/main">
          <x14:cfRule type="containsText" priority="3416" operator="containsText" id="{51A5470A-83E6-4910-8527-3E112AA5DC29}">
            <xm:f>NOT(ISERROR(SEARCH("Verrouillée",P1209)))</xm:f>
            <xm:f>"Verrouillée"</xm:f>
            <x14:dxf>
              <font>
                <color rgb="FFFF0000"/>
              </font>
            </x14:dxf>
          </x14:cfRule>
          <xm:sqref>P1209</xm:sqref>
        </x14:conditionalFormatting>
        <x14:conditionalFormatting xmlns:xm="http://schemas.microsoft.com/office/excel/2006/main">
          <x14:cfRule type="beginsWith" priority="3400" operator="beginsWith" id="{13721F4C-321A-4043-AC82-1B760E57DBEE}">
            <xm:f>LEFT(J1208,LEN("MAL"))="MAL"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406" operator="beginsWith" id="{61EA0960-FC5A-45A6-B2CD-2E037C18989F}">
            <xm:f>LEFT(J1208,LEN("FOR"))="FOR"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J1208:L1212</xm:sqref>
        </x14:conditionalFormatting>
        <x14:conditionalFormatting xmlns:xm="http://schemas.microsoft.com/office/excel/2006/main">
          <x14:cfRule type="beginsWith" priority="3402" operator="beginsWith" id="{48AC6CEE-A8BA-4065-B2CD-D143C1F20660}">
            <xm:f>LEFT(J1208,LEN("J"))="J"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403" operator="beginsWith" id="{DEFCE0F5-A42C-4389-BC39-952FB4630067}">
            <xm:f>LEFT(J1208,LEN("AM"))="AM"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404" operator="beginsWith" id="{DE9F088E-035B-4901-A1DE-46DD6F3E5516}">
            <xm:f>LEFT(J1208,LEN("M"))="M"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405" operator="beginsWith" id="{2760EC17-1D27-4FD2-BED1-B12BEA849A1B}">
            <xm:f>LEFT(J1208,LEN("C"))="C"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J1208:L1212</xm:sqref>
        </x14:conditionalFormatting>
        <x14:conditionalFormatting xmlns:xm="http://schemas.microsoft.com/office/excel/2006/main">
          <x14:cfRule type="beginsWith" priority="3340" operator="beginsWith" id="{B5AE33F9-B5B7-4698-AAB5-ACB5F06F9A3C}">
            <xm:f>LEFT(U1215,LEN("MAL"))="MAL"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354" operator="beginsWith" id="{0E3B994A-0D1E-4EFC-9B26-07E4DDA87658}">
            <xm:f>LEFT(U1215,LEN("FOR"))="FOR"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U1215:V1219 Y1215:Y1219</xm:sqref>
        </x14:conditionalFormatting>
        <x14:conditionalFormatting xmlns:xm="http://schemas.microsoft.com/office/excel/2006/main">
          <x14:cfRule type="containsText" priority="3343" operator="containsText" id="{99261DD7-1BD9-4D06-A1E3-462B87DA30E3}">
            <xm:f>NOT(ISERROR(SEARCH("Verrouillée",P1215)))</xm:f>
            <xm:f>"Verrouillée"</xm:f>
            <x14:dxf>
              <font>
                <color rgb="FFFF0000"/>
              </font>
            </x14:dxf>
          </x14:cfRule>
          <xm:sqref>P1215</xm:sqref>
        </x14:conditionalFormatting>
        <x14:conditionalFormatting xmlns:xm="http://schemas.microsoft.com/office/excel/2006/main">
          <x14:cfRule type="beginsWith" priority="3344" operator="beginsWith" id="{3AFB1529-D909-4F7C-9F07-C3B00DE8993D}">
            <xm:f>LEFT(U1215,LEN("J"))="J"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351" operator="beginsWith" id="{04871C8E-EDE4-4210-B7BD-E0179A768605}">
            <xm:f>LEFT(U1215,LEN("AM"))="AM"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352" operator="beginsWith" id="{BE1E45A9-692D-4713-B57C-90FBA30C8451}">
            <xm:f>LEFT(U1215,LEN("M"))="M"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353" operator="beginsWith" id="{0BDFCD0F-CE1D-4E3E-B3DF-B1A55D674AD7}">
            <xm:f>LEFT(U1215,LEN("C"))="C"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U1215:V1219 Y1215:Y1219</xm:sqref>
        </x14:conditionalFormatting>
        <x14:conditionalFormatting xmlns:xm="http://schemas.microsoft.com/office/excel/2006/main">
          <x14:cfRule type="beginsWith" priority="3331" operator="beginsWith" id="{75E99582-EE98-4E4B-AF4A-FFADFD59DD37}">
            <xm:f>LEFT(W1215,LEN("MAL"))="MAL"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337" operator="beginsWith" id="{D4CB5A85-F57A-4108-AAC6-432436FCEA93}">
            <xm:f>LEFT(W1215,LEN("FOR"))="FOR"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W1215:W1219</xm:sqref>
        </x14:conditionalFormatting>
        <x14:conditionalFormatting xmlns:xm="http://schemas.microsoft.com/office/excel/2006/main">
          <x14:cfRule type="beginsWith" priority="3333" operator="beginsWith" id="{6B7A93DE-AF04-40AD-AAB1-49301234DEC5}">
            <xm:f>LEFT(W1215,LEN("J"))="J"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334" operator="beginsWith" id="{6330ACD5-08C6-4C5D-B34C-0069F387E022}">
            <xm:f>LEFT(W1215,LEN("AM"))="AM"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335" operator="beginsWith" id="{A4B4C5DD-37B3-4DC4-A07F-8B2BE7604D74}">
            <xm:f>LEFT(W1215,LEN("M"))="M"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336" operator="beginsWith" id="{AA085DFC-AD93-4695-BEB7-DB2342E5CCAA}">
            <xm:f>LEFT(W1215,LEN("C"))="C"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W1215:W1219</xm:sqref>
        </x14:conditionalFormatting>
        <x14:conditionalFormatting xmlns:xm="http://schemas.microsoft.com/office/excel/2006/main">
          <x14:cfRule type="beginsWith" priority="3323" operator="beginsWith" id="{179C896C-4DBA-4849-8CB6-8C2FA07357D0}">
            <xm:f>LEFT(X1215,LEN("MAL"))="MAL"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329" operator="beginsWith" id="{E12FC477-2E17-4A69-B90D-1231CAEE855B}">
            <xm:f>LEFT(X1215,LEN("FOR"))="FOR"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X1215:X1219</xm:sqref>
        </x14:conditionalFormatting>
        <x14:conditionalFormatting xmlns:xm="http://schemas.microsoft.com/office/excel/2006/main">
          <x14:cfRule type="beginsWith" priority="3325" operator="beginsWith" id="{E65E08C3-B36F-4CAE-A014-D2773EDB650B}">
            <xm:f>LEFT(X1215,LEN("J"))="J"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326" operator="beginsWith" id="{15FD31BF-6C86-452A-836C-ADE201702AC3}">
            <xm:f>LEFT(X1215,LEN("AM"))="AM"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327" operator="beginsWith" id="{A26F866D-B61A-4526-8F97-AEA7D7FC2CAC}">
            <xm:f>LEFT(X1215,LEN("M"))="M"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328" operator="beginsWith" id="{A55569BF-7765-465B-9BE4-A9AE12260CB8}">
            <xm:f>LEFT(X1215,LEN("C"))="C"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X1215:X1219</xm:sqref>
        </x14:conditionalFormatting>
        <x14:conditionalFormatting xmlns:xm="http://schemas.microsoft.com/office/excel/2006/main">
          <x14:cfRule type="containsText" priority="3321" operator="containsText" id="{B745AC2C-5867-402D-8351-CA02ACEE0456}">
            <xm:f>NOT(ISERROR(SEARCH("Verrouillée",P1216)))</xm:f>
            <xm:f>"Verrouillée"</xm:f>
            <x14:dxf>
              <font>
                <color rgb="FFFF0000"/>
              </font>
            </x14:dxf>
          </x14:cfRule>
          <xm:sqref>P1216</xm:sqref>
        </x14:conditionalFormatting>
        <x14:conditionalFormatting xmlns:xm="http://schemas.microsoft.com/office/excel/2006/main">
          <x14:cfRule type="beginsWith" priority="3285" operator="beginsWith" id="{B6BBFBB0-E498-4B41-B9EB-23A67FC96164}">
            <xm:f>LEFT(J1215,LEN("MAL"))="MAL"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291" operator="beginsWith" id="{3DCBF776-A1F5-4C6A-A386-7A1098CF90AA}">
            <xm:f>LEFT(J1215,LEN("FOR"))="FOR"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J1215:J1219</xm:sqref>
        </x14:conditionalFormatting>
        <x14:conditionalFormatting xmlns:xm="http://schemas.microsoft.com/office/excel/2006/main">
          <x14:cfRule type="beginsWith" priority="3287" operator="beginsWith" id="{99A4213E-C570-4FFD-B2A9-72EFCF671E82}">
            <xm:f>LEFT(J1215,LEN("J"))="J"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288" operator="beginsWith" id="{CBB9E325-93FA-4DBC-B8CD-231FA7B0080A}">
            <xm:f>LEFT(J1215,LEN("AM"))="AM"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289" operator="beginsWith" id="{CADDFC4F-F526-4F68-9F7F-A89C1C4EE5E0}">
            <xm:f>LEFT(J1215,LEN("M"))="M"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290" operator="beginsWith" id="{57650A26-0426-46AD-BE39-84590E3A9414}">
            <xm:f>LEFT(J1215,LEN("C"))="C"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J1215:J1219</xm:sqref>
        </x14:conditionalFormatting>
        <x14:conditionalFormatting xmlns:xm="http://schemas.microsoft.com/office/excel/2006/main">
          <x14:cfRule type="beginsWith" priority="3261" operator="beginsWith" id="{9D3C9EF9-1FDE-4185-AFCE-6489F265D9B0}">
            <xm:f>LEFT(U1222,LEN("MAL"))="MAL"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275" operator="beginsWith" id="{2C82FD0A-05C8-41C7-B6CE-D327B769222F}">
            <xm:f>LEFT(U1222,LEN("FOR"))="FOR"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U1222:V1226 Y1222:Y1226</xm:sqref>
        </x14:conditionalFormatting>
        <x14:conditionalFormatting xmlns:xm="http://schemas.microsoft.com/office/excel/2006/main">
          <x14:cfRule type="containsText" priority="3264" operator="containsText" id="{7544404C-207A-49D0-8494-EE9584466790}">
            <xm:f>NOT(ISERROR(SEARCH("Verrouillée",P1222)))</xm:f>
            <xm:f>"Verrouillée"</xm:f>
            <x14:dxf>
              <font>
                <color rgb="FFFF0000"/>
              </font>
            </x14:dxf>
          </x14:cfRule>
          <xm:sqref>P1222</xm:sqref>
        </x14:conditionalFormatting>
        <x14:conditionalFormatting xmlns:xm="http://schemas.microsoft.com/office/excel/2006/main">
          <x14:cfRule type="beginsWith" priority="3265" operator="beginsWith" id="{345EB066-E12C-4D86-90B5-E825AECE9E4C}">
            <xm:f>LEFT(U1222,LEN("J"))="J"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272" operator="beginsWith" id="{D675C438-E66D-46A2-9340-F5233F50F770}">
            <xm:f>LEFT(U1222,LEN("AM"))="AM"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273" operator="beginsWith" id="{0F057FE1-8F63-406F-9840-318F62C96158}">
            <xm:f>LEFT(U1222,LEN("M"))="M"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274" operator="beginsWith" id="{4ED7B03D-4C5D-411B-BDD2-B827AC02CE15}">
            <xm:f>LEFT(U1222,LEN("C"))="C"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U1222:V1226 Y1222:Y1226</xm:sqref>
        </x14:conditionalFormatting>
        <x14:conditionalFormatting xmlns:xm="http://schemas.microsoft.com/office/excel/2006/main">
          <x14:cfRule type="beginsWith" priority="3252" operator="beginsWith" id="{A900FA25-1094-4AC0-822E-FC049A7213E2}">
            <xm:f>LEFT(W1222,LEN("MAL"))="MAL"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258" operator="beginsWith" id="{3B337189-37AA-4870-9E7D-C46BBE708C3D}">
            <xm:f>LEFT(W1222,LEN("FOR"))="FOR"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W1222:W1226</xm:sqref>
        </x14:conditionalFormatting>
        <x14:conditionalFormatting xmlns:xm="http://schemas.microsoft.com/office/excel/2006/main">
          <x14:cfRule type="beginsWith" priority="3254" operator="beginsWith" id="{8D9FFA68-7D8C-4994-8471-B70DEF6776E3}">
            <xm:f>LEFT(W1222,LEN("J"))="J"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255" operator="beginsWith" id="{189F0112-16A1-4900-8130-C3D902171D99}">
            <xm:f>LEFT(W1222,LEN("AM"))="AM"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256" operator="beginsWith" id="{1FAD355C-D60B-4069-B76E-AB4B007BF0FC}">
            <xm:f>LEFT(W1222,LEN("M"))="M"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257" operator="beginsWith" id="{4A2DC809-34CC-4D9E-A247-F5F279E93214}">
            <xm:f>LEFT(W1222,LEN("C"))="C"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W1222:W1226</xm:sqref>
        </x14:conditionalFormatting>
        <x14:conditionalFormatting xmlns:xm="http://schemas.microsoft.com/office/excel/2006/main">
          <x14:cfRule type="beginsWith" priority="3244" operator="beginsWith" id="{5B09B57E-7DAE-4B52-A60A-8135BA8EFF1F}">
            <xm:f>LEFT(X1222,LEN("MAL"))="MAL"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250" operator="beginsWith" id="{3ED5616C-BE51-4CE9-A79B-36E1E7445C70}">
            <xm:f>LEFT(X1222,LEN("FOR"))="FOR"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X1222:X1226</xm:sqref>
        </x14:conditionalFormatting>
        <x14:conditionalFormatting xmlns:xm="http://schemas.microsoft.com/office/excel/2006/main">
          <x14:cfRule type="beginsWith" priority="3246" operator="beginsWith" id="{27B18BB8-E168-43E1-9D3C-1B0178394F60}">
            <xm:f>LEFT(X1222,LEN("J"))="J"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247" operator="beginsWith" id="{455EA034-F6C0-4E72-872D-C901E94C4C67}">
            <xm:f>LEFT(X1222,LEN("AM"))="AM"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248" operator="beginsWith" id="{220B5EA0-438B-418C-8CF1-45FD143F44ED}">
            <xm:f>LEFT(X1222,LEN("M"))="M"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249" operator="beginsWith" id="{0C577B21-99C7-44DC-92A2-9EFC3C9A5C36}">
            <xm:f>LEFT(X1222,LEN("C"))="C"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X1222:X1226</xm:sqref>
        </x14:conditionalFormatting>
        <x14:conditionalFormatting xmlns:xm="http://schemas.microsoft.com/office/excel/2006/main">
          <x14:cfRule type="containsText" priority="3242" operator="containsText" id="{C7D536A5-60C8-4FDB-88CB-A430835D88FD}">
            <xm:f>NOT(ISERROR(SEARCH("Verrouillée",P1223)))</xm:f>
            <xm:f>"Verrouillée"</xm:f>
            <x14:dxf>
              <font>
                <color rgb="FFFF0000"/>
              </font>
            </x14:dxf>
          </x14:cfRule>
          <xm:sqref>P1223</xm:sqref>
        </x14:conditionalFormatting>
        <x14:conditionalFormatting xmlns:xm="http://schemas.microsoft.com/office/excel/2006/main">
          <x14:cfRule type="beginsWith" priority="3214" operator="beginsWith" id="{6878B004-51B8-442A-A17A-208157F9F067}">
            <xm:f>LEFT(K1222,LEN("MAL"))="MAL"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220" operator="beginsWith" id="{64B0C223-7A93-4430-A9F7-C90472556431}">
            <xm:f>LEFT(K1222,LEN("FOR"))="FOR"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K1222:K1226</xm:sqref>
        </x14:conditionalFormatting>
        <x14:conditionalFormatting xmlns:xm="http://schemas.microsoft.com/office/excel/2006/main">
          <x14:cfRule type="beginsWith" priority="3216" operator="beginsWith" id="{AE8E6B37-93E6-4BEA-A8A3-A6BFACD47DA9}">
            <xm:f>LEFT(K1222,LEN("J"))="J"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217" operator="beginsWith" id="{3AC64AF4-60CC-432F-A90C-1817D556368E}">
            <xm:f>LEFT(K1222,LEN("AM"))="AM"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218" operator="beginsWith" id="{366326DB-580C-4A71-820A-AB47B6F6B20E}">
            <xm:f>LEFT(K1222,LEN("M"))="M"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219" operator="beginsWith" id="{1958491B-EBE1-49F7-BFC2-CA215D867436}">
            <xm:f>LEFT(K1222,LEN("C"))="C"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K1222:K1226</xm:sqref>
        </x14:conditionalFormatting>
        <x14:conditionalFormatting xmlns:xm="http://schemas.microsoft.com/office/excel/2006/main">
          <x14:cfRule type="beginsWith" priority="3198" operator="beginsWith" id="{0B14143C-1454-4459-872A-078A558BE2A3}">
            <xm:f>LEFT(L1222,LEN("MAL"))="MAL"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204" operator="beginsWith" id="{59488E12-72B9-43BA-997D-DA1DD6C8AE55}">
            <xm:f>LEFT(L1222,LEN("FOR"))="FOR"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L1222:N1226</xm:sqref>
        </x14:conditionalFormatting>
        <x14:conditionalFormatting xmlns:xm="http://schemas.microsoft.com/office/excel/2006/main">
          <x14:cfRule type="beginsWith" priority="3200" operator="beginsWith" id="{C5E105F5-CFB6-4709-AEBF-4BE2E94C591E}">
            <xm:f>LEFT(L1222,LEN("J"))="J"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201" operator="beginsWith" id="{406C79FE-ADF9-46D4-9279-A0C541AC6D33}">
            <xm:f>LEFT(L1222,LEN("AM"))="AM"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202" operator="beginsWith" id="{C99E218D-B5B1-41A0-AB6F-CDF12B42D412}">
            <xm:f>LEFT(L1222,LEN("M"))="M"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203" operator="beginsWith" id="{EE3F499E-496E-48CE-BAF7-9368A95D5EFA}">
            <xm:f>LEFT(L1222,LEN("C"))="C"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L1222:N1226</xm:sqref>
        </x14:conditionalFormatting>
        <x14:conditionalFormatting xmlns:xm="http://schemas.microsoft.com/office/excel/2006/main">
          <x14:cfRule type="beginsWith" priority="3174" operator="beginsWith" id="{46CE6311-B66C-45CC-962C-59A6512FE8B8}">
            <xm:f>LEFT(U1229,LEN("MAL"))="MAL"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188" operator="beginsWith" id="{C3092A5D-F61A-4DD3-91AB-AC269E304F1E}">
            <xm:f>LEFT(U1229,LEN("FOR"))="FOR"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U1229:V1233 Y1229:Y1233</xm:sqref>
        </x14:conditionalFormatting>
        <x14:conditionalFormatting xmlns:xm="http://schemas.microsoft.com/office/excel/2006/main">
          <x14:cfRule type="containsText" priority="3177" operator="containsText" id="{9464512D-3CB6-4CBB-8768-294E742D4DC9}">
            <xm:f>NOT(ISERROR(SEARCH("Verrouillée",P1229)))</xm:f>
            <xm:f>"Verrouillée"</xm:f>
            <x14:dxf>
              <font>
                <color rgb="FFFF0000"/>
              </font>
            </x14:dxf>
          </x14:cfRule>
          <xm:sqref>P1229</xm:sqref>
        </x14:conditionalFormatting>
        <x14:conditionalFormatting xmlns:xm="http://schemas.microsoft.com/office/excel/2006/main">
          <x14:cfRule type="beginsWith" priority="3178" operator="beginsWith" id="{6759CFE6-FF56-4D95-AFCE-F9B44271836F}">
            <xm:f>LEFT(U1229,LEN("J"))="J"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185" operator="beginsWith" id="{568CA7DF-E83D-4CC9-B4E4-613EA3A10E08}">
            <xm:f>LEFT(U1229,LEN("AM"))="AM"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186" operator="beginsWith" id="{BDB49331-5174-482F-AA6D-D1AC5DFC6292}">
            <xm:f>LEFT(U1229,LEN("M"))="M"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187" operator="beginsWith" id="{71665D1D-8972-4A0C-8633-FD927F1B555F}">
            <xm:f>LEFT(U1229,LEN("C"))="C"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U1229:V1233 Y1229:Y1233</xm:sqref>
        </x14:conditionalFormatting>
        <x14:conditionalFormatting xmlns:xm="http://schemas.microsoft.com/office/excel/2006/main">
          <x14:cfRule type="beginsWith" priority="3165" operator="beginsWith" id="{3DB756C7-83B7-41DD-9DE6-9CAA10AD2A96}">
            <xm:f>LEFT(W1229,LEN("MAL"))="MAL"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171" operator="beginsWith" id="{9C7D7F13-B481-44D2-B314-27D88A272C19}">
            <xm:f>LEFT(W1229,LEN("FOR"))="FOR"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W1229:W1233</xm:sqref>
        </x14:conditionalFormatting>
        <x14:conditionalFormatting xmlns:xm="http://schemas.microsoft.com/office/excel/2006/main">
          <x14:cfRule type="beginsWith" priority="3167" operator="beginsWith" id="{838A3FAE-A68C-4AF0-8AC2-AE02E7BCA55F}">
            <xm:f>LEFT(W1229,LEN("J"))="J"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168" operator="beginsWith" id="{C4F73C44-6468-4E7B-AC0A-8052F98FA5C4}">
            <xm:f>LEFT(W1229,LEN("AM"))="AM"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169" operator="beginsWith" id="{EE3D9C9B-6972-4387-9A37-544D67C2E145}">
            <xm:f>LEFT(W1229,LEN("M"))="M"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170" operator="beginsWith" id="{D328F5F7-7B28-4E64-9C0D-EA812309B04D}">
            <xm:f>LEFT(W1229,LEN("C"))="C"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W1229:W1233</xm:sqref>
        </x14:conditionalFormatting>
        <x14:conditionalFormatting xmlns:xm="http://schemas.microsoft.com/office/excel/2006/main">
          <x14:cfRule type="beginsWith" priority="3157" operator="beginsWith" id="{79EEB3AD-FDBC-4AF1-BDA5-96E3340CB537}">
            <xm:f>LEFT(X1229,LEN("MAL"))="MAL"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163" operator="beginsWith" id="{A9C55B77-2E71-4248-BCEE-8355C42328C4}">
            <xm:f>LEFT(X1229,LEN("FOR"))="FOR"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X1229:X1233</xm:sqref>
        </x14:conditionalFormatting>
        <x14:conditionalFormatting xmlns:xm="http://schemas.microsoft.com/office/excel/2006/main">
          <x14:cfRule type="beginsWith" priority="3159" operator="beginsWith" id="{C03106F2-78A8-4A06-819C-5E9F1B10DAF5}">
            <xm:f>LEFT(X1229,LEN("J"))="J"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160" operator="beginsWith" id="{3CD415E4-FF4B-4F18-8529-0752DBA24059}">
            <xm:f>LEFT(X1229,LEN("AM"))="AM"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161" operator="beginsWith" id="{41AAFF3B-2BB4-448A-A3D0-BFFC3EDF3418}">
            <xm:f>LEFT(X1229,LEN("M"))="M"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162" operator="beginsWith" id="{2FE95E96-7E1E-4484-A658-E4BE00C345F2}">
            <xm:f>LEFT(X1229,LEN("C"))="C"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X1229:X1233</xm:sqref>
        </x14:conditionalFormatting>
        <x14:conditionalFormatting xmlns:xm="http://schemas.microsoft.com/office/excel/2006/main">
          <x14:cfRule type="containsText" priority="3155" operator="containsText" id="{B578A8F9-68B2-4C10-AE91-D1D290E85948}">
            <xm:f>NOT(ISERROR(SEARCH("Verrouillée",P1230)))</xm:f>
            <xm:f>"Verrouillée"</xm:f>
            <x14:dxf>
              <font>
                <color rgb="FFFF0000"/>
              </font>
            </x14:dxf>
          </x14:cfRule>
          <xm:sqref>P1230</xm:sqref>
        </x14:conditionalFormatting>
        <x14:conditionalFormatting xmlns:xm="http://schemas.microsoft.com/office/excel/2006/main">
          <x14:cfRule type="beginsWith" priority="3111" operator="beginsWith" id="{BA3255E4-3EA3-498C-B264-29E7B42BB60F}">
            <xm:f>LEFT(M1229,LEN("MAL"))="MAL"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117" operator="beginsWith" id="{221C5CA0-7EC2-4A3A-A97D-FCDD6F485B53}">
            <xm:f>LEFT(M1229,LEN("FOR"))="FOR"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M1229:O1233</xm:sqref>
        </x14:conditionalFormatting>
        <x14:conditionalFormatting xmlns:xm="http://schemas.microsoft.com/office/excel/2006/main">
          <x14:cfRule type="beginsWith" priority="3113" operator="beginsWith" id="{8E48BA80-8428-41B0-875F-2F38CEC653C0}">
            <xm:f>LEFT(M1229,LEN("J"))="J"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114" operator="beginsWith" id="{6C1248D0-B84D-4E1D-B860-160992D21489}">
            <xm:f>LEFT(M1229,LEN("AM"))="AM"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115" operator="beginsWith" id="{2DF03810-EF1E-4528-AAF7-CEA65FA868DB}">
            <xm:f>LEFT(M1229,LEN("M"))="M"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116" operator="beginsWith" id="{3CC927C8-0FB5-4DDD-A77C-C0D6D27488C4}">
            <xm:f>LEFT(M1229,LEN("C"))="C"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M1229:O1233</xm:sqref>
        </x14:conditionalFormatting>
        <x14:conditionalFormatting xmlns:xm="http://schemas.microsoft.com/office/excel/2006/main">
          <x14:cfRule type="beginsWith" priority="3103" operator="beginsWith" id="{9E14C0D5-6420-4D23-8134-03DFB4196FD5}">
            <xm:f>LEFT(N1236,LEN("MAL"))="MAL"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109" operator="beginsWith" id="{A7060706-5696-4DCA-95E1-E349B8FCC7B1}">
            <xm:f>LEFT(N1236,LEN("FOR"))="FOR"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N1236:O1240</xm:sqref>
        </x14:conditionalFormatting>
        <x14:conditionalFormatting xmlns:xm="http://schemas.microsoft.com/office/excel/2006/main">
          <x14:cfRule type="beginsWith" priority="3105" operator="beginsWith" id="{9229FB59-92A7-42AC-8F17-DD609582B317}">
            <xm:f>LEFT(N1236,LEN("J"))="J"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106" operator="beginsWith" id="{3E884216-6A4C-4224-9DC6-777DB4EE65FE}">
            <xm:f>LEFT(N1236,LEN("AM"))="AM"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107" operator="beginsWith" id="{0D4D87B8-CCA5-46A6-8669-B5521A16AF4E}">
            <xm:f>LEFT(N1236,LEN("M"))="M"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108" operator="beginsWith" id="{63A6B0C8-97D6-423B-8809-BCE251F203A9}">
            <xm:f>LEFT(N1236,LEN("C"))="C"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N1236:O1240</xm:sqref>
        </x14:conditionalFormatting>
        <x14:conditionalFormatting xmlns:xm="http://schemas.microsoft.com/office/excel/2006/main">
          <x14:cfRule type="beginsWith" priority="3087" operator="beginsWith" id="{A8418507-BDEE-4F0F-AB98-6E5928AC6AA1}">
            <xm:f>LEFT(U1236,LEN("MAL"))="MAL"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101" operator="beginsWith" id="{CE409B24-86FC-4590-97A8-6712C3A508B8}">
            <xm:f>LEFT(U1236,LEN("FOR"))="FOR"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U1236:V1240 Y1236:Y1240</xm:sqref>
        </x14:conditionalFormatting>
        <x14:conditionalFormatting xmlns:xm="http://schemas.microsoft.com/office/excel/2006/main">
          <x14:cfRule type="containsText" priority="3090" operator="containsText" id="{F81B77A8-8D31-4171-BD4B-D7FD04FAFF03}">
            <xm:f>NOT(ISERROR(SEARCH("Verrouillée",P1236)))</xm:f>
            <xm:f>"Verrouillée"</xm:f>
            <x14:dxf>
              <font>
                <color rgb="FFFF0000"/>
              </font>
            </x14:dxf>
          </x14:cfRule>
          <xm:sqref>P1236</xm:sqref>
        </x14:conditionalFormatting>
        <x14:conditionalFormatting xmlns:xm="http://schemas.microsoft.com/office/excel/2006/main">
          <x14:cfRule type="beginsWith" priority="3091" operator="beginsWith" id="{E401F6A7-6675-4DD0-8069-3B605ADB376F}">
            <xm:f>LEFT(U1236,LEN("J"))="J"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098" operator="beginsWith" id="{42715187-8EFD-4DE8-B1F2-A5A4B95A00CE}">
            <xm:f>LEFT(U1236,LEN("AM"))="AM"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099" operator="beginsWith" id="{3C132932-C4E5-4D93-89A0-3F323AE4ED97}">
            <xm:f>LEFT(U1236,LEN("M"))="M"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100" operator="beginsWith" id="{0945D168-8C69-430D-9F10-319138724622}">
            <xm:f>LEFT(U1236,LEN("C"))="C"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U1236:V1240 Y1236:Y1240</xm:sqref>
        </x14:conditionalFormatting>
        <x14:conditionalFormatting xmlns:xm="http://schemas.microsoft.com/office/excel/2006/main">
          <x14:cfRule type="beginsWith" priority="3078" operator="beginsWith" id="{FB37A12A-8AB3-45AE-87DC-3C28955ACC13}">
            <xm:f>LEFT(W1236,LEN("MAL"))="MAL"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084" operator="beginsWith" id="{39E43978-4225-42BB-9ABC-AE5F325F3C89}">
            <xm:f>LEFT(W1236,LEN("FOR"))="FOR"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W1236:W1240</xm:sqref>
        </x14:conditionalFormatting>
        <x14:conditionalFormatting xmlns:xm="http://schemas.microsoft.com/office/excel/2006/main">
          <x14:cfRule type="beginsWith" priority="3080" operator="beginsWith" id="{039609C5-F66F-4CE6-8F8D-0BADEC457F97}">
            <xm:f>LEFT(W1236,LEN("J"))="J"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081" operator="beginsWith" id="{F6C39FD6-FE7C-4040-A7B7-F7BB30814491}">
            <xm:f>LEFT(W1236,LEN("AM"))="AM"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082" operator="beginsWith" id="{520F7377-119F-46CD-9FD6-3BAD46111F63}">
            <xm:f>LEFT(W1236,LEN("M"))="M"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083" operator="beginsWith" id="{36BCB942-63BD-4771-A057-A2CFD1C14A1C}">
            <xm:f>LEFT(W1236,LEN("C"))="C"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W1236:W1240</xm:sqref>
        </x14:conditionalFormatting>
        <x14:conditionalFormatting xmlns:xm="http://schemas.microsoft.com/office/excel/2006/main">
          <x14:cfRule type="beginsWith" priority="3070" operator="beginsWith" id="{6EC3C4A1-9F6C-4A3B-BE9E-927402CE70F3}">
            <xm:f>LEFT(X1236,LEN("MAL"))="MAL"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076" operator="beginsWith" id="{4980FA34-909D-42EB-B7D4-801C9C0EA304}">
            <xm:f>LEFT(X1236,LEN("FOR"))="FOR"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X1236:X1240</xm:sqref>
        </x14:conditionalFormatting>
        <x14:conditionalFormatting xmlns:xm="http://schemas.microsoft.com/office/excel/2006/main">
          <x14:cfRule type="beginsWith" priority="3072" operator="beginsWith" id="{2FA8B157-1384-407A-8B6C-1667AF4A4B77}">
            <xm:f>LEFT(X1236,LEN("J"))="J"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073" operator="beginsWith" id="{690231CB-BAF5-4ABC-A819-2123A4FD5DDE}">
            <xm:f>LEFT(X1236,LEN("AM"))="AM"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074" operator="beginsWith" id="{EDB54427-6886-4B86-8116-70522E84A303}">
            <xm:f>LEFT(X1236,LEN("M"))="M"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075" operator="beginsWith" id="{1E613B58-81DB-4C78-948D-629E7EAC5231}">
            <xm:f>LEFT(X1236,LEN("C"))="C"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X1236:X1240</xm:sqref>
        </x14:conditionalFormatting>
        <x14:conditionalFormatting xmlns:xm="http://schemas.microsoft.com/office/excel/2006/main">
          <x14:cfRule type="containsText" priority="3068" operator="containsText" id="{42397EC9-99C3-4838-87BF-5A10DABAE779}">
            <xm:f>NOT(ISERROR(SEARCH("Verrouillée",P1237)))</xm:f>
            <xm:f>"Verrouillée"</xm:f>
            <x14:dxf>
              <font>
                <color rgb="FFFF0000"/>
              </font>
            </x14:dxf>
          </x14:cfRule>
          <xm:sqref>P1237</xm:sqref>
        </x14:conditionalFormatting>
        <x14:conditionalFormatting xmlns:xm="http://schemas.microsoft.com/office/excel/2006/main">
          <x14:cfRule type="beginsWith" priority="2904" operator="beginsWith" id="{0803B111-B022-4587-B39D-7236DDF25754}">
            <xm:f>LEFT(W1250,LEN("MAL"))="MAL"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910" operator="beginsWith" id="{93618F45-65A0-4687-A562-AFDDD13E6CBB}">
            <xm:f>LEFT(W1250,LEN("FOR"))="FOR"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W1250:W1254</xm:sqref>
        </x14:conditionalFormatting>
        <x14:conditionalFormatting xmlns:xm="http://schemas.microsoft.com/office/excel/2006/main">
          <x14:cfRule type="beginsWith" priority="2906" operator="beginsWith" id="{6DD900F5-E273-45ED-8D0B-2128CDAFCC80}">
            <xm:f>LEFT(W1250,LEN("J"))="J"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907" operator="beginsWith" id="{B3FC4971-6A53-4A29-8B25-4AC1B9009535}">
            <xm:f>LEFT(W1250,LEN("AM"))="AM"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908" operator="beginsWith" id="{630AC11D-E071-42BC-A790-F88F9C25C950}">
            <xm:f>LEFT(W1250,LEN("M"))="M"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909" operator="beginsWith" id="{FA9FE923-CAC5-4F32-8396-91A3733016BF}">
            <xm:f>LEFT(W1250,LEN("C"))="C"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W1250:W1254</xm:sqref>
        </x14:conditionalFormatting>
        <x14:conditionalFormatting xmlns:xm="http://schemas.microsoft.com/office/excel/2006/main">
          <x14:cfRule type="beginsWith" priority="3016" operator="beginsWith" id="{419404A7-F037-48AB-87C7-512318257810}">
            <xm:f>LEFT(O1243,LEN("MAL"))="MAL"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022" operator="beginsWith" id="{F7130946-FB1F-42B7-AB18-43A35C4CBDE5}">
            <xm:f>LEFT(O1243,LEN("FOR"))="FOR"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O1243:O1247</xm:sqref>
        </x14:conditionalFormatting>
        <x14:conditionalFormatting xmlns:xm="http://schemas.microsoft.com/office/excel/2006/main">
          <x14:cfRule type="beginsWith" priority="3018" operator="beginsWith" id="{5D202A15-1066-4FF6-B561-B3B352C75170}">
            <xm:f>LEFT(O1243,LEN("J"))="J"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019" operator="beginsWith" id="{9ED56674-71D1-4E17-802F-F260255A56BF}">
            <xm:f>LEFT(O1243,LEN("AM"))="AM"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020" operator="beginsWith" id="{E3E4C604-481C-4275-BFAB-C59914B114DB}">
            <xm:f>LEFT(O1243,LEN("M"))="M"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021" operator="beginsWith" id="{403613E8-2514-4FC9-A580-B81E513242E5}">
            <xm:f>LEFT(O1243,LEN("C"))="C"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O1243:O1247</xm:sqref>
        </x14:conditionalFormatting>
        <x14:conditionalFormatting xmlns:xm="http://schemas.microsoft.com/office/excel/2006/main">
          <x14:cfRule type="beginsWith" priority="3000" operator="beginsWith" id="{1D4857C9-0C59-40AE-9A95-4378B5CA4648}">
            <xm:f>LEFT(U1243,LEN("MAL"))="MAL"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014" operator="beginsWith" id="{4F64AD76-94FD-48D3-A513-D5A5D2FA48C9}">
            <xm:f>LEFT(U1243,LEN("FOR"))="FOR"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U1243:V1247 Y1243:Y1247</xm:sqref>
        </x14:conditionalFormatting>
        <x14:conditionalFormatting xmlns:xm="http://schemas.microsoft.com/office/excel/2006/main">
          <x14:cfRule type="containsText" priority="3003" operator="containsText" id="{AE43E804-33A4-4644-A52B-0E3E49B2222B}">
            <xm:f>NOT(ISERROR(SEARCH("Verrouillée",P1243)))</xm:f>
            <xm:f>"Verrouillée"</xm:f>
            <x14:dxf>
              <font>
                <color rgb="FFFF0000"/>
              </font>
            </x14:dxf>
          </x14:cfRule>
          <xm:sqref>P1243</xm:sqref>
        </x14:conditionalFormatting>
        <x14:conditionalFormatting xmlns:xm="http://schemas.microsoft.com/office/excel/2006/main">
          <x14:cfRule type="beginsWith" priority="3004" operator="beginsWith" id="{E2CE200B-7851-47EF-A8ED-2F949B8901C3}">
            <xm:f>LEFT(U1243,LEN("J"))="J"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011" operator="beginsWith" id="{DC598109-5FB6-4524-833A-A614820A7267}">
            <xm:f>LEFT(U1243,LEN("AM"))="AM"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012" operator="beginsWith" id="{939DFB8A-1BAE-4130-8D8D-8F9B54060641}">
            <xm:f>LEFT(U1243,LEN("M"))="M"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013" operator="beginsWith" id="{10B5F7A1-5050-462B-AA50-62C64354CC2A}">
            <xm:f>LEFT(U1243,LEN("C"))="C"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U1243:V1247 Y1243:Y1247</xm:sqref>
        </x14:conditionalFormatting>
        <x14:conditionalFormatting xmlns:xm="http://schemas.microsoft.com/office/excel/2006/main">
          <x14:cfRule type="beginsWith" priority="2991" operator="beginsWith" id="{A6FC8286-FE11-44A3-95CD-B3D990EAF23C}">
            <xm:f>LEFT(W1243,LEN("MAL"))="MAL"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997" operator="beginsWith" id="{3F5FAD64-FD33-47F4-B767-2C5A5658B5A2}">
            <xm:f>LEFT(W1243,LEN("FOR"))="FOR"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W1243:W1247</xm:sqref>
        </x14:conditionalFormatting>
        <x14:conditionalFormatting xmlns:xm="http://schemas.microsoft.com/office/excel/2006/main">
          <x14:cfRule type="beginsWith" priority="2993" operator="beginsWith" id="{BEAD843F-3B81-4B6B-A3BB-B4F1E3900BE4}">
            <xm:f>LEFT(W1243,LEN("J"))="J"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994" operator="beginsWith" id="{DA5ACAE3-25CA-41A0-9C6E-C851C4CFADEE}">
            <xm:f>LEFT(W1243,LEN("AM"))="AM"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995" operator="beginsWith" id="{16E0FCE2-77F9-42CD-AE8D-DB8F962D49D0}">
            <xm:f>LEFT(W1243,LEN("M"))="M"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996" operator="beginsWith" id="{5F60D62F-95FE-4187-AC6A-56058E6F4790}">
            <xm:f>LEFT(W1243,LEN("C"))="C"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W1243:W1247</xm:sqref>
        </x14:conditionalFormatting>
        <x14:conditionalFormatting xmlns:xm="http://schemas.microsoft.com/office/excel/2006/main">
          <x14:cfRule type="beginsWith" priority="2983" operator="beginsWith" id="{676F412B-0CB6-45ED-A882-60B1C903987C}">
            <xm:f>LEFT(X1243,LEN("MAL"))="MAL"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989" operator="beginsWith" id="{818BE3F8-E660-462A-9852-26EC691F90D3}">
            <xm:f>LEFT(X1243,LEN("FOR"))="FOR"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X1243:X1247</xm:sqref>
        </x14:conditionalFormatting>
        <x14:conditionalFormatting xmlns:xm="http://schemas.microsoft.com/office/excel/2006/main">
          <x14:cfRule type="beginsWith" priority="2985" operator="beginsWith" id="{29105F8B-5DF0-4D2F-A68A-58390624BF24}">
            <xm:f>LEFT(X1243,LEN("J"))="J"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986" operator="beginsWith" id="{27B28BE6-1A39-440A-A383-82F0DF092228}">
            <xm:f>LEFT(X1243,LEN("AM"))="AM"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987" operator="beginsWith" id="{5E2A5787-3552-40CF-BE89-E32FC10C5C26}">
            <xm:f>LEFT(X1243,LEN("M"))="M"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988" operator="beginsWith" id="{55838883-8E02-4FCA-8A55-19D17FCB895F}">
            <xm:f>LEFT(X1243,LEN("C"))="C"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X1243:X1247</xm:sqref>
        </x14:conditionalFormatting>
        <x14:conditionalFormatting xmlns:xm="http://schemas.microsoft.com/office/excel/2006/main">
          <x14:cfRule type="containsText" priority="2981" operator="containsText" id="{DAFBE7C9-E872-4D69-B359-5301208BDB41}">
            <xm:f>NOT(ISERROR(SEARCH("Verrouillée",P1244)))</xm:f>
            <xm:f>"Verrouillée"</xm:f>
            <x14:dxf>
              <font>
                <color rgb="FFFF0000"/>
              </font>
            </x14:dxf>
          </x14:cfRule>
          <xm:sqref>P1244</xm:sqref>
        </x14:conditionalFormatting>
        <x14:conditionalFormatting xmlns:xm="http://schemas.microsoft.com/office/excel/2006/main">
          <x14:cfRule type="beginsWith" priority="2953" operator="beginsWith" id="{87036BAA-7FB8-4F22-92C4-F0559BB39610}">
            <xm:f>LEFT(N1243,LEN("MAL"))="MAL"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959" operator="beginsWith" id="{7FD39523-D2F7-4BF4-815E-0DABC0927A67}">
            <xm:f>LEFT(N1243,LEN("FOR"))="FOR"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N1243:N1247</xm:sqref>
        </x14:conditionalFormatting>
        <x14:conditionalFormatting xmlns:xm="http://schemas.microsoft.com/office/excel/2006/main">
          <x14:cfRule type="beginsWith" priority="2955" operator="beginsWith" id="{1437936F-F86E-4C71-80FC-CC234D4F96B6}">
            <xm:f>LEFT(N1243,LEN("J"))="J"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956" operator="beginsWith" id="{714C3228-4422-4FD2-8C1E-C40E3CB72B71}">
            <xm:f>LEFT(N1243,LEN("AM"))="AM"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957" operator="beginsWith" id="{C9FCDEA2-361E-417F-BB32-DF679B4D2911}">
            <xm:f>LEFT(N1243,LEN("M"))="M"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958" operator="beginsWith" id="{629B3FA4-D46D-43CE-AE12-BA23952A97A0}">
            <xm:f>LEFT(N1243,LEN("C"))="C"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N1243:N1247</xm:sqref>
        </x14:conditionalFormatting>
        <x14:conditionalFormatting xmlns:xm="http://schemas.microsoft.com/office/excel/2006/main">
          <x14:cfRule type="beginsWith" priority="2945" operator="beginsWith" id="{0814270F-DBA0-42C8-AC36-6DBC6D1EF0B9}">
            <xm:f>LEFT(J1243,LEN("MAL"))="MAL"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951" operator="beginsWith" id="{3C6DEF5C-7784-4A4A-A22C-F18BA28C2D51}">
            <xm:f>LEFT(J1243,LEN("FOR"))="FOR"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J1243:K1247</xm:sqref>
        </x14:conditionalFormatting>
        <x14:conditionalFormatting xmlns:xm="http://schemas.microsoft.com/office/excel/2006/main">
          <x14:cfRule type="beginsWith" priority="2947" operator="beginsWith" id="{7F12EBD4-94BB-4A96-A7A2-E5718BA96113}">
            <xm:f>LEFT(J1243,LEN("J"))="J"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948" operator="beginsWith" id="{91F4B35A-EC2D-4C1A-877C-A47B06550AB8}">
            <xm:f>LEFT(J1243,LEN("AM"))="AM"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949" operator="beginsWith" id="{C60B07A2-E096-4961-94CC-5A253EA70F8D}">
            <xm:f>LEFT(J1243,LEN("M"))="M"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950" operator="beginsWith" id="{46F9D3AE-643A-435E-9773-0BB7602A8B9C}">
            <xm:f>LEFT(J1243,LEN("C"))="C"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J1243:K1247</xm:sqref>
        </x14:conditionalFormatting>
        <x14:conditionalFormatting xmlns:xm="http://schemas.microsoft.com/office/excel/2006/main">
          <x14:cfRule type="beginsWith" priority="2817" operator="beginsWith" id="{FA2361E3-28C2-4662-8576-4A05F489096B}">
            <xm:f>LEFT(W1257,LEN("MAL"))="MAL"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823" operator="beginsWith" id="{8C04E576-BDDC-4499-9CB4-8679D63B7EFE}">
            <xm:f>LEFT(W1257,LEN("FOR"))="FOR"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W1257:W1261</xm:sqref>
        </x14:conditionalFormatting>
        <x14:conditionalFormatting xmlns:xm="http://schemas.microsoft.com/office/excel/2006/main">
          <x14:cfRule type="beginsWith" priority="2819" operator="beginsWith" id="{5DC18445-FEE2-4801-8F46-98197C952DAB}">
            <xm:f>LEFT(W1257,LEN("J"))="J"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820" operator="beginsWith" id="{B84A194C-C9D6-457A-B559-0758914B814E}">
            <xm:f>LEFT(W1257,LEN("AM"))="AM"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821" operator="beginsWith" id="{1C90E81E-3F6C-478E-879B-C204E6C4DB9C}">
            <xm:f>LEFT(W1257,LEN("M"))="M"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822" operator="beginsWith" id="{89BDC6BE-E00E-440C-96E2-BD36CEC1DCD4}">
            <xm:f>LEFT(W1257,LEN("C"))="C"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W1257:W1261</xm:sqref>
        </x14:conditionalFormatting>
        <x14:conditionalFormatting xmlns:xm="http://schemas.microsoft.com/office/excel/2006/main">
          <x14:cfRule type="beginsWith" priority="2913" operator="beginsWith" id="{22424CFD-ADA7-4442-9491-40151211FD09}">
            <xm:f>LEFT(U1250,LEN("MAL"))="MAL"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927" operator="beginsWith" id="{6A04526E-7A02-4372-9137-DB103BFCC94D}">
            <xm:f>LEFT(U1250,LEN("FOR"))="FOR"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U1250:V1254 Y1250:Y1254</xm:sqref>
        </x14:conditionalFormatting>
        <x14:conditionalFormatting xmlns:xm="http://schemas.microsoft.com/office/excel/2006/main">
          <x14:cfRule type="containsText" priority="2916" operator="containsText" id="{E601E8E5-0073-4C33-8B99-2926401EB4D2}">
            <xm:f>NOT(ISERROR(SEARCH("Verrouillée",P1250)))</xm:f>
            <xm:f>"Verrouillée"</xm:f>
            <x14:dxf>
              <font>
                <color rgb="FFFF0000"/>
              </font>
            </x14:dxf>
          </x14:cfRule>
          <xm:sqref>P1250</xm:sqref>
        </x14:conditionalFormatting>
        <x14:conditionalFormatting xmlns:xm="http://schemas.microsoft.com/office/excel/2006/main">
          <x14:cfRule type="beginsWith" priority="2917" operator="beginsWith" id="{1BF57EE1-C6FF-4EDD-B32C-16BD55EE8939}">
            <xm:f>LEFT(U1250,LEN("J"))="J"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924" operator="beginsWith" id="{28D36118-EA8A-4D88-BEEC-031F76D28277}">
            <xm:f>LEFT(U1250,LEN("AM"))="AM"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925" operator="beginsWith" id="{6BBED677-19F1-44D7-832F-37DAD10C5A71}">
            <xm:f>LEFT(U1250,LEN("M"))="M"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926" operator="beginsWith" id="{6FDC009F-4AC8-49FA-B8FC-7F6616CDF093}">
            <xm:f>LEFT(U1250,LEN("C"))="C"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U1250:V1254 Y1250:Y1254</xm:sqref>
        </x14:conditionalFormatting>
        <x14:conditionalFormatting xmlns:xm="http://schemas.microsoft.com/office/excel/2006/main">
          <x14:cfRule type="beginsWith" priority="2730" operator="beginsWith" id="{7923C97E-E7EC-481C-A009-B3336A66597F}">
            <xm:f>LEFT(W1264,LEN("MAL"))="MAL"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736" operator="beginsWith" id="{7B9C3DCD-AB7D-41CD-9852-C076F334B759}">
            <xm:f>LEFT(W1264,LEN("FOR"))="FOR"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W1264:W1268</xm:sqref>
        </x14:conditionalFormatting>
        <x14:conditionalFormatting xmlns:xm="http://schemas.microsoft.com/office/excel/2006/main">
          <x14:cfRule type="beginsWith" priority="2732" operator="beginsWith" id="{0CF86E0E-38D5-47BE-93F5-22CAD269F497}">
            <xm:f>LEFT(W1264,LEN("J"))="J"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733" operator="beginsWith" id="{E7654396-0FCF-4E0D-870A-892AF7325967}">
            <xm:f>LEFT(W1264,LEN("AM"))="AM"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734" operator="beginsWith" id="{C8FA557D-C035-476E-BC93-9A3DF64553EB}">
            <xm:f>LEFT(W1264,LEN("M"))="M"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735" operator="beginsWith" id="{5D1EA635-F779-428F-821E-A8FEB8A0A872}">
            <xm:f>LEFT(W1264,LEN("C"))="C"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W1264:W1268</xm:sqref>
        </x14:conditionalFormatting>
        <x14:conditionalFormatting xmlns:xm="http://schemas.microsoft.com/office/excel/2006/main">
          <x14:cfRule type="beginsWith" priority="2896" operator="beginsWith" id="{41E62609-FE06-4DA9-B2EA-6806BB0FAA07}">
            <xm:f>LEFT(X1250,LEN("MAL"))="MAL"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902" operator="beginsWith" id="{0DF2B201-E5D7-4C0C-8F3F-B928EBEA50B9}">
            <xm:f>LEFT(X1250,LEN("FOR"))="FOR"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X1250:X1254</xm:sqref>
        </x14:conditionalFormatting>
        <x14:conditionalFormatting xmlns:xm="http://schemas.microsoft.com/office/excel/2006/main">
          <x14:cfRule type="beginsWith" priority="2898" operator="beginsWith" id="{415E350B-ACC9-4FDB-9964-48BE52CCE62F}">
            <xm:f>LEFT(X1250,LEN("J"))="J"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899" operator="beginsWith" id="{DFEF83E5-7C61-41A0-BEEF-348F85400689}">
            <xm:f>LEFT(X1250,LEN("AM"))="AM"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900" operator="beginsWith" id="{0D2794DC-372A-4362-BB9A-8DEEE0126E64}">
            <xm:f>LEFT(X1250,LEN("M"))="M"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901" operator="beginsWith" id="{9A48589F-85FC-4C67-B188-7CE19ED6DE3B}">
            <xm:f>LEFT(X1250,LEN("C"))="C"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X1250:X1254</xm:sqref>
        </x14:conditionalFormatting>
        <x14:conditionalFormatting xmlns:xm="http://schemas.microsoft.com/office/excel/2006/main">
          <x14:cfRule type="containsText" priority="2894" operator="containsText" id="{21D00925-BB6B-40E2-A07E-01C8CF26273F}">
            <xm:f>NOT(ISERROR(SEARCH("Verrouillée",P1251)))</xm:f>
            <xm:f>"Verrouillée"</xm:f>
            <x14:dxf>
              <font>
                <color rgb="FFFF0000"/>
              </font>
            </x14:dxf>
          </x14:cfRule>
          <xm:sqref>P1251</xm:sqref>
        </x14:conditionalFormatting>
        <x14:conditionalFormatting xmlns:xm="http://schemas.microsoft.com/office/excel/2006/main">
          <x14:cfRule type="beginsWith" priority="2866" operator="beginsWith" id="{472855D1-C2DB-4799-A4D9-6D5B2C15E55D}">
            <xm:f>LEFT(O1250,LEN("MAL"))="MAL"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872" operator="beginsWith" id="{61B1102D-FBC1-4098-887F-316971DC6FA1}">
            <xm:f>LEFT(O1250,LEN("FOR"))="FOR"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O1250:O1254</xm:sqref>
        </x14:conditionalFormatting>
        <x14:conditionalFormatting xmlns:xm="http://schemas.microsoft.com/office/excel/2006/main">
          <x14:cfRule type="beginsWith" priority="2868" operator="beginsWith" id="{6DF29D58-E4F0-4003-A40D-247447647D87}">
            <xm:f>LEFT(O1250,LEN("J"))="J"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869" operator="beginsWith" id="{0A40554C-074D-4FC3-B75C-B582E67D0F16}">
            <xm:f>LEFT(O1250,LEN("AM"))="AM"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870" operator="beginsWith" id="{A3B9B515-D79C-48D2-953D-DA50DD2CD34A}">
            <xm:f>LEFT(O1250,LEN("M"))="M"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871" operator="beginsWith" id="{E9B56A5A-C5A9-407B-95FF-AF0DC4D1270A}">
            <xm:f>LEFT(O1250,LEN("C"))="C"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O1250:O1254</xm:sqref>
        </x14:conditionalFormatting>
        <x14:conditionalFormatting xmlns:xm="http://schemas.microsoft.com/office/excel/2006/main">
          <x14:cfRule type="beginsWith" priority="2858" operator="beginsWith" id="{0B4B6D85-3764-44DD-806B-D6A96D9BE5B7}">
            <xm:f>LEFT(J1250,LEN("MAL"))="MAL"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864" operator="beginsWith" id="{00EE0573-3357-4298-8C21-436E9F800BDD}">
            <xm:f>LEFT(J1250,LEN("FOR"))="FOR"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J1250:L1254</xm:sqref>
        </x14:conditionalFormatting>
        <x14:conditionalFormatting xmlns:xm="http://schemas.microsoft.com/office/excel/2006/main">
          <x14:cfRule type="beginsWith" priority="2860" operator="beginsWith" id="{BBE618D9-ABFD-4113-8006-CD7FACC19A72}">
            <xm:f>LEFT(J1250,LEN("J"))="J"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861" operator="beginsWith" id="{04F669D0-91AF-48F8-8CBB-1FA5B77CA47F}">
            <xm:f>LEFT(J1250,LEN("AM"))="AM"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862" operator="beginsWith" id="{FB3DA214-BA18-4B2D-9127-16AA30A91FD5}">
            <xm:f>LEFT(J1250,LEN("M"))="M"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863" operator="beginsWith" id="{B7B3483A-450A-40A2-9EE0-B8EF3E0EA5DF}">
            <xm:f>LEFT(J1250,LEN("C"))="C"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J1250:L1254</xm:sqref>
        </x14:conditionalFormatting>
        <x14:conditionalFormatting xmlns:xm="http://schemas.microsoft.com/office/excel/2006/main">
          <x14:cfRule type="beginsWith" priority="2722" operator="beginsWith" id="{CFA59E5D-CA27-424E-BD21-91C387046ABC}">
            <xm:f>LEFT(X1264,LEN("MAL"))="MAL"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728" operator="beginsWith" id="{CB7B89A1-FD57-4B26-B003-C0A51B71ABBD}">
            <xm:f>LEFT(X1264,LEN("FOR"))="FOR"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X1264:X1268</xm:sqref>
        </x14:conditionalFormatting>
        <x14:conditionalFormatting xmlns:xm="http://schemas.microsoft.com/office/excel/2006/main">
          <x14:cfRule type="beginsWith" priority="2724" operator="beginsWith" id="{79238584-037E-4CF7-82AC-9545C41769BD}">
            <xm:f>LEFT(X1264,LEN("J"))="J"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725" operator="beginsWith" id="{E057D9E4-AC43-457E-B0BE-CBC663ED224A}">
            <xm:f>LEFT(X1264,LEN("AM"))="AM"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726" operator="beginsWith" id="{28B163EA-D844-45D2-95EC-1CD0E85EAFEB}">
            <xm:f>LEFT(X1264,LEN("M"))="M"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727" operator="beginsWith" id="{29E11D8A-D6BF-4809-ABFA-DA6DD65A9DCF}">
            <xm:f>LEFT(X1264,LEN("C"))="C"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X1264:X1268</xm:sqref>
        </x14:conditionalFormatting>
        <x14:conditionalFormatting xmlns:xm="http://schemas.microsoft.com/office/excel/2006/main">
          <x14:cfRule type="beginsWith" priority="2826" operator="beginsWith" id="{D65AB3F5-8147-4085-A5C0-C76E68D90105}">
            <xm:f>LEFT(U1257,LEN("MAL"))="MAL"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840" operator="beginsWith" id="{B3B9B7D7-1445-4FBF-BBF1-AC946267D90B}">
            <xm:f>LEFT(U1257,LEN("FOR"))="FOR"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U1257:V1261 Y1257:Y1261</xm:sqref>
        </x14:conditionalFormatting>
        <x14:conditionalFormatting xmlns:xm="http://schemas.microsoft.com/office/excel/2006/main">
          <x14:cfRule type="containsText" priority="2829" operator="containsText" id="{E599F759-C396-474A-84F3-150C593B09BC}">
            <xm:f>NOT(ISERROR(SEARCH("Verrouillée",P1257)))</xm:f>
            <xm:f>"Verrouillée"</xm:f>
            <x14:dxf>
              <font>
                <color rgb="FFFF0000"/>
              </font>
            </x14:dxf>
          </x14:cfRule>
          <xm:sqref>P1257</xm:sqref>
        </x14:conditionalFormatting>
        <x14:conditionalFormatting xmlns:xm="http://schemas.microsoft.com/office/excel/2006/main">
          <x14:cfRule type="beginsWith" priority="2830" operator="beginsWith" id="{DF2A5C8E-C8B5-4416-82C6-4773C1B87E38}">
            <xm:f>LEFT(U1257,LEN("J"))="J"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837" operator="beginsWith" id="{93AD1D23-69F4-4958-BD99-36E21430FCD3}">
            <xm:f>LEFT(U1257,LEN("AM"))="AM"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838" operator="beginsWith" id="{C2532769-0B1E-49DF-8CEE-AEA4E4959552}">
            <xm:f>LEFT(U1257,LEN("M"))="M"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839" operator="beginsWith" id="{D519BDF0-DD18-492E-94F7-A98812FCFCBC}">
            <xm:f>LEFT(U1257,LEN("C"))="C"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U1257:V1261 Y1257:Y1261</xm:sqref>
        </x14:conditionalFormatting>
        <x14:conditionalFormatting xmlns:xm="http://schemas.microsoft.com/office/excel/2006/main">
          <x14:cfRule type="beginsWith" priority="2643" operator="beginsWith" id="{40CFBE50-4273-495E-9AF1-423A0AAFC5E7}">
            <xm:f>LEFT(W1271,LEN("MAL"))="MAL"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649" operator="beginsWith" id="{1B07A73B-F372-4CA2-94FE-40B86DA83003}">
            <xm:f>LEFT(W1271,LEN("FOR"))="FOR"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W1271:W1275</xm:sqref>
        </x14:conditionalFormatting>
        <x14:conditionalFormatting xmlns:xm="http://schemas.microsoft.com/office/excel/2006/main">
          <x14:cfRule type="beginsWith" priority="2645" operator="beginsWith" id="{43C1AF22-B5AA-46DA-9AE4-309A0F5D6A81}">
            <xm:f>LEFT(W1271,LEN("J"))="J"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646" operator="beginsWith" id="{F8F546F5-D5D6-4134-A98A-9D42A883EA2F}">
            <xm:f>LEFT(W1271,LEN("AM"))="AM"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647" operator="beginsWith" id="{28A80A1E-FBB3-475E-ACF7-C929C72B9904}">
            <xm:f>LEFT(W1271,LEN("M"))="M"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648" operator="beginsWith" id="{08F882C4-212A-4893-8360-FC00C9E5BDEE}">
            <xm:f>LEFT(W1271,LEN("C"))="C"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W1271:W1275</xm:sqref>
        </x14:conditionalFormatting>
        <x14:conditionalFormatting xmlns:xm="http://schemas.microsoft.com/office/excel/2006/main">
          <x14:cfRule type="beginsWith" priority="2809" operator="beginsWith" id="{8FECE9A4-952E-44E0-B32B-5552059B3CED}">
            <xm:f>LEFT(X1257,LEN("MAL"))="MAL"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815" operator="beginsWith" id="{BC42157C-5B85-4AFF-A7F4-0EE24C99D612}">
            <xm:f>LEFT(X1257,LEN("FOR"))="FOR"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X1257:X1261</xm:sqref>
        </x14:conditionalFormatting>
        <x14:conditionalFormatting xmlns:xm="http://schemas.microsoft.com/office/excel/2006/main">
          <x14:cfRule type="beginsWith" priority="2811" operator="beginsWith" id="{0BD3E24E-5F8A-4770-988B-5A14C92A3876}">
            <xm:f>LEFT(X1257,LEN("J"))="J"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812" operator="beginsWith" id="{85062E0C-7E32-47A7-9104-84BA8207F4E3}">
            <xm:f>LEFT(X1257,LEN("AM"))="AM"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813" operator="beginsWith" id="{4BBA4B53-B1A6-4140-8860-914A9A219259}">
            <xm:f>LEFT(X1257,LEN("M"))="M"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814" operator="beginsWith" id="{A761D026-E9D8-4CB8-AB38-08F62FDDE8C0}">
            <xm:f>LEFT(X1257,LEN("C"))="C"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X1257:X1261</xm:sqref>
        </x14:conditionalFormatting>
        <x14:conditionalFormatting xmlns:xm="http://schemas.microsoft.com/office/excel/2006/main">
          <x14:cfRule type="containsText" priority="2807" operator="containsText" id="{C3F6A827-E091-4BC4-AECD-C63C9563AA40}">
            <xm:f>NOT(ISERROR(SEARCH("Verrouillée",P1258)))</xm:f>
            <xm:f>"Verrouillée"</xm:f>
            <x14:dxf>
              <font>
                <color rgb="FFFF0000"/>
              </font>
            </x14:dxf>
          </x14:cfRule>
          <xm:sqref>P1258</xm:sqref>
        </x14:conditionalFormatting>
        <x14:conditionalFormatting xmlns:xm="http://schemas.microsoft.com/office/excel/2006/main">
          <x14:cfRule type="beginsWith" priority="2779" operator="beginsWith" id="{28D98811-ED6F-4A29-963F-A0847DDFB679}">
            <xm:f>LEFT(J1257,LEN("MAL"))="MAL"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785" operator="beginsWith" id="{44CD60C6-4F53-4D1E-A94D-8D3D0C761168}">
            <xm:f>LEFT(J1257,LEN("FOR"))="FOR"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J1257:J1261</xm:sqref>
        </x14:conditionalFormatting>
        <x14:conditionalFormatting xmlns:xm="http://schemas.microsoft.com/office/excel/2006/main">
          <x14:cfRule type="beginsWith" priority="2781" operator="beginsWith" id="{58D4C6D0-F674-49AF-99FA-BE02BE424228}">
            <xm:f>LEFT(J1257,LEN("J"))="J"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782" operator="beginsWith" id="{B08A9CE2-E057-4060-82D3-400D3E9DEB9D}">
            <xm:f>LEFT(J1257,LEN("AM"))="AM"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783" operator="beginsWith" id="{A535B770-7A8F-4E7A-BFBA-87B99E4BFC67}">
            <xm:f>LEFT(J1257,LEN("M"))="M"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784" operator="beginsWith" id="{BDE6AF55-0AC4-46D9-98F1-9B7BD1FBEFFD}">
            <xm:f>LEFT(J1257,LEN("C"))="C"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J1257:J1261</xm:sqref>
        </x14:conditionalFormatting>
        <x14:conditionalFormatting xmlns:xm="http://schemas.microsoft.com/office/excel/2006/main">
          <x14:cfRule type="beginsWith" priority="2739" operator="beginsWith" id="{8A2C9295-55AE-46B1-8A9E-0652A14DA5B3}">
            <xm:f>LEFT(U1264,LEN("MAL"))="MAL"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753" operator="beginsWith" id="{43E64D36-6847-465C-B0DB-C69F71B6DA2E}">
            <xm:f>LEFT(U1264,LEN("FOR"))="FOR"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U1264:V1268 Y1264:Y1268</xm:sqref>
        </x14:conditionalFormatting>
        <x14:conditionalFormatting xmlns:xm="http://schemas.microsoft.com/office/excel/2006/main">
          <x14:cfRule type="containsText" priority="2742" operator="containsText" id="{0DB8290F-31FF-4AF1-9FB9-F01FE4FE85C1}">
            <xm:f>NOT(ISERROR(SEARCH("Verrouillée",P1264)))</xm:f>
            <xm:f>"Verrouillée"</xm:f>
            <x14:dxf>
              <font>
                <color rgb="FFFF0000"/>
              </font>
            </x14:dxf>
          </x14:cfRule>
          <xm:sqref>P1264</xm:sqref>
        </x14:conditionalFormatting>
        <x14:conditionalFormatting xmlns:xm="http://schemas.microsoft.com/office/excel/2006/main">
          <x14:cfRule type="beginsWith" priority="2743" operator="beginsWith" id="{B59E6DA3-8681-4064-BE1F-624E859CA8DC}">
            <xm:f>LEFT(U1264,LEN("J"))="J"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750" operator="beginsWith" id="{23C234E1-E1D7-4531-8E59-7B7A99E23173}">
            <xm:f>LEFT(U1264,LEN("AM"))="AM"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751" operator="beginsWith" id="{F31FA7A3-B805-4C60-9FA7-58A1B691B34E}">
            <xm:f>LEFT(U1264,LEN("M"))="M"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752" operator="beginsWith" id="{602B7035-AB27-4BED-B450-1F1E611527F0}">
            <xm:f>LEFT(U1264,LEN("C"))="C"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U1264:V1268 Y1264:Y1268</xm:sqref>
        </x14:conditionalFormatting>
        <x14:conditionalFormatting xmlns:xm="http://schemas.microsoft.com/office/excel/2006/main">
          <x14:cfRule type="beginsWith" priority="2556" operator="beginsWith" id="{4466C145-0672-49FD-BDD3-731D25187816}">
            <xm:f>LEFT(W1278,LEN("MAL"))="MAL"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562" operator="beginsWith" id="{4E866D4A-24DE-4FAB-B98A-5B8FBAF71A90}">
            <xm:f>LEFT(W1278,LEN("FOR"))="FOR"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W1278:W1282</xm:sqref>
        </x14:conditionalFormatting>
        <x14:conditionalFormatting xmlns:xm="http://schemas.microsoft.com/office/excel/2006/main">
          <x14:cfRule type="beginsWith" priority="2558" operator="beginsWith" id="{DD0FF104-1404-418D-82AB-26F0203C30EA}">
            <xm:f>LEFT(W1278,LEN("J"))="J"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559" operator="beginsWith" id="{5EB11B4D-34EE-401E-97EF-83BD083AE4E0}">
            <xm:f>LEFT(W1278,LEN("AM"))="AM"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560" operator="beginsWith" id="{BBA7B824-0270-4617-B461-2A6B57D1380F}">
            <xm:f>LEFT(W1278,LEN("M"))="M"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561" operator="beginsWith" id="{3730AE9E-4705-494F-A805-FAC8BC040595}">
            <xm:f>LEFT(W1278,LEN("C"))="C"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W1278:W1282</xm:sqref>
        </x14:conditionalFormatting>
        <x14:conditionalFormatting xmlns:xm="http://schemas.microsoft.com/office/excel/2006/main">
          <x14:cfRule type="beginsWith" priority="2548" operator="beginsWith" id="{B3C7701F-B3B9-46E0-97B4-4BC3F143F9E6}">
            <xm:f>LEFT(X1278,LEN("MAL"))="MAL"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554" operator="beginsWith" id="{EB580114-9375-4A0E-AFCF-5A12768080E6}">
            <xm:f>LEFT(X1278,LEN("FOR"))="FOR"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X1278:X1282</xm:sqref>
        </x14:conditionalFormatting>
        <x14:conditionalFormatting xmlns:xm="http://schemas.microsoft.com/office/excel/2006/main">
          <x14:cfRule type="beginsWith" priority="2550" operator="beginsWith" id="{353E698C-58D1-4299-B1B8-DC4D50F69831}">
            <xm:f>LEFT(X1278,LEN("J"))="J"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551" operator="beginsWith" id="{B701F78C-1C5F-4066-8244-0BAB8829CA0F}">
            <xm:f>LEFT(X1278,LEN("AM"))="AM"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552" operator="beginsWith" id="{EFA69696-BC88-4D3F-BA0E-E8B68E997564}">
            <xm:f>LEFT(X1278,LEN("M"))="M"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553" operator="beginsWith" id="{323CAC2A-1202-46A8-89E0-14E1DE1A0198}">
            <xm:f>LEFT(X1278,LEN("C"))="C"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X1278:X1282</xm:sqref>
        </x14:conditionalFormatting>
        <x14:conditionalFormatting xmlns:xm="http://schemas.microsoft.com/office/excel/2006/main">
          <x14:cfRule type="containsText" priority="2720" operator="containsText" id="{7E581B6A-BA0A-45BA-8746-A93478802846}">
            <xm:f>NOT(ISERROR(SEARCH("Verrouillée",P1265)))</xm:f>
            <xm:f>"Verrouillée"</xm:f>
            <x14:dxf>
              <font>
                <color rgb="FFFF0000"/>
              </font>
            </x14:dxf>
          </x14:cfRule>
          <xm:sqref>P1265</xm:sqref>
        </x14:conditionalFormatting>
        <x14:conditionalFormatting xmlns:xm="http://schemas.microsoft.com/office/excel/2006/main">
          <x14:cfRule type="beginsWith" priority="2692" operator="beginsWith" id="{061F15AF-E57F-4F2D-8D43-7045EDC415AB}">
            <xm:f>LEFT(K1264,LEN("MAL"))="MAL"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698" operator="beginsWith" id="{8DD269F2-A202-4A5B-8823-3F20EC99BD87}">
            <xm:f>LEFT(K1264,LEN("FOR"))="FOR"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K1264:K1268</xm:sqref>
        </x14:conditionalFormatting>
        <x14:conditionalFormatting xmlns:xm="http://schemas.microsoft.com/office/excel/2006/main">
          <x14:cfRule type="beginsWith" priority="2694" operator="beginsWith" id="{A5BA9732-DBFB-4408-A87C-40816E64E2C2}">
            <xm:f>LEFT(K1264,LEN("J"))="J"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695" operator="beginsWith" id="{972F66FC-A6F6-4AB6-9164-FB004EF08A04}">
            <xm:f>LEFT(K1264,LEN("AM"))="AM"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696" operator="beginsWith" id="{C938F46F-286D-4EC6-8C47-13E11774F2AC}">
            <xm:f>LEFT(K1264,LEN("M"))="M"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697" operator="beginsWith" id="{285BD040-1DCB-4487-8BA2-3E46B184A496}">
            <xm:f>LEFT(K1264,LEN("C"))="C"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K1264:K1268</xm:sqref>
        </x14:conditionalFormatting>
        <x14:conditionalFormatting xmlns:xm="http://schemas.microsoft.com/office/excel/2006/main">
          <x14:cfRule type="beginsWith" priority="2462" operator="beginsWith" id="{8C4395A2-4E2D-40CF-8048-8BC3E056ED18}">
            <xm:f>LEFT(L1159,LEN("MAL"))="MAL"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68" operator="beginsWith" id="{6B98C111-29CB-4DDE-8CF5-6A3C2E55CE4C}">
            <xm:f>LEFT(L1159,LEN("FOR"))="FOR"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L1159:M1163</xm:sqref>
        </x14:conditionalFormatting>
        <x14:conditionalFormatting xmlns:xm="http://schemas.microsoft.com/office/excel/2006/main">
          <x14:cfRule type="beginsWith" priority="2464" operator="beginsWith" id="{7D66028B-3AFB-4747-9C0F-669629B172A8}">
            <xm:f>LEFT(L1159,LEN("J"))="J"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65" operator="beginsWith" id="{3E6AB550-AE29-46D5-8962-3E019ECFF5E8}">
            <xm:f>LEFT(L1159,LEN("AM"))="AM"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66" operator="beginsWith" id="{60D89DF0-9ECE-4BD2-966F-9E46F0DFC2EE}">
            <xm:f>LEFT(L1159,LEN("M"))="M"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67" operator="beginsWith" id="{6EA0C563-4D5D-4142-A31B-A580D0C2DFA2}">
            <xm:f>LEFT(L1159,LEN("C"))="C"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L1159:M1163</xm:sqref>
        </x14:conditionalFormatting>
        <x14:conditionalFormatting xmlns:xm="http://schemas.microsoft.com/office/excel/2006/main">
          <x14:cfRule type="beginsWith" priority="2676" operator="beginsWith" id="{DE8E27BD-65DC-4DB0-9738-44CFAE73B554}">
            <xm:f>LEFT(L1264,LEN("MAL"))="MAL"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682" operator="beginsWith" id="{D61DFDBC-2648-4B7F-99C9-7F76560CB976}">
            <xm:f>LEFT(L1264,LEN("FOR"))="FOR"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L1264:N1268</xm:sqref>
        </x14:conditionalFormatting>
        <x14:conditionalFormatting xmlns:xm="http://schemas.microsoft.com/office/excel/2006/main">
          <x14:cfRule type="beginsWith" priority="2678" operator="beginsWith" id="{47632BCB-1A66-495A-9056-AA0969D381D7}">
            <xm:f>LEFT(L1264,LEN("J"))="J"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679" operator="beginsWith" id="{494B4F59-8957-4791-A2EB-70734087FDDB}">
            <xm:f>LEFT(L1264,LEN("AM"))="AM"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680" operator="beginsWith" id="{ADC427A4-CF82-482E-956D-D902DD90C7B5}">
            <xm:f>LEFT(L1264,LEN("M"))="M"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681" operator="beginsWith" id="{113D547B-109E-4950-94AF-650DD030C38B}">
            <xm:f>LEFT(L1264,LEN("C"))="C"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L1264:N1268</xm:sqref>
        </x14:conditionalFormatting>
        <x14:conditionalFormatting xmlns:xm="http://schemas.microsoft.com/office/excel/2006/main">
          <x14:cfRule type="beginsWith" priority="2668" operator="beginsWith" id="{830F2B2F-548A-4F86-A4F3-5B658077FAF3}">
            <xm:f>LEFT(M1271,LEN("MAL"))="MAL"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674" operator="beginsWith" id="{27B35CD9-0998-4041-A68B-1EFC8DC4FDBB}">
            <xm:f>LEFT(M1271,LEN("FOR"))="FOR"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M1271:O1275</xm:sqref>
        </x14:conditionalFormatting>
        <x14:conditionalFormatting xmlns:xm="http://schemas.microsoft.com/office/excel/2006/main">
          <x14:cfRule type="beginsWith" priority="2670" operator="beginsWith" id="{AECE69C9-2CC8-4B0C-8381-123EB8AB4728}">
            <xm:f>LEFT(M1271,LEN("J"))="J"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671" operator="beginsWith" id="{D8A81408-CE03-405F-9C63-F2D62D9F3A0E}">
            <xm:f>LEFT(M1271,LEN("AM"))="AM"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672" operator="beginsWith" id="{69C5F75A-B099-47D1-9E08-F49418206E96}">
            <xm:f>LEFT(M1271,LEN("M"))="M"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673" operator="beginsWith" id="{8FB8DDE2-87FD-4F95-877B-65F3C0543C55}">
            <xm:f>LEFT(M1271,LEN("C"))="C"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M1271:O1275</xm:sqref>
        </x14:conditionalFormatting>
        <x14:conditionalFormatting xmlns:xm="http://schemas.microsoft.com/office/excel/2006/main">
          <x14:cfRule type="beginsWith" priority="2652" operator="beginsWith" id="{14BD1C76-A416-425A-B9E4-D046AB4F6F9F}">
            <xm:f>LEFT(U1271,LEN("MAL"))="MAL"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666" operator="beginsWith" id="{FC3111E6-39B3-43A5-9D5F-C7119EC8B451}">
            <xm:f>LEFT(U1271,LEN("FOR"))="FOR"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U1271:V1275 Y1271:Y1275</xm:sqref>
        </x14:conditionalFormatting>
        <x14:conditionalFormatting xmlns:xm="http://schemas.microsoft.com/office/excel/2006/main">
          <x14:cfRule type="containsText" priority="2655" operator="containsText" id="{6900B7D7-73CE-4C13-B27E-500A6655180A}">
            <xm:f>NOT(ISERROR(SEARCH("Verrouillée",P1271)))</xm:f>
            <xm:f>"Verrouillée"</xm:f>
            <x14:dxf>
              <font>
                <color rgb="FFFF0000"/>
              </font>
            </x14:dxf>
          </x14:cfRule>
          <xm:sqref>P1271</xm:sqref>
        </x14:conditionalFormatting>
        <x14:conditionalFormatting xmlns:xm="http://schemas.microsoft.com/office/excel/2006/main">
          <x14:cfRule type="beginsWith" priority="2656" operator="beginsWith" id="{1F8AAF50-C375-4737-97FD-09820F9981E3}">
            <xm:f>LEFT(U1271,LEN("J"))="J"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663" operator="beginsWith" id="{264FDA20-8758-4154-A7DE-3C08A648B15D}">
            <xm:f>LEFT(U1271,LEN("AM"))="AM"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664" operator="beginsWith" id="{2FA93EFD-72AB-4C9F-90BD-ADF842333B0F}">
            <xm:f>LEFT(U1271,LEN("M"))="M"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665" operator="beginsWith" id="{BA1E5DC7-6BE7-4D8C-A1E6-610E05CF870A}">
            <xm:f>LEFT(U1271,LEN("C"))="C"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U1271:V1275 Y1271:Y1275</xm:sqref>
        </x14:conditionalFormatting>
        <x14:conditionalFormatting xmlns:xm="http://schemas.microsoft.com/office/excel/2006/main">
          <x14:cfRule type="beginsWith" priority="2635" operator="beginsWith" id="{FAE3848C-2E1F-4DBE-B742-94962751D3C0}">
            <xm:f>LEFT(X1271,LEN("MAL"))="MAL"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641" operator="beginsWith" id="{4AFC9228-B887-42C1-BCB7-7ED3C061A9D2}">
            <xm:f>LEFT(X1271,LEN("FOR"))="FOR"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X1271:X1275</xm:sqref>
        </x14:conditionalFormatting>
        <x14:conditionalFormatting xmlns:xm="http://schemas.microsoft.com/office/excel/2006/main">
          <x14:cfRule type="beginsWith" priority="2637" operator="beginsWith" id="{A3DAB38C-37A1-4F57-84A5-5A13DADF2825}">
            <xm:f>LEFT(X1271,LEN("J"))="J"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638" operator="beginsWith" id="{CE470008-C4C5-480F-AD9C-55DCB71F9985}">
            <xm:f>LEFT(X1271,LEN("AM"))="AM"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639" operator="beginsWith" id="{DD0A858D-DBA5-41A0-AC88-3705CE20117D}">
            <xm:f>LEFT(X1271,LEN("M"))="M"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640" operator="beginsWith" id="{81C599BC-0AC2-419D-99D3-B30CD3D65401}">
            <xm:f>LEFT(X1271,LEN("C"))="C"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X1271:X1275</xm:sqref>
        </x14:conditionalFormatting>
        <x14:conditionalFormatting xmlns:xm="http://schemas.microsoft.com/office/excel/2006/main">
          <x14:cfRule type="containsText" priority="2633" operator="containsText" id="{429A753E-8D64-4706-9E7E-C8A1FEFB83F2}">
            <xm:f>NOT(ISERROR(SEARCH("Verrouillée",P1272)))</xm:f>
            <xm:f>"Verrouillée"</xm:f>
            <x14:dxf>
              <font>
                <color rgb="FFFF0000"/>
              </font>
            </x14:dxf>
          </x14:cfRule>
          <xm:sqref>P1272</xm:sqref>
        </x14:conditionalFormatting>
        <x14:conditionalFormatting xmlns:xm="http://schemas.microsoft.com/office/excel/2006/main">
          <x14:cfRule type="beginsWith" priority="2581" operator="beginsWith" id="{F0CE87C6-9291-4DA1-9372-83C96502FC40}">
            <xm:f>LEFT(N1278,LEN("MAL"))="MAL"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587" operator="beginsWith" id="{D6D92FAD-25E7-46FF-BC7B-E266854E016E}">
            <xm:f>LEFT(N1278,LEN("FOR"))="FOR"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N1278:O1282</xm:sqref>
        </x14:conditionalFormatting>
        <x14:conditionalFormatting xmlns:xm="http://schemas.microsoft.com/office/excel/2006/main">
          <x14:cfRule type="beginsWith" priority="2583" operator="beginsWith" id="{114A2E1D-2B9E-463B-AD12-73E33FB789FF}">
            <xm:f>LEFT(N1278,LEN("J"))="J"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584" operator="beginsWith" id="{60F1B276-A772-428C-B6C9-6265C1FA9385}">
            <xm:f>LEFT(N1278,LEN("AM"))="AM"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585" operator="beginsWith" id="{FBA12C22-4A67-424C-A355-64B5EA246F6F}">
            <xm:f>LEFT(N1278,LEN("M"))="M"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586" operator="beginsWith" id="{33CF8244-B2A8-4226-B55C-9D2E918DBCED}">
            <xm:f>LEFT(N1278,LEN("C"))="C"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N1278:O1282</xm:sqref>
        </x14:conditionalFormatting>
        <x14:conditionalFormatting xmlns:xm="http://schemas.microsoft.com/office/excel/2006/main">
          <x14:cfRule type="beginsWith" priority="2565" operator="beginsWith" id="{F2B8DE73-FCDA-450C-8E7F-519DB38F7E7F}">
            <xm:f>LEFT(U1278,LEN("MAL"))="MAL"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579" operator="beginsWith" id="{942B6458-490F-4D41-B676-7F22A96960F2}">
            <xm:f>LEFT(U1278,LEN("FOR"))="FOR"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U1278:V1282 Y1278:Y1282</xm:sqref>
        </x14:conditionalFormatting>
        <x14:conditionalFormatting xmlns:xm="http://schemas.microsoft.com/office/excel/2006/main">
          <x14:cfRule type="containsText" priority="2568" operator="containsText" id="{6C56D368-FDCA-4ABE-A7A5-7C9DEFED26F5}">
            <xm:f>NOT(ISERROR(SEARCH("Verrouillée",P1278)))</xm:f>
            <xm:f>"Verrouillée"</xm:f>
            <x14:dxf>
              <font>
                <color rgb="FFFF0000"/>
              </font>
            </x14:dxf>
          </x14:cfRule>
          <xm:sqref>P1278</xm:sqref>
        </x14:conditionalFormatting>
        <x14:conditionalFormatting xmlns:xm="http://schemas.microsoft.com/office/excel/2006/main">
          <x14:cfRule type="beginsWith" priority="2569" operator="beginsWith" id="{3D310C06-C72C-4DC9-A427-2D63367861B2}">
            <xm:f>LEFT(U1278,LEN("J"))="J"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576" operator="beginsWith" id="{A3D08EF4-882B-4D17-BCCD-7E6EEA271077}">
            <xm:f>LEFT(U1278,LEN("AM"))="AM"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577" operator="beginsWith" id="{726EB453-205D-40AD-99FB-CA960994DA8D}">
            <xm:f>LEFT(U1278,LEN("M"))="M"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578" operator="beginsWith" id="{5F6E1E95-76C5-47BB-A8E6-E8A56C214E5F}">
            <xm:f>LEFT(U1278,LEN("C"))="C"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U1278:V1282 Y1278:Y1282</xm:sqref>
        </x14:conditionalFormatting>
        <x14:conditionalFormatting xmlns:xm="http://schemas.microsoft.com/office/excel/2006/main">
          <x14:cfRule type="containsText" priority="2546" operator="containsText" id="{FFBD03A1-51E7-45CA-8FD6-3B831570D323}">
            <xm:f>NOT(ISERROR(SEARCH("Verrouillée",P1279)))</xm:f>
            <xm:f>"Verrouillée"</xm:f>
            <x14:dxf>
              <font>
                <color rgb="FFFF0000"/>
              </font>
            </x14:dxf>
          </x14:cfRule>
          <xm:sqref>P1279</xm:sqref>
        </x14:conditionalFormatting>
        <x14:conditionalFormatting xmlns:xm="http://schemas.microsoft.com/office/excel/2006/main">
          <x14:cfRule type="beginsWith" priority="2518" operator="beginsWith" id="{E01A3C3C-EFBD-4DF8-AC43-D3BA6216FB98}">
            <xm:f>LEFT(M1278,LEN("MAL"))="MAL"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524" operator="beginsWith" id="{E31E7C79-B20B-4FE3-97F0-5AD8CDAA993A}">
            <xm:f>LEFT(M1278,LEN("FOR"))="FOR"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M1278:M1282</xm:sqref>
        </x14:conditionalFormatting>
        <x14:conditionalFormatting xmlns:xm="http://schemas.microsoft.com/office/excel/2006/main">
          <x14:cfRule type="beginsWith" priority="2520" operator="beginsWith" id="{5CAAA70A-2EC5-44F3-9ECA-8AD7FBD69203}">
            <xm:f>LEFT(M1278,LEN("J"))="J"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521" operator="beginsWith" id="{0F3C9790-C384-45E5-B890-46900FCAB135}">
            <xm:f>LEFT(M1278,LEN("AM"))="AM"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522" operator="beginsWith" id="{5A19B78E-1BFB-4C41-B84C-2DBF27CE5B8A}">
            <xm:f>LEFT(M1278,LEN("M"))="M"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523" operator="beginsWith" id="{C4260A55-8C19-4528-AB28-D1EFB6EFEE6D}">
            <xm:f>LEFT(M1278,LEN("C"))="C"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M1278:M1282</xm:sqref>
        </x14:conditionalFormatting>
        <x14:conditionalFormatting xmlns:xm="http://schemas.microsoft.com/office/excel/2006/main">
          <x14:cfRule type="beginsWith" priority="2510" operator="beginsWith" id="{80C198A3-8112-4F8B-BC6A-8A6855EB4A9D}">
            <xm:f>LEFT(J1278,LEN("MAL"))="MAL"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516" operator="beginsWith" id="{BBC857C4-4397-4E86-AC00-1C61E68F0EBC}">
            <xm:f>LEFT(J1278,LEN("FOR"))="FOR"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J1278:J1282</xm:sqref>
        </x14:conditionalFormatting>
        <x14:conditionalFormatting xmlns:xm="http://schemas.microsoft.com/office/excel/2006/main">
          <x14:cfRule type="beginsWith" priority="2512" operator="beginsWith" id="{655D3C73-AD1B-4062-9974-0EAFB22AD01F}">
            <xm:f>LEFT(J1278,LEN("J"))="J"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513" operator="beginsWith" id="{972FAFCA-E0DB-48E4-B911-A2071666D07D}">
            <xm:f>LEFT(J1278,LEN("AM"))="AM"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514" operator="beginsWith" id="{9B5DA670-9E2E-48FE-ACCC-04D79A6A4FE5}">
            <xm:f>LEFT(J1278,LEN("M"))="M"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515" operator="beginsWith" id="{9879F18F-DD25-4DBF-8A14-4C79028A244A}">
            <xm:f>LEFT(J1278,LEN("C"))="C"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J1278:J1282</xm:sqref>
        </x14:conditionalFormatting>
        <x14:conditionalFormatting xmlns:xm="http://schemas.microsoft.com/office/excel/2006/main">
          <x14:cfRule type="beginsWith" priority="2486" operator="beginsWith" id="{3EB5DABE-27E7-44BE-A10E-410922E1330E}">
            <xm:f>LEFT(N1131,LEN("MAL"))="MAL"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92" operator="beginsWith" id="{B6A72DFE-BC47-4B14-A034-B6496B98319E}">
            <xm:f>LEFT(N1131,LEN("FOR"))="FOR"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N1131:O1135</xm:sqref>
        </x14:conditionalFormatting>
        <x14:conditionalFormatting xmlns:xm="http://schemas.microsoft.com/office/excel/2006/main">
          <x14:cfRule type="beginsWith" priority="2488" operator="beginsWith" id="{425B3F3E-2E4A-4B32-A3D0-514771019AA7}">
            <xm:f>LEFT(N1131,LEN("J"))="J"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89" operator="beginsWith" id="{B7490195-6E84-4482-B05E-AB9DAD0C648F}">
            <xm:f>LEFT(N1131,LEN("AM"))="AM"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90" operator="beginsWith" id="{4508E989-0574-418F-8610-4776F69BA576}">
            <xm:f>LEFT(N1131,LEN("M"))="M"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91" operator="beginsWith" id="{B327F35E-7226-419B-BA41-4F7283E284CD}">
            <xm:f>LEFT(N1131,LEN("C"))="C"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N1131:O1135</xm:sqref>
        </x14:conditionalFormatting>
        <x14:conditionalFormatting xmlns:xm="http://schemas.microsoft.com/office/excel/2006/main">
          <x14:cfRule type="beginsWith" priority="2494" operator="beginsWith" id="{8D5B3A76-3BF8-4F99-B3C0-9373A1072E57}">
            <xm:f>LEFT(J1124,LEN("MAL"))="MAL"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500" operator="beginsWith" id="{AD11890E-F333-45BB-8BE3-E622515ECEF3}">
            <xm:f>LEFT(J1124,LEN("FOR"))="FOR"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J1124:L1128</xm:sqref>
        </x14:conditionalFormatting>
        <x14:conditionalFormatting xmlns:xm="http://schemas.microsoft.com/office/excel/2006/main">
          <x14:cfRule type="beginsWith" priority="2496" operator="beginsWith" id="{A00F8029-0D5A-4EE9-BA6E-EC0594E6A7AE}">
            <xm:f>LEFT(J1124,LEN("J"))="J"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97" operator="beginsWith" id="{68E540F0-3C40-4D34-A7CA-B46ED1CEB9DB}">
            <xm:f>LEFT(J1124,LEN("AM"))="AM"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98" operator="beginsWith" id="{19792D49-3BD9-4071-A68A-4428B29679F2}">
            <xm:f>LEFT(J1124,LEN("M"))="M"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99" operator="beginsWith" id="{CBBC1387-559B-457A-9356-F88A0CFB5DED}">
            <xm:f>LEFT(J1124,LEN("C"))="C"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J1124:L1128</xm:sqref>
        </x14:conditionalFormatting>
        <x14:conditionalFormatting xmlns:xm="http://schemas.microsoft.com/office/excel/2006/main">
          <x14:cfRule type="beginsWith" priority="2478" operator="beginsWith" id="{8BDB29E0-F1F6-4E22-9FC1-B799BA182585}">
            <xm:f>LEFT(L1138,LEN("MAL"))="MAL"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84" operator="beginsWith" id="{A95832DD-FB88-4969-B941-8CA63CADD2D9}">
            <xm:f>LEFT(L1138,LEN("FOR"))="FOR"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L1138:N1142</xm:sqref>
        </x14:conditionalFormatting>
        <x14:conditionalFormatting xmlns:xm="http://schemas.microsoft.com/office/excel/2006/main">
          <x14:cfRule type="beginsWith" priority="2480" operator="beginsWith" id="{E601E04B-0DD6-4B9F-B65C-3ED6B0E3B6A2}">
            <xm:f>LEFT(L1138,LEN("J"))="J"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81" operator="beginsWith" id="{E3C907CC-D81C-4060-8E58-11B26A5C1CF6}">
            <xm:f>LEFT(L1138,LEN("AM"))="AM"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82" operator="beginsWith" id="{8E563700-952A-4B89-9705-4BD62BA75D6D}">
            <xm:f>LEFT(L1138,LEN("M"))="M"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83" operator="beginsWith" id="{AD1D6112-82E9-4788-B6B8-5B24020BEC7D}">
            <xm:f>LEFT(L1138,LEN("C"))="C"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L1138:N1142</xm:sqref>
        </x14:conditionalFormatting>
        <x14:conditionalFormatting xmlns:xm="http://schemas.microsoft.com/office/excel/2006/main">
          <x14:cfRule type="beginsWith" priority="2470" operator="beginsWith" id="{9D73AD7B-C71F-4A48-9987-912CCB5966DB}">
            <xm:f>LEFT(J1138,LEN("MAL"))="MAL"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76" operator="beginsWith" id="{CB5724AE-5D79-4387-8ED8-122A0FC459D4}">
            <xm:f>LEFT(J1138,LEN("FOR"))="FOR"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J1138:J1142</xm:sqref>
        </x14:conditionalFormatting>
        <x14:conditionalFormatting xmlns:xm="http://schemas.microsoft.com/office/excel/2006/main">
          <x14:cfRule type="beginsWith" priority="2472" operator="beginsWith" id="{B47B6C12-5B37-4049-8B48-B1130824C621}">
            <xm:f>LEFT(J1138,LEN("J"))="J"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73" operator="beginsWith" id="{3C658EF4-7E3C-4ACE-A68A-D1AEB4F0E465}">
            <xm:f>LEFT(J1138,LEN("AM"))="AM"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74" operator="beginsWith" id="{1D5C3D57-08CD-4AC2-94A3-07EA52E5D34B}">
            <xm:f>LEFT(J1138,LEN("M"))="M"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75" operator="beginsWith" id="{EB10348B-9668-4474-B8AE-088C26229261}">
            <xm:f>LEFT(J1138,LEN("C"))="C"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J1138:J1142</xm:sqref>
        </x14:conditionalFormatting>
        <x14:conditionalFormatting xmlns:xm="http://schemas.microsoft.com/office/excel/2006/main">
          <x14:cfRule type="beginsWith" priority="2454" operator="beginsWith" id="{03BDFB1A-41FF-4E67-BB20-26716E68412A}">
            <xm:f>LEFT(O1159,LEN("MAL"))="MAL"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60" operator="beginsWith" id="{FF540FBE-BE04-4C61-93AD-04B24D0D6C9F}">
            <xm:f>LEFT(O1159,LEN("FOR"))="FOR"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O1159:O1163</xm:sqref>
        </x14:conditionalFormatting>
        <x14:conditionalFormatting xmlns:xm="http://schemas.microsoft.com/office/excel/2006/main">
          <x14:cfRule type="beginsWith" priority="2456" operator="beginsWith" id="{64F8FB05-087D-48C8-BE53-6A01F5DC9592}">
            <xm:f>LEFT(O1159,LEN("J"))="J"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57" operator="beginsWith" id="{01433297-5033-4314-933B-D59F48B4F459}">
            <xm:f>LEFT(O1159,LEN("AM"))="AM"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58" operator="beginsWith" id="{2571F838-1599-4CF9-808C-74E89FCA1CB3}">
            <xm:f>LEFT(O1159,LEN("M"))="M"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59" operator="beginsWith" id="{8A756366-3188-46B0-8961-01ECE736922C}">
            <xm:f>LEFT(O1159,LEN("C"))="C"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O1159:O1163</xm:sqref>
        </x14:conditionalFormatting>
        <x14:conditionalFormatting xmlns:xm="http://schemas.microsoft.com/office/excel/2006/main">
          <x14:cfRule type="beginsWith" priority="2446" operator="beginsWith" id="{FFB902B7-429D-42FD-B1C3-D1E147F7AAA6}">
            <xm:f>LEFT(K1166,LEN("MAL"))="MAL"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52" operator="beginsWith" id="{800FEF74-418C-44D0-ACE6-77A424B444E8}">
            <xm:f>LEFT(K1166,LEN("FOR"))="FOR"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K1166:L1170</xm:sqref>
        </x14:conditionalFormatting>
        <x14:conditionalFormatting xmlns:xm="http://schemas.microsoft.com/office/excel/2006/main">
          <x14:cfRule type="beginsWith" priority="2448" operator="beginsWith" id="{44C8D162-1A89-4B89-ACE7-C0CEA97C84C2}">
            <xm:f>LEFT(K1166,LEN("J"))="J"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49" operator="beginsWith" id="{6D92344C-7962-4A38-A767-58EAE3DF2178}">
            <xm:f>LEFT(K1166,LEN("AM"))="AM"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50" operator="beginsWith" id="{E571B18D-6CD7-4859-80D9-7428EF7F3F34}">
            <xm:f>LEFT(K1166,LEN("M"))="M"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51" operator="beginsWith" id="{B19F2FFF-8177-46F5-ACD6-5998309A8A07}">
            <xm:f>LEFT(K1166,LEN("C"))="C"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K1166:L1170</xm:sqref>
        </x14:conditionalFormatting>
        <x14:conditionalFormatting xmlns:xm="http://schemas.microsoft.com/office/excel/2006/main">
          <x14:cfRule type="beginsWith" priority="2438" operator="beginsWith" id="{06683E20-4FEB-4ABD-A630-2B0A44E57B2C}">
            <xm:f>LEFT(L1173,LEN("MAL"))="MAL"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44" operator="beginsWith" id="{0AB5A5D6-FC0F-4BC9-8FBE-018847AE5CF4}">
            <xm:f>LEFT(L1173,LEN("FOR"))="FOR"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L1173:M1177</xm:sqref>
        </x14:conditionalFormatting>
        <x14:conditionalFormatting xmlns:xm="http://schemas.microsoft.com/office/excel/2006/main">
          <x14:cfRule type="beginsWith" priority="2440" operator="beginsWith" id="{D901C1A1-6F81-4E1B-818C-B022AF8961A8}">
            <xm:f>LEFT(L1173,LEN("J"))="J"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41" operator="beginsWith" id="{A2E7E102-0077-4F61-BDE3-D9FE1D1F2F69}">
            <xm:f>LEFT(L1173,LEN("AM"))="AM"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42" operator="beginsWith" id="{A2495A6B-CF4B-4272-8089-D74836733B9A}">
            <xm:f>LEFT(L1173,LEN("M"))="M"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43" operator="beginsWith" id="{602D3893-9D8B-48AD-A5EF-A99A95C80456}">
            <xm:f>LEFT(L1173,LEN("C"))="C"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L1173:M1177</xm:sqref>
        </x14:conditionalFormatting>
        <x14:conditionalFormatting xmlns:xm="http://schemas.microsoft.com/office/excel/2006/main">
          <x14:cfRule type="beginsWith" priority="2430" operator="beginsWith" id="{2E59934C-6647-4697-9501-246D2704F3DF}">
            <xm:f>LEFT(N1173,LEN("MAL"))="MAL"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36" operator="beginsWith" id="{977D9850-D26F-44A6-AE19-2E08F680BBA5}">
            <xm:f>LEFT(N1173,LEN("FOR"))="FOR"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N1173:O1177</xm:sqref>
        </x14:conditionalFormatting>
        <x14:conditionalFormatting xmlns:xm="http://schemas.microsoft.com/office/excel/2006/main">
          <x14:cfRule type="beginsWith" priority="2432" operator="beginsWith" id="{AAD7117E-E037-4567-8DA5-5C567181B4FA}">
            <xm:f>LEFT(N1173,LEN("J"))="J"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33" operator="beginsWith" id="{F7237B3B-AA58-4E86-8B40-F8F3EF73FFDC}">
            <xm:f>LEFT(N1173,LEN("AM"))="AM"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34" operator="beginsWith" id="{8E0C12A5-BB69-4E63-8364-A76192D11279}">
            <xm:f>LEFT(N1173,LEN("M"))="M"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35" operator="beginsWith" id="{6AEA6763-C059-4B99-803B-065BD9E720A9}">
            <xm:f>LEFT(N1173,LEN("C"))="C"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N1173:O1177</xm:sqref>
        </x14:conditionalFormatting>
        <x14:conditionalFormatting xmlns:xm="http://schemas.microsoft.com/office/excel/2006/main">
          <x14:cfRule type="beginsWith" priority="2422" operator="beginsWith" id="{7023A915-76B8-4767-87C2-0E1EBD56EB17}">
            <xm:f>LEFT(J1180,LEN("MAL"))="MAL"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28" operator="beginsWith" id="{5500E325-6102-4F8B-8018-6B963E3791E5}">
            <xm:f>LEFT(J1180,LEN("FOR"))="FOR"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J1180:J1184</xm:sqref>
        </x14:conditionalFormatting>
        <x14:conditionalFormatting xmlns:xm="http://schemas.microsoft.com/office/excel/2006/main">
          <x14:cfRule type="beginsWith" priority="2424" operator="beginsWith" id="{FE0A3A37-3B69-414C-BCBB-AA0A03C17F81}">
            <xm:f>LEFT(J1180,LEN("J"))="J"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25" operator="beginsWith" id="{A3E576BA-27D9-4383-8122-29E9C9C8149D}">
            <xm:f>LEFT(J1180,LEN("AM"))="AM"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26" operator="beginsWith" id="{165BCEAF-CAC4-44D6-8763-018A7018D2A8}">
            <xm:f>LEFT(J1180,LEN("M"))="M"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27" operator="beginsWith" id="{D0DC3117-4D86-4965-BB2C-5C13BEB6ADC7}">
            <xm:f>LEFT(J1180,LEN("C"))="C"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J1180:J1184</xm:sqref>
        </x14:conditionalFormatting>
        <x14:conditionalFormatting xmlns:xm="http://schemas.microsoft.com/office/excel/2006/main">
          <x14:cfRule type="beginsWith" priority="2414" operator="beginsWith" id="{79C2FB86-9971-4D83-B7D1-8FC76C120A82}">
            <xm:f>LEFT(O1180,LEN("MAL"))="MAL"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20" operator="beginsWith" id="{335CD17F-CC40-4614-9B0C-7DF594DB785F}">
            <xm:f>LEFT(O1180,LEN("FOR"))="FOR"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O1180:O1184</xm:sqref>
        </x14:conditionalFormatting>
        <x14:conditionalFormatting xmlns:xm="http://schemas.microsoft.com/office/excel/2006/main">
          <x14:cfRule type="beginsWith" priority="2416" operator="beginsWith" id="{54915EE4-C6A0-4E6D-A52D-697A0BA735FF}">
            <xm:f>LEFT(O1180,LEN("J"))="J"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17" operator="beginsWith" id="{33EF79DA-0A83-481F-9491-EB78F3012132}">
            <xm:f>LEFT(O1180,LEN("AM"))="AM"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18" operator="beginsWith" id="{4FE75E3A-354A-43B2-8B18-DDB285DCB850}">
            <xm:f>LEFT(O1180,LEN("M"))="M"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19" operator="beginsWith" id="{5AB80141-A138-4CE5-930A-C63F6640BD71}">
            <xm:f>LEFT(O1180,LEN("C"))="C"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O1180:O1184</xm:sqref>
        </x14:conditionalFormatting>
        <x14:conditionalFormatting xmlns:xm="http://schemas.microsoft.com/office/excel/2006/main">
          <x14:cfRule type="beginsWith" priority="2406" operator="beginsWith" id="{53FB9A1F-2AA6-48E3-A8B3-8FB8DB67E834}">
            <xm:f>LEFT(K1194,LEN("MAL"))="MAL"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12" operator="beginsWith" id="{3A61F358-BFF0-4B45-B933-AFAA5D712B8D}">
            <xm:f>LEFT(K1194,LEN("FOR"))="FOR"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K1194:L1198</xm:sqref>
        </x14:conditionalFormatting>
        <x14:conditionalFormatting xmlns:xm="http://schemas.microsoft.com/office/excel/2006/main">
          <x14:cfRule type="beginsWith" priority="2408" operator="beginsWith" id="{7FB668FD-7354-430A-920E-0454FDDB34F9}">
            <xm:f>LEFT(K1194,LEN("J"))="J"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09" operator="beginsWith" id="{BFF46EF2-7E14-40A4-8F8F-E36E62E56CBB}">
            <xm:f>LEFT(K1194,LEN("AM"))="AM"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10" operator="beginsWith" id="{C7B7CA2D-3291-4754-85D3-FEDDF269E058}">
            <xm:f>LEFT(K1194,LEN("M"))="M"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11" operator="beginsWith" id="{BC17E29E-5642-41E5-B74D-EC1A7B1E748C}">
            <xm:f>LEFT(K1194,LEN("C"))="C"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K1194:L1198</xm:sqref>
        </x14:conditionalFormatting>
        <x14:conditionalFormatting xmlns:xm="http://schemas.microsoft.com/office/excel/2006/main">
          <x14:cfRule type="beginsWith" priority="2398" operator="beginsWith" id="{C90AE0C3-E368-4F29-8EB7-CCA84CF66389}">
            <xm:f>LEFT(J1194,LEN("MAL"))="MAL"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04" operator="beginsWith" id="{DEDC414D-4F67-44C0-8F8D-0D14D6D80FA6}">
            <xm:f>LEFT(J1194,LEN("FOR"))="FOR"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J1194:J1198</xm:sqref>
        </x14:conditionalFormatting>
        <x14:conditionalFormatting xmlns:xm="http://schemas.microsoft.com/office/excel/2006/main">
          <x14:cfRule type="beginsWith" priority="2400" operator="beginsWith" id="{CDE3E289-4EC4-4F3C-B1A9-B00D879822F9}">
            <xm:f>LEFT(J1194,LEN("J"))="J"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01" operator="beginsWith" id="{FB17211E-DF61-44B8-98A8-0BEB3C243053}">
            <xm:f>LEFT(J1194,LEN("AM"))="AM"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02" operator="beginsWith" id="{22D0ACA1-78F7-4B0F-8360-464594DDB062}">
            <xm:f>LEFT(J1194,LEN("M"))="M"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03" operator="beginsWith" id="{2DCE7D2A-8DB2-402F-9062-96A4B6AB69EA}">
            <xm:f>LEFT(J1194,LEN("C"))="C"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J1194:J1198</xm:sqref>
        </x14:conditionalFormatting>
        <x14:conditionalFormatting xmlns:xm="http://schemas.microsoft.com/office/excel/2006/main">
          <x14:cfRule type="beginsWith" priority="2390" operator="beginsWith" id="{5865BA9F-9B76-4A05-97FD-EAD2E4668DC2}">
            <xm:f>LEFT(O1194,LEN("MAL"))="MAL"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396" operator="beginsWith" id="{F4DBC81C-8173-48EF-A6F1-4094433CC5E3}">
            <xm:f>LEFT(O1194,LEN("FOR"))="FOR"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O1194:O1198</xm:sqref>
        </x14:conditionalFormatting>
        <x14:conditionalFormatting xmlns:xm="http://schemas.microsoft.com/office/excel/2006/main">
          <x14:cfRule type="beginsWith" priority="2392" operator="beginsWith" id="{280C6B06-B3B3-49F0-BB9E-24ECA7D22ABB}">
            <xm:f>LEFT(O1194,LEN("J"))="J"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393" operator="beginsWith" id="{6ECB5C60-3F7D-4E68-B740-994E30F5534E}">
            <xm:f>LEFT(O1194,LEN("AM"))="AM"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394" operator="beginsWith" id="{4F37F609-2376-443C-8992-AF2F2DE59FE0}">
            <xm:f>LEFT(O1194,LEN("M"))="M"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395" operator="beginsWith" id="{489CEACA-5EE5-4DAD-A221-26095796112B}">
            <xm:f>LEFT(O1194,LEN("C"))="C"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O1194:O1198</xm:sqref>
        </x14:conditionalFormatting>
        <x14:conditionalFormatting xmlns:xm="http://schemas.microsoft.com/office/excel/2006/main">
          <x14:cfRule type="beginsWith" priority="2382" operator="beginsWith" id="{9D9AFB8A-E795-4202-B602-268C2B2CF30F}">
            <xm:f>LEFT(J1201,LEN("MAL"))="MAL"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388" operator="beginsWith" id="{41615D70-6B31-44DB-A658-A6738FDFE10D}">
            <xm:f>LEFT(J1201,LEN("FOR"))="FOR"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J1201:J1205</xm:sqref>
        </x14:conditionalFormatting>
        <x14:conditionalFormatting xmlns:xm="http://schemas.microsoft.com/office/excel/2006/main">
          <x14:cfRule type="beginsWith" priority="2384" operator="beginsWith" id="{B11269CA-3285-412F-B5EA-DBAE3F2DE6E5}">
            <xm:f>LEFT(J1201,LEN("J"))="J"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385" operator="beginsWith" id="{2BE0F4FE-1BBE-4BF7-920D-EAFECA8BD551}">
            <xm:f>LEFT(J1201,LEN("AM"))="AM"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386" operator="beginsWith" id="{C01DC219-6930-4B13-9495-3FF94BD03643}">
            <xm:f>LEFT(J1201,LEN("M"))="M"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387" operator="beginsWith" id="{F5396C9F-4B9B-4B8B-AB27-8E3AE70C3B2B}">
            <xm:f>LEFT(J1201,LEN("C"))="C"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J1201:J1205</xm:sqref>
        </x14:conditionalFormatting>
        <x14:conditionalFormatting xmlns:xm="http://schemas.microsoft.com/office/excel/2006/main">
          <x14:cfRule type="beginsWith" priority="2374" operator="beginsWith" id="{50C226CC-3608-46F9-8212-3A23C81A9036}">
            <xm:f>LEFT(K1201,LEN("MAL"))="MAL"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380" operator="beginsWith" id="{BE03C943-AD00-406C-B53C-D302312FC7A5}">
            <xm:f>LEFT(K1201,LEN("FOR"))="FOR"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K1201:K1205</xm:sqref>
        </x14:conditionalFormatting>
        <x14:conditionalFormatting xmlns:xm="http://schemas.microsoft.com/office/excel/2006/main">
          <x14:cfRule type="beginsWith" priority="2376" operator="beginsWith" id="{33AFFEBE-22ED-43C8-84B6-62AB4FF9E0EA}">
            <xm:f>LEFT(K1201,LEN("J"))="J"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377" operator="beginsWith" id="{E786B9A8-63B8-41ED-9351-F3BA47371DC7}">
            <xm:f>LEFT(K1201,LEN("AM"))="AM"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378" operator="beginsWith" id="{722470E1-D526-4AB9-B26C-B42EA10F1B67}">
            <xm:f>LEFT(K1201,LEN("M"))="M"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379" operator="beginsWith" id="{76C96AEA-1F32-4B80-A151-42721FA7219B}">
            <xm:f>LEFT(K1201,LEN("C"))="C"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K1201:K1205</xm:sqref>
        </x14:conditionalFormatting>
        <x14:conditionalFormatting xmlns:xm="http://schemas.microsoft.com/office/excel/2006/main">
          <x14:cfRule type="beginsWith" priority="2366" operator="beginsWith" id="{55572B0D-A1FD-402E-B4D3-FBA0408373B3}">
            <xm:f>LEFT(L1201,LEN("MAL"))="MAL"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372" operator="beginsWith" id="{4A059CAF-4172-494E-93C0-0747A6AB7333}">
            <xm:f>LEFT(L1201,LEN("FOR"))="FOR"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L1201:M1205</xm:sqref>
        </x14:conditionalFormatting>
        <x14:conditionalFormatting xmlns:xm="http://schemas.microsoft.com/office/excel/2006/main">
          <x14:cfRule type="beginsWith" priority="2368" operator="beginsWith" id="{C7EEB076-C8D2-414B-B9FA-1E3AAC762682}">
            <xm:f>LEFT(L1201,LEN("J"))="J"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369" operator="beginsWith" id="{E688E59C-8F0F-441D-8B5D-F177F4A84C35}">
            <xm:f>LEFT(L1201,LEN("AM"))="AM"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370" operator="beginsWith" id="{D74D189F-A0A8-4E29-811F-85633D0B71FC}">
            <xm:f>LEFT(L1201,LEN("M"))="M"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371" operator="beginsWith" id="{163952A5-6D2B-4E40-B826-FE0E79FA1C1C}">
            <xm:f>LEFT(L1201,LEN("C"))="C"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L1201:M1205</xm:sqref>
        </x14:conditionalFormatting>
        <x14:conditionalFormatting xmlns:xm="http://schemas.microsoft.com/office/excel/2006/main">
          <x14:cfRule type="beginsWith" priority="2358" operator="beginsWith" id="{2FECE0D8-15F3-40DE-A4EB-AF02F008B669}">
            <xm:f>LEFT(M1208,LEN("MAL"))="MAL"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364" operator="beginsWith" id="{85B5D739-0055-4F8A-BDF2-269C69A496BF}">
            <xm:f>LEFT(M1208,LEN("FOR"))="FOR"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M1208:M1212</xm:sqref>
        </x14:conditionalFormatting>
        <x14:conditionalFormatting xmlns:xm="http://schemas.microsoft.com/office/excel/2006/main">
          <x14:cfRule type="beginsWith" priority="2360" operator="beginsWith" id="{CD432402-27EB-44ED-8652-61542E78E47C}">
            <xm:f>LEFT(M1208,LEN("J"))="J"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361" operator="beginsWith" id="{04CBD4B0-80EF-454C-A76C-7DCE2732F030}">
            <xm:f>LEFT(M1208,LEN("AM"))="AM"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362" operator="beginsWith" id="{19067BD4-6CC5-4A58-BFDA-720D36D6656A}">
            <xm:f>LEFT(M1208,LEN("M"))="M"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363" operator="beginsWith" id="{05600889-E75D-4090-8EB8-0FC47EAEF701}">
            <xm:f>LEFT(M1208,LEN("C"))="C"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M1208:M1212</xm:sqref>
        </x14:conditionalFormatting>
        <x14:conditionalFormatting xmlns:xm="http://schemas.microsoft.com/office/excel/2006/main">
          <x14:cfRule type="beginsWith" priority="2350" operator="beginsWith" id="{F6DEABE2-79DE-4E54-BC88-B98696401EAB}">
            <xm:f>LEFT(N1208,LEN("MAL"))="MAL"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356" operator="beginsWith" id="{D47DD337-52EA-4B3E-B4FF-86AFCE3CCEDC}">
            <xm:f>LEFT(N1208,LEN("FOR"))="FOR"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N1208:N1212</xm:sqref>
        </x14:conditionalFormatting>
        <x14:conditionalFormatting xmlns:xm="http://schemas.microsoft.com/office/excel/2006/main">
          <x14:cfRule type="beginsWith" priority="2352" operator="beginsWith" id="{56D5265E-143C-4434-BD70-4A68C61EE33A}">
            <xm:f>LEFT(N1208,LEN("J"))="J"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353" operator="beginsWith" id="{B5331BA8-854B-404C-9886-354543161B6E}">
            <xm:f>LEFT(N1208,LEN("AM"))="AM"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354" operator="beginsWith" id="{7A9E6F7F-60FF-46E2-91E1-CE95B0EBEE94}">
            <xm:f>LEFT(N1208,LEN("M"))="M"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355" operator="beginsWith" id="{8C758E0E-0571-4A68-8CEC-57FBBE94EB1B}">
            <xm:f>LEFT(N1208,LEN("C"))="C"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N1208:N1212</xm:sqref>
        </x14:conditionalFormatting>
        <x14:conditionalFormatting xmlns:xm="http://schemas.microsoft.com/office/excel/2006/main">
          <x14:cfRule type="beginsWith" priority="2342" operator="beginsWith" id="{5790F016-4F4C-4F55-8536-2AF4BBA442E4}">
            <xm:f>LEFT(K1215,LEN("MAL"))="MAL"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348" operator="beginsWith" id="{3B44CADC-A944-4639-ADAC-5C1BC9D495A6}">
            <xm:f>LEFT(K1215,LEN("FOR"))="FOR"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K1215:M1219</xm:sqref>
        </x14:conditionalFormatting>
        <x14:conditionalFormatting xmlns:xm="http://schemas.microsoft.com/office/excel/2006/main">
          <x14:cfRule type="beginsWith" priority="2344" operator="beginsWith" id="{F7008E1B-60BD-4A81-950C-E0F0C3CFC8F6}">
            <xm:f>LEFT(K1215,LEN("J"))="J"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345" operator="beginsWith" id="{F13E99B6-0BDA-41FB-8625-A8447A68F735}">
            <xm:f>LEFT(K1215,LEN("AM"))="AM"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346" operator="beginsWith" id="{6C247EC0-A44F-426C-8B45-C77846FC5781}">
            <xm:f>LEFT(K1215,LEN("M"))="M"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347" operator="beginsWith" id="{14A28739-BC82-48EF-A68D-64E4CA77F7F6}">
            <xm:f>LEFT(K1215,LEN("C"))="C"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K1215:M1219</xm:sqref>
        </x14:conditionalFormatting>
        <x14:conditionalFormatting xmlns:xm="http://schemas.microsoft.com/office/excel/2006/main">
          <x14:cfRule type="beginsWith" priority="2334" operator="beginsWith" id="{6205361A-D6F2-4C0D-B1EE-3345203CD537}">
            <xm:f>LEFT(N1215,LEN("MAL"))="MAL"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340" operator="beginsWith" id="{A9C8FBB7-A84C-4470-8F3B-26269526E0CF}">
            <xm:f>LEFT(N1215,LEN("FOR"))="FOR"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N1215:N1219</xm:sqref>
        </x14:conditionalFormatting>
        <x14:conditionalFormatting xmlns:xm="http://schemas.microsoft.com/office/excel/2006/main">
          <x14:cfRule type="beginsWith" priority="2336" operator="beginsWith" id="{53E878E6-B5DE-47DD-B80B-C69FD7A76B00}">
            <xm:f>LEFT(N1215,LEN("J"))="J"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337" operator="beginsWith" id="{E943F89A-A264-4EE0-9667-F92E3846F446}">
            <xm:f>LEFT(N1215,LEN("AM"))="AM"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338" operator="beginsWith" id="{7AB29337-5ABB-47FD-8920-B08A0DFD2D78}">
            <xm:f>LEFT(N1215,LEN("M"))="M"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339" operator="beginsWith" id="{AB58B431-0037-4EBF-B760-73EFC30E4083}">
            <xm:f>LEFT(N1215,LEN("C"))="C"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N1215:N1219</xm:sqref>
        </x14:conditionalFormatting>
        <x14:conditionalFormatting xmlns:xm="http://schemas.microsoft.com/office/excel/2006/main">
          <x14:cfRule type="beginsWith" priority="2326" operator="beginsWith" id="{B3DE5F46-4668-470E-B3FF-9A53CB6EEAC0}">
            <xm:f>LEFT(O1215,LEN("MAL"))="MAL"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332" operator="beginsWith" id="{AA681CC1-F305-4F39-8746-2FDC49C11F63}">
            <xm:f>LEFT(O1215,LEN("FOR"))="FOR"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O1215:O1219</xm:sqref>
        </x14:conditionalFormatting>
        <x14:conditionalFormatting xmlns:xm="http://schemas.microsoft.com/office/excel/2006/main">
          <x14:cfRule type="beginsWith" priority="2328" operator="beginsWith" id="{CACC94C2-C5E5-49EF-93A0-C11DE1495B41}">
            <xm:f>LEFT(O1215,LEN("J"))="J"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329" operator="beginsWith" id="{298FD4C9-857C-47E8-A921-73148828DE97}">
            <xm:f>LEFT(O1215,LEN("AM"))="AM"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330" operator="beginsWith" id="{8641FEC3-5CF3-4949-8CE0-E08188DF7E54}">
            <xm:f>LEFT(O1215,LEN("M"))="M"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331" operator="beginsWith" id="{706AB922-E152-4B9D-9937-3077AA74E121}">
            <xm:f>LEFT(O1215,LEN("C"))="C"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O1215:O1219</xm:sqref>
        </x14:conditionalFormatting>
        <x14:conditionalFormatting xmlns:xm="http://schemas.microsoft.com/office/excel/2006/main">
          <x14:cfRule type="beginsWith" priority="2318" operator="beginsWith" id="{F65A8AE4-5A07-4E59-87D5-9C704B77B3CB}">
            <xm:f>LEFT(J1222,LEN("MAL"))="MAL"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324" operator="beginsWith" id="{85370CCA-1965-4C75-BF61-58131F4CF83B}">
            <xm:f>LEFT(J1222,LEN("FOR"))="FOR"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J1222:J1226</xm:sqref>
        </x14:conditionalFormatting>
        <x14:conditionalFormatting xmlns:xm="http://schemas.microsoft.com/office/excel/2006/main">
          <x14:cfRule type="beginsWith" priority="2320" operator="beginsWith" id="{566F528F-91D9-42F0-86EC-C89377826070}">
            <xm:f>LEFT(J1222,LEN("J"))="J"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321" operator="beginsWith" id="{E13EDACE-6F5F-4E41-9C24-5FAE58E1BF77}">
            <xm:f>LEFT(J1222,LEN("AM"))="AM"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322" operator="beginsWith" id="{8D40C026-3846-42AD-85EC-06B865648FD1}">
            <xm:f>LEFT(J1222,LEN("M"))="M"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323" operator="beginsWith" id="{ADEE1951-362E-4B77-BA8D-E4E7CB18A166}">
            <xm:f>LEFT(J1222,LEN("C"))="C"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J1222:J1226</xm:sqref>
        </x14:conditionalFormatting>
        <x14:conditionalFormatting xmlns:xm="http://schemas.microsoft.com/office/excel/2006/main">
          <x14:cfRule type="beginsWith" priority="2310" operator="beginsWith" id="{AE76B7CA-C978-47AC-9D02-83FA9292D239}">
            <xm:f>LEFT(O1222,LEN("MAL"))="MAL"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316" operator="beginsWith" id="{AD4DB6D3-17EA-4E97-9A65-A3C007ACE0EE}">
            <xm:f>LEFT(O1222,LEN("FOR"))="FOR"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O1222:O1226</xm:sqref>
        </x14:conditionalFormatting>
        <x14:conditionalFormatting xmlns:xm="http://schemas.microsoft.com/office/excel/2006/main">
          <x14:cfRule type="beginsWith" priority="2312" operator="beginsWith" id="{D9294199-36F0-4745-A621-963A9B44FBEC}">
            <xm:f>LEFT(O1222,LEN("J"))="J"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313" operator="beginsWith" id="{46381F1A-9D6D-4ED1-AFD1-3933E373BFF1}">
            <xm:f>LEFT(O1222,LEN("AM"))="AM"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314" operator="beginsWith" id="{40D36DC9-684F-4530-9ADB-DDB2EF586F45}">
            <xm:f>LEFT(O1222,LEN("M"))="M"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315" operator="beginsWith" id="{D2FC8A43-5B4E-4D15-911A-AF7919E2B4E7}">
            <xm:f>LEFT(O1222,LEN("C"))="C"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O1222:O1226</xm:sqref>
        </x14:conditionalFormatting>
        <x14:conditionalFormatting xmlns:xm="http://schemas.microsoft.com/office/excel/2006/main">
          <x14:cfRule type="beginsWith" priority="2302" operator="beginsWith" id="{9A6632EB-A1E5-4966-BC65-2AFC139259F7}">
            <xm:f>LEFT(J1229,LEN("MAL"))="MAL"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308" operator="beginsWith" id="{4ECE64C0-C9A0-4116-B23C-B6E2B9593B38}">
            <xm:f>LEFT(J1229,LEN("FOR"))="FOR"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J1229:J1233</xm:sqref>
        </x14:conditionalFormatting>
        <x14:conditionalFormatting xmlns:xm="http://schemas.microsoft.com/office/excel/2006/main">
          <x14:cfRule type="beginsWith" priority="2304" operator="beginsWith" id="{C2ADDB79-D554-422D-9BAC-AF4220FB2C0B}">
            <xm:f>LEFT(J1229,LEN("J"))="J"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305" operator="beginsWith" id="{0B0CB195-1798-41A6-966A-84ED1D1410A2}">
            <xm:f>LEFT(J1229,LEN("AM"))="AM"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306" operator="beginsWith" id="{7F9669CE-47B1-48E6-ACF7-E3203036694A}">
            <xm:f>LEFT(J1229,LEN("M"))="M"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307" operator="beginsWith" id="{F45D993E-E6AE-4D17-B7BE-AA9588717AB6}">
            <xm:f>LEFT(J1229,LEN("C"))="C"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J1229:J1233</xm:sqref>
        </x14:conditionalFormatting>
        <x14:conditionalFormatting xmlns:xm="http://schemas.microsoft.com/office/excel/2006/main">
          <x14:cfRule type="beginsWith" priority="2182" operator="beginsWith" id="{AD4A16E6-A235-473E-A2D5-BEC2720AC10E}">
            <xm:f>LEFT(L1271,LEN("MAL"))="MAL"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188" operator="beginsWith" id="{3302D79C-A466-442E-8ACB-4318A229593B}">
            <xm:f>LEFT(L1271,LEN("FOR"))="FOR"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L1271:L1275</xm:sqref>
        </x14:conditionalFormatting>
        <x14:conditionalFormatting xmlns:xm="http://schemas.microsoft.com/office/excel/2006/main">
          <x14:cfRule type="beginsWith" priority="2184" operator="beginsWith" id="{A36547A2-A6B3-4BA1-9549-84EF55AF96C9}">
            <xm:f>LEFT(L1271,LEN("J"))="J"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185" operator="beginsWith" id="{5E03EC2B-852B-4C03-B78F-839EB2197642}">
            <xm:f>LEFT(L1271,LEN("AM"))="AM"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186" operator="beginsWith" id="{39315F28-765B-4B03-9105-168659542BC4}">
            <xm:f>LEFT(L1271,LEN("M"))="M"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187" operator="beginsWith" id="{45FD5E5E-0F80-44E4-A177-A5484C6B89A6}">
            <xm:f>LEFT(L1271,LEN("C"))="C"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L1271:L1275</xm:sqref>
        </x14:conditionalFormatting>
        <x14:conditionalFormatting xmlns:xm="http://schemas.microsoft.com/office/excel/2006/main">
          <x14:cfRule type="beginsWith" priority="2286" operator="beginsWith" id="{FB1AB58D-E344-452D-A550-07CDEF2C43FD}">
            <xm:f>LEFT(K1229,LEN("MAL"))="MAL"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292" operator="beginsWith" id="{92B23ABF-8086-406D-A3E4-C653E95E140C}">
            <xm:f>LEFT(K1229,LEN("FOR"))="FOR"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K1229:K1233</xm:sqref>
        </x14:conditionalFormatting>
        <x14:conditionalFormatting xmlns:xm="http://schemas.microsoft.com/office/excel/2006/main">
          <x14:cfRule type="beginsWith" priority="2288" operator="beginsWith" id="{A8454992-C859-4A06-B6E9-C8F9F1C9EC6D}">
            <xm:f>LEFT(K1229,LEN("J"))="J"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289" operator="beginsWith" id="{3375981D-2B5F-48B1-BD28-3D705F745C76}">
            <xm:f>LEFT(K1229,LEN("AM"))="AM"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90" operator="beginsWith" id="{EF77B966-951C-4DDC-841C-72CE76457B70}">
            <xm:f>LEFT(K1229,LEN("M"))="M"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291" operator="beginsWith" id="{2B52B736-11C5-4313-9BF7-61091DDF9361}">
            <xm:f>LEFT(K1229,LEN("C"))="C"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K1229:K1233</xm:sqref>
        </x14:conditionalFormatting>
        <x14:conditionalFormatting xmlns:xm="http://schemas.microsoft.com/office/excel/2006/main">
          <x14:cfRule type="beginsWith" priority="2278" operator="beginsWith" id="{B2B7FE3A-8746-439C-A580-114C078D7586}">
            <xm:f>LEFT(L1229,LEN("MAL"))="MAL"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284" operator="beginsWith" id="{17E2F67B-1BE4-47B5-9999-78681E023727}">
            <xm:f>LEFT(L1229,LEN("FOR"))="FOR"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L1229:L1233</xm:sqref>
        </x14:conditionalFormatting>
        <x14:conditionalFormatting xmlns:xm="http://schemas.microsoft.com/office/excel/2006/main">
          <x14:cfRule type="beginsWith" priority="2280" operator="beginsWith" id="{19A62200-FE4F-41E2-BC62-8BD5C96D628C}">
            <xm:f>LEFT(L1229,LEN("J"))="J"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281" operator="beginsWith" id="{6C0CF19C-69A5-4AFF-8C91-00B6E9737843}">
            <xm:f>LEFT(L1229,LEN("AM"))="AM"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82" operator="beginsWith" id="{565B6BA1-AE63-4C2E-A8D8-78E74457CF6A}">
            <xm:f>LEFT(L1229,LEN("M"))="M"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283" operator="beginsWith" id="{31DF3D24-D6AA-420B-814F-147F9E799810}">
            <xm:f>LEFT(L1229,LEN("C"))="C"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L1229:L1233</xm:sqref>
        </x14:conditionalFormatting>
        <x14:conditionalFormatting xmlns:xm="http://schemas.microsoft.com/office/excel/2006/main">
          <x14:cfRule type="beginsWith" priority="2174" operator="beginsWith" id="{7E1346A1-7E59-49D1-8709-8BC27161DCB7}">
            <xm:f>LEFT(K1278,LEN("MAL"))="MAL"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180" operator="beginsWith" id="{8463687A-1480-4823-BB9B-26F0032C7237}">
            <xm:f>LEFT(K1278,LEN("FOR"))="FOR"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K1278:K1282</xm:sqref>
        </x14:conditionalFormatting>
        <x14:conditionalFormatting xmlns:xm="http://schemas.microsoft.com/office/excel/2006/main">
          <x14:cfRule type="beginsWith" priority="2176" operator="beginsWith" id="{AAFFD3F1-F89B-43CE-B29E-897CD20F882F}">
            <xm:f>LEFT(K1278,LEN("J"))="J"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177" operator="beginsWith" id="{12AAF77C-BAF0-418B-BA4A-449DF4237244}">
            <xm:f>LEFT(K1278,LEN("AM"))="AM"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178" operator="beginsWith" id="{F81D8565-E27B-49D0-BD7E-2064E9E213C9}">
            <xm:f>LEFT(K1278,LEN("M"))="M"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179" operator="beginsWith" id="{109ACECC-843E-4142-A531-A064E7C44A10}">
            <xm:f>LEFT(K1278,LEN("C"))="C"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K1278:K1282</xm:sqref>
        </x14:conditionalFormatting>
        <x14:conditionalFormatting xmlns:xm="http://schemas.microsoft.com/office/excel/2006/main">
          <x14:cfRule type="beginsWith" priority="2262" operator="beginsWith" id="{86B570AA-414E-43A7-80A3-F951937D3702}">
            <xm:f>LEFT(K1236,LEN("MAL"))="MAL"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268" operator="beginsWith" id="{2A829252-F52D-4510-956F-B37696791583}">
            <xm:f>LEFT(K1236,LEN("FOR"))="FOR"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K1236:L1240</xm:sqref>
        </x14:conditionalFormatting>
        <x14:conditionalFormatting xmlns:xm="http://schemas.microsoft.com/office/excel/2006/main">
          <x14:cfRule type="beginsWith" priority="2264" operator="beginsWith" id="{555035E3-2670-45C6-B4A9-46A1091F7822}">
            <xm:f>LEFT(K1236,LEN("J"))="J"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265" operator="beginsWith" id="{A36E1093-FC9C-4532-8672-7CCA31ECE511}">
            <xm:f>LEFT(K1236,LEN("AM"))="AM"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66" operator="beginsWith" id="{748908D5-3608-438B-8C10-21E393A3F00B}">
            <xm:f>LEFT(K1236,LEN("M"))="M"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267" operator="beginsWith" id="{CD7E4694-4F41-4F32-A272-D2B77F1CCABE}">
            <xm:f>LEFT(K1236,LEN("C"))="C"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K1236:L1240</xm:sqref>
        </x14:conditionalFormatting>
        <x14:conditionalFormatting xmlns:xm="http://schemas.microsoft.com/office/excel/2006/main">
          <x14:cfRule type="beginsWith" priority="2254" operator="beginsWith" id="{DBAE5FE2-D61B-49F0-B459-983921EE6747}">
            <xm:f>LEFT(J1236,LEN("MAL"))="MAL"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260" operator="beginsWith" id="{B4759669-A1E8-434B-826E-E06ED41239C4}">
            <xm:f>LEFT(J1236,LEN("FOR"))="FOR"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J1236:J1240</xm:sqref>
        </x14:conditionalFormatting>
        <x14:conditionalFormatting xmlns:xm="http://schemas.microsoft.com/office/excel/2006/main">
          <x14:cfRule type="beginsWith" priority="2256" operator="beginsWith" id="{49E6527E-2C9D-4A22-BCE0-32438F1F5B08}">
            <xm:f>LEFT(J1236,LEN("J"))="J"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257" operator="beginsWith" id="{4BC17C3D-A0FE-4A24-9F43-402A58277D7B}">
            <xm:f>LEFT(J1236,LEN("AM"))="AM"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58" operator="beginsWith" id="{E710A5FA-E4C9-4758-8795-BE3710A25858}">
            <xm:f>LEFT(J1236,LEN("M"))="M"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259" operator="beginsWith" id="{52D813FF-90F8-4779-B70B-85F59EEFACA5}">
            <xm:f>LEFT(J1236,LEN("C"))="C"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J1236:J1240</xm:sqref>
        </x14:conditionalFormatting>
        <x14:conditionalFormatting xmlns:xm="http://schemas.microsoft.com/office/excel/2006/main">
          <x14:cfRule type="beginsWith" priority="2246" operator="beginsWith" id="{8FFF24B3-1822-4E86-8F64-45BDD9D181E0}">
            <xm:f>LEFT(M1236,LEN("MAL"))="MAL"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252" operator="beginsWith" id="{A81DCAE9-4FC6-4864-A349-3A5DA38C31A9}">
            <xm:f>LEFT(M1236,LEN("FOR"))="FOR"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M1236:M1240</xm:sqref>
        </x14:conditionalFormatting>
        <x14:conditionalFormatting xmlns:xm="http://schemas.microsoft.com/office/excel/2006/main">
          <x14:cfRule type="beginsWith" priority="2248" operator="beginsWith" id="{D30C4737-921F-444C-9640-B57E4EDE6F97}">
            <xm:f>LEFT(M1236,LEN("J"))="J"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249" operator="beginsWith" id="{1A930AE2-8DE4-4533-A2D7-C263E95E8861}">
            <xm:f>LEFT(M1236,LEN("AM"))="AM"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50" operator="beginsWith" id="{48C47369-CEBD-4341-AE65-9D603F9C4329}">
            <xm:f>LEFT(M1236,LEN("M"))="M"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251" operator="beginsWith" id="{5E2BFE03-8FA3-4CDB-A0AB-70AC96224F62}">
            <xm:f>LEFT(M1236,LEN("C"))="C"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M1236:M1240</xm:sqref>
        </x14:conditionalFormatting>
        <x14:conditionalFormatting xmlns:xm="http://schemas.microsoft.com/office/excel/2006/main">
          <x14:cfRule type="beginsWith" priority="2238" operator="beginsWith" id="{A116CF66-72EE-4475-909B-3E2F82DD0B66}">
            <xm:f>LEFT(L1243,LEN("MAL"))="MAL"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244" operator="beginsWith" id="{8FF23CFE-FA9C-47F2-8A86-F04C9F72BA6B}">
            <xm:f>LEFT(L1243,LEN("FOR"))="FOR"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L1243:M1247</xm:sqref>
        </x14:conditionalFormatting>
        <x14:conditionalFormatting xmlns:xm="http://schemas.microsoft.com/office/excel/2006/main">
          <x14:cfRule type="beginsWith" priority="2240" operator="beginsWith" id="{4C0BCF98-1F11-44C8-9124-2B6F467F7E5F}">
            <xm:f>LEFT(L1243,LEN("J"))="J"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241" operator="beginsWith" id="{F8A2A1C8-C2E7-4FD1-8077-293463453C74}">
            <xm:f>LEFT(L1243,LEN("AM"))="AM"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42" operator="beginsWith" id="{BD612D38-FAAA-4331-8813-7B4DE8CCFC3C}">
            <xm:f>LEFT(L1243,LEN("M"))="M"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243" operator="beginsWith" id="{077911DF-32FD-48D4-9EB1-7EFA91B8AFE5}">
            <xm:f>LEFT(L1243,LEN("C"))="C"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L1243:M1247</xm:sqref>
        </x14:conditionalFormatting>
        <x14:conditionalFormatting xmlns:xm="http://schemas.microsoft.com/office/excel/2006/main">
          <x14:cfRule type="beginsWith" priority="2230" operator="beginsWith" id="{C9CA2899-CE74-4DE3-9E83-6EEAA9E04491}">
            <xm:f>LEFT(M1250,LEN("MAL"))="MAL"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236" operator="beginsWith" id="{11FCC4AB-87FE-435F-AA44-AB974B6B6A18}">
            <xm:f>LEFT(M1250,LEN("FOR"))="FOR"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M1250:N1254</xm:sqref>
        </x14:conditionalFormatting>
        <x14:conditionalFormatting xmlns:xm="http://schemas.microsoft.com/office/excel/2006/main">
          <x14:cfRule type="beginsWith" priority="2232" operator="beginsWith" id="{9A5AD505-24BC-4DD5-9D6E-7771D7499B8C}">
            <xm:f>LEFT(M1250,LEN("J"))="J"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233" operator="beginsWith" id="{7AF5700C-406C-4569-8E1E-E65D1D39618F}">
            <xm:f>LEFT(M1250,LEN("AM"))="AM"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34" operator="beginsWith" id="{14EA7F84-B93E-46B5-98DD-A2DA995C8E47}">
            <xm:f>LEFT(M1250,LEN("M"))="M"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235" operator="beginsWith" id="{4933F185-E615-4C98-813E-8E9AC3A6E241}">
            <xm:f>LEFT(M1250,LEN("C"))="C"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M1250:N1254</xm:sqref>
        </x14:conditionalFormatting>
        <x14:conditionalFormatting xmlns:xm="http://schemas.microsoft.com/office/excel/2006/main">
          <x14:cfRule type="beginsWith" priority="2222" operator="beginsWith" id="{F0D8F4BE-1C3A-4C9C-911A-13D978E41028}">
            <xm:f>LEFT(K1257,LEN("MAL"))="MAL"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228" operator="beginsWith" id="{54871592-BB26-4B99-AF4E-33B6219D6E4B}">
            <xm:f>LEFT(K1257,LEN("FOR"))="FOR"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K1257:M1261</xm:sqref>
        </x14:conditionalFormatting>
        <x14:conditionalFormatting xmlns:xm="http://schemas.microsoft.com/office/excel/2006/main">
          <x14:cfRule type="beginsWith" priority="2224" operator="beginsWith" id="{6BF1A64A-5EAF-4563-BEE2-9BE51CA7DB4F}">
            <xm:f>LEFT(K1257,LEN("J"))="J"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225" operator="beginsWith" id="{DA9E5EE1-EE5F-4596-A9BE-CCB55DE5B806}">
            <xm:f>LEFT(K1257,LEN("AM"))="AM"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26" operator="beginsWith" id="{C7C77693-282C-47DC-A1EF-67799DB89415}">
            <xm:f>LEFT(K1257,LEN("M"))="M"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227" operator="beginsWith" id="{99C9B425-B735-4D3D-93C9-6E7B9658E44F}">
            <xm:f>LEFT(K1257,LEN("C"))="C"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K1257:M1261</xm:sqref>
        </x14:conditionalFormatting>
        <x14:conditionalFormatting xmlns:xm="http://schemas.microsoft.com/office/excel/2006/main">
          <x14:cfRule type="beginsWith" priority="2214" operator="beginsWith" id="{B786AF7D-2BEB-4713-9D09-DDEE4470E43D}">
            <xm:f>LEFT(N1257,LEN("MAL"))="MAL"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220" operator="beginsWith" id="{C93A3A3A-DEEE-4C37-843C-B4DA3D2C41E7}">
            <xm:f>LEFT(N1257,LEN("FOR"))="FOR"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N1257:O1261</xm:sqref>
        </x14:conditionalFormatting>
        <x14:conditionalFormatting xmlns:xm="http://schemas.microsoft.com/office/excel/2006/main">
          <x14:cfRule type="beginsWith" priority="2216" operator="beginsWith" id="{61EBA7E2-D50E-4E7D-B1FE-051F4511E9DA}">
            <xm:f>LEFT(N1257,LEN("J"))="J"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217" operator="beginsWith" id="{F961074A-5A1A-4C94-92D5-3EAB368542A5}">
            <xm:f>LEFT(N1257,LEN("AM"))="AM"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18" operator="beginsWith" id="{93B5679D-C8F3-4B0D-BABF-58B7E896BF06}">
            <xm:f>LEFT(N1257,LEN("M"))="M"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219" operator="beginsWith" id="{AF94885A-D436-4742-8F44-681AC612B730}">
            <xm:f>LEFT(N1257,LEN("C"))="C"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N1257:O1261</xm:sqref>
        </x14:conditionalFormatting>
        <x14:conditionalFormatting xmlns:xm="http://schemas.microsoft.com/office/excel/2006/main">
          <x14:cfRule type="beginsWith" priority="2206" operator="beginsWith" id="{2F7373ED-5BCF-459F-9D0C-347F83AFC031}">
            <xm:f>LEFT(J1264,LEN("MAL"))="MAL"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212" operator="beginsWith" id="{308D20CB-A01B-4BE4-BD39-0D5EF21F2EBD}">
            <xm:f>LEFT(J1264,LEN("FOR"))="FOR"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J1264:J1268</xm:sqref>
        </x14:conditionalFormatting>
        <x14:conditionalFormatting xmlns:xm="http://schemas.microsoft.com/office/excel/2006/main">
          <x14:cfRule type="beginsWith" priority="2208" operator="beginsWith" id="{DA6E462E-8D45-4870-928C-177857E2E542}">
            <xm:f>LEFT(J1264,LEN("J"))="J"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209" operator="beginsWith" id="{11407BBC-23DF-4A4C-9563-3DF754B205FC}">
            <xm:f>LEFT(J1264,LEN("AM"))="AM"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10" operator="beginsWith" id="{D3FB663B-AE17-46B3-8C9E-7FCB5F7DB4EE}">
            <xm:f>LEFT(J1264,LEN("M"))="M"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211" operator="beginsWith" id="{00D35E7B-3269-4CBA-93FC-E492AFBB45EE}">
            <xm:f>LEFT(J1264,LEN("C"))="C"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J1264:J1268</xm:sqref>
        </x14:conditionalFormatting>
        <x14:conditionalFormatting xmlns:xm="http://schemas.microsoft.com/office/excel/2006/main">
          <x14:cfRule type="beginsWith" priority="2198" operator="beginsWith" id="{D96E16D1-7C63-4863-BF16-1DA77A4395B0}">
            <xm:f>LEFT(O1264,LEN("MAL"))="MAL"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204" operator="beginsWith" id="{21A2EC36-F161-4812-9CD1-9F7293E9B77F}">
            <xm:f>LEFT(O1264,LEN("FOR"))="FOR"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O1264:O1268</xm:sqref>
        </x14:conditionalFormatting>
        <x14:conditionalFormatting xmlns:xm="http://schemas.microsoft.com/office/excel/2006/main">
          <x14:cfRule type="beginsWith" priority="2200" operator="beginsWith" id="{9B719AE7-4113-4E2E-8D71-A2D32E257F0C}">
            <xm:f>LEFT(O1264,LEN("J"))="J"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201" operator="beginsWith" id="{2DD86139-8C99-41AC-8C8B-A541C49140C8}">
            <xm:f>LEFT(O1264,LEN("AM"))="AM"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02" operator="beginsWith" id="{3F28AD3D-4850-45AF-97E7-298F3EA485CE}">
            <xm:f>LEFT(O1264,LEN("M"))="M"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203" operator="beginsWith" id="{89AEADE9-1622-4B6E-BC16-3C9468E36F87}">
            <xm:f>LEFT(O1264,LEN("C"))="C"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O1264:O1268</xm:sqref>
        </x14:conditionalFormatting>
        <x14:conditionalFormatting xmlns:xm="http://schemas.microsoft.com/office/excel/2006/main">
          <x14:cfRule type="beginsWith" priority="2190" operator="beginsWith" id="{2BF12976-78BE-4468-B980-A5EA9F71DD31}">
            <xm:f>LEFT(J1271,LEN("MAL"))="MAL"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196" operator="beginsWith" id="{1510AD09-A9CE-4F29-9ADA-11C9267BB674}">
            <xm:f>LEFT(J1271,LEN("FOR"))="FOR"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J1271:K1275</xm:sqref>
        </x14:conditionalFormatting>
        <x14:conditionalFormatting xmlns:xm="http://schemas.microsoft.com/office/excel/2006/main">
          <x14:cfRule type="beginsWith" priority="2192" operator="beginsWith" id="{778CB08C-FEE9-4515-A836-672E306A193F}">
            <xm:f>LEFT(J1271,LEN("J"))="J"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193" operator="beginsWith" id="{9797BBE1-D28C-4080-8601-79BCD5DB9098}">
            <xm:f>LEFT(J1271,LEN("AM"))="AM"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194" operator="beginsWith" id="{46B8E1D0-4F3B-4619-9122-9217B8D9AC55}">
            <xm:f>LEFT(J1271,LEN("M"))="M"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195" operator="beginsWith" id="{475B0968-9726-4F45-B78B-03A8914D8A5C}">
            <xm:f>LEFT(J1271,LEN("C"))="C"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J1271:K1275</xm:sqref>
        </x14:conditionalFormatting>
        <x14:conditionalFormatting xmlns:xm="http://schemas.microsoft.com/office/excel/2006/main">
          <x14:cfRule type="beginsWith" priority="2008" operator="beginsWith" id="{A19C2532-AA19-455E-BD9D-1116C05580AE}">
            <xm:f>LEFT(J1292,LEN("MAL"))="MAL"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014" operator="beginsWith" id="{344FE172-0B45-40ED-BCFE-6CE37C9AC666}">
            <xm:f>LEFT(J1292,LEN("FOR"))="FOR"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J1292:L1296</xm:sqref>
        </x14:conditionalFormatting>
        <x14:conditionalFormatting xmlns:xm="http://schemas.microsoft.com/office/excel/2006/main">
          <x14:cfRule type="beginsWith" priority="2010" operator="beginsWith" id="{D97AB65C-F19D-4730-9741-6C87C9EC3DCB}">
            <xm:f>LEFT(J1292,LEN("J"))="J"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011" operator="beginsWith" id="{7145C359-F1C2-452E-9E1D-9C2BB6937CA3}">
            <xm:f>LEFT(J1292,LEN("AM"))="AM"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012" operator="beginsWith" id="{5D64C291-DD89-4212-9031-DE7A4FCEF4FC}">
            <xm:f>LEFT(J1292,LEN("M"))="M"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013" operator="beginsWith" id="{8E6FA08A-CF23-4B07-8938-A1732D0289FA}">
            <xm:f>LEFT(J1292,LEN("C"))="C"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J1292:L1296</xm:sqref>
        </x14:conditionalFormatting>
        <x14:conditionalFormatting xmlns:xm="http://schemas.microsoft.com/office/excel/2006/main">
          <x14:cfRule type="beginsWith" priority="2166" operator="beginsWith" id="{98F9C9EA-8F19-4754-9600-6068574B2178}">
            <xm:f>LEFT(L1278,LEN("MAL"))="MAL"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172" operator="beginsWith" id="{D518404D-2C98-4124-9BFE-B7EA79C409D7}">
            <xm:f>LEFT(L1278,LEN("FOR"))="FOR"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L1278:L1282</xm:sqref>
        </x14:conditionalFormatting>
        <x14:conditionalFormatting xmlns:xm="http://schemas.microsoft.com/office/excel/2006/main">
          <x14:cfRule type="beginsWith" priority="2168" operator="beginsWith" id="{09A8F41B-DD17-45BC-AA53-264314C59E9E}">
            <xm:f>LEFT(L1278,LEN("J"))="J"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169" operator="beginsWith" id="{932AC361-F8B9-4012-926D-92CFF4568C73}">
            <xm:f>LEFT(L1278,LEN("AM"))="AM"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170" operator="beginsWith" id="{CCF8DF8B-96CF-4521-BABD-BC312F102B07}">
            <xm:f>LEFT(L1278,LEN("M"))="M"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171" operator="beginsWith" id="{D7F3289C-DABF-41F4-9921-1C8933ED675F}">
            <xm:f>LEFT(L1278,LEN("C"))="C"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L1278:L1282</xm:sqref>
        </x14:conditionalFormatting>
        <x14:conditionalFormatting xmlns:xm="http://schemas.microsoft.com/office/excel/2006/main">
          <x14:cfRule type="beginsWith" priority="2158" operator="beginsWith" id="{861D30CC-9A97-4D69-86E6-58057B929B1B}">
            <xm:f>LEFT(O1285,LEN("MAL"))="MAL"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164" operator="beginsWith" id="{18BDD7D4-C049-4056-ABD5-B2367B1F89C7}">
            <xm:f>LEFT(O1285,LEN("FOR"))="FOR"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O1285:O1289</xm:sqref>
        </x14:conditionalFormatting>
        <x14:conditionalFormatting xmlns:xm="http://schemas.microsoft.com/office/excel/2006/main">
          <x14:cfRule type="beginsWith" priority="2160" operator="beginsWith" id="{A865CDCA-165F-4198-8F3C-4D6027E798A7}">
            <xm:f>LEFT(O1285,LEN("J"))="J"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161" operator="beginsWith" id="{55707FC0-D585-4787-807F-7588C9C6E0E7}">
            <xm:f>LEFT(O1285,LEN("AM"))="AM"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162" operator="beginsWith" id="{5338897D-FF0F-4284-8A88-2F1A02CD99DE}">
            <xm:f>LEFT(O1285,LEN("M"))="M"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163" operator="beginsWith" id="{9C4D49B5-57E9-42EE-8D2A-3894DB11361F}">
            <xm:f>LEFT(O1285,LEN("C"))="C"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O1285:O1289</xm:sqref>
        </x14:conditionalFormatting>
        <x14:conditionalFormatting xmlns:xm="http://schemas.microsoft.com/office/excel/2006/main">
          <x14:cfRule type="beginsWith" priority="2142" operator="beginsWith" id="{FE5287A2-9F10-48F0-AE29-08F3258E817D}">
            <xm:f>LEFT(U1285,LEN("MAL"))="MAL"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156" operator="beginsWith" id="{729644E2-9D7B-4D1E-9385-EAD01B3DDA78}">
            <xm:f>LEFT(U1285,LEN("FOR"))="FOR"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U1285:V1289 Y1285:Y1289</xm:sqref>
        </x14:conditionalFormatting>
        <x14:conditionalFormatting xmlns:xm="http://schemas.microsoft.com/office/excel/2006/main">
          <x14:cfRule type="containsText" priority="2145" operator="containsText" id="{99F54EAE-EB34-4D44-8277-B5682AC22F92}">
            <xm:f>NOT(ISERROR(SEARCH("Verrouillée",P1285)))</xm:f>
            <xm:f>"Verrouillée"</xm:f>
            <x14:dxf>
              <font>
                <color rgb="FFFF0000"/>
              </font>
            </x14:dxf>
          </x14:cfRule>
          <xm:sqref>P1285</xm:sqref>
        </x14:conditionalFormatting>
        <x14:conditionalFormatting xmlns:xm="http://schemas.microsoft.com/office/excel/2006/main">
          <x14:cfRule type="beginsWith" priority="2146" operator="beginsWith" id="{1B5577C5-1150-4FAD-B7BE-061ABB3E7918}">
            <xm:f>LEFT(U1285,LEN("J"))="J"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153" operator="beginsWith" id="{3CD1062D-DF53-4E82-B7B9-4414CF528D26}">
            <xm:f>LEFT(U1285,LEN("AM"))="AM"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154" operator="beginsWith" id="{2B467F44-9F04-412D-8AA2-23BF2FF4E1D5}">
            <xm:f>LEFT(U1285,LEN("M"))="M"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155" operator="beginsWith" id="{79698CF3-8C3B-469C-9588-45F4A6BDB5D3}">
            <xm:f>LEFT(U1285,LEN("C"))="C"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U1285:V1289 Y1285:Y1289</xm:sqref>
        </x14:conditionalFormatting>
        <x14:conditionalFormatting xmlns:xm="http://schemas.microsoft.com/office/excel/2006/main">
          <x14:cfRule type="beginsWith" priority="2133" operator="beginsWith" id="{D81A2830-6EB3-43DB-8ECB-E15C06E2DEAE}">
            <xm:f>LEFT(W1285,LEN("MAL"))="MAL"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139" operator="beginsWith" id="{626CB2F9-D280-4A71-A63E-699C85BF4C0F}">
            <xm:f>LEFT(W1285,LEN("FOR"))="FOR"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W1285:W1289</xm:sqref>
        </x14:conditionalFormatting>
        <x14:conditionalFormatting xmlns:xm="http://schemas.microsoft.com/office/excel/2006/main">
          <x14:cfRule type="beginsWith" priority="2135" operator="beginsWith" id="{63F56C2F-11E7-4849-9316-17457F0897B6}">
            <xm:f>LEFT(W1285,LEN("J"))="J"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136" operator="beginsWith" id="{D510E25A-E36B-4EBD-BA89-883C015CBCEA}">
            <xm:f>LEFT(W1285,LEN("AM"))="AM"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137" operator="beginsWith" id="{E4C6716F-0691-474C-818C-EE9E069D93B9}">
            <xm:f>LEFT(W1285,LEN("M"))="M"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138" operator="beginsWith" id="{346D40A7-0CF8-4201-9650-204CE4725219}">
            <xm:f>LEFT(W1285,LEN("C"))="C"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W1285:W1289</xm:sqref>
        </x14:conditionalFormatting>
        <x14:conditionalFormatting xmlns:xm="http://schemas.microsoft.com/office/excel/2006/main">
          <x14:cfRule type="beginsWith" priority="2125" operator="beginsWith" id="{D8BC061B-397D-41DE-8ABE-D1D56B2240ED}">
            <xm:f>LEFT(X1285,LEN("MAL"))="MAL"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131" operator="beginsWith" id="{603BFA68-F3F4-4AC6-BEA6-61CAC685EDFC}">
            <xm:f>LEFT(X1285,LEN("FOR"))="FOR"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X1285:X1289</xm:sqref>
        </x14:conditionalFormatting>
        <x14:conditionalFormatting xmlns:xm="http://schemas.microsoft.com/office/excel/2006/main">
          <x14:cfRule type="beginsWith" priority="2127" operator="beginsWith" id="{6189DE1D-F88D-466A-ACC2-240199CB79E5}">
            <xm:f>LEFT(X1285,LEN("J"))="J"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128" operator="beginsWith" id="{FF142F20-882B-4530-A61F-0C0B16C3697F}">
            <xm:f>LEFT(X1285,LEN("AM"))="AM"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129" operator="beginsWith" id="{9F361A62-CCE9-4462-BAD8-BB67FDF9F31A}">
            <xm:f>LEFT(X1285,LEN("M"))="M"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130" operator="beginsWith" id="{91D194A2-2F2B-4F3D-94B0-BCB1A4B9354B}">
            <xm:f>LEFT(X1285,LEN("C"))="C"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X1285:X1289</xm:sqref>
        </x14:conditionalFormatting>
        <x14:conditionalFormatting xmlns:xm="http://schemas.microsoft.com/office/excel/2006/main">
          <x14:cfRule type="containsText" priority="2123" operator="containsText" id="{32759559-8A1B-45CE-81A8-674FB7894592}">
            <xm:f>NOT(ISERROR(SEARCH("Verrouillée",P1286)))</xm:f>
            <xm:f>"Verrouillée"</xm:f>
            <x14:dxf>
              <font>
                <color rgb="FFFF0000"/>
              </font>
            </x14:dxf>
          </x14:cfRule>
          <xm:sqref>P1286</xm:sqref>
        </x14:conditionalFormatting>
        <x14:conditionalFormatting xmlns:xm="http://schemas.microsoft.com/office/excel/2006/main">
          <x14:cfRule type="beginsWith" priority="2103" operator="beginsWith" id="{50E7A7C6-8119-4E6F-A5B1-A0B668DEA45E}">
            <xm:f>LEFT(N1285,LEN("MAL"))="MAL"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109" operator="beginsWith" id="{E1BF2388-A515-426B-A79C-3D474F80FA49}">
            <xm:f>LEFT(N1285,LEN("FOR"))="FOR"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N1285:N1289</xm:sqref>
        </x14:conditionalFormatting>
        <x14:conditionalFormatting xmlns:xm="http://schemas.microsoft.com/office/excel/2006/main">
          <x14:cfRule type="beginsWith" priority="2105" operator="beginsWith" id="{A4D30A8E-FCEE-4927-8B05-820D97240E84}">
            <xm:f>LEFT(N1285,LEN("J"))="J"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106" operator="beginsWith" id="{7E8120BB-375E-4ED7-9C12-265D6B7853EA}">
            <xm:f>LEFT(N1285,LEN("AM"))="AM"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107" operator="beginsWith" id="{A6034EED-4D0C-4A8B-BE3A-440A6812BFA0}">
            <xm:f>LEFT(N1285,LEN("M"))="M"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108" operator="beginsWith" id="{D4B9ABBB-E203-4700-BCE1-7DF9F30ACFF9}">
            <xm:f>LEFT(N1285,LEN("C"))="C"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N1285:N1289</xm:sqref>
        </x14:conditionalFormatting>
        <x14:conditionalFormatting xmlns:xm="http://schemas.microsoft.com/office/excel/2006/main">
          <x14:cfRule type="beginsWith" priority="2095" operator="beginsWith" id="{3EF86D42-3DC9-4D53-9FB4-5E227CBC93C5}">
            <xm:f>LEFT(J1285,LEN("MAL"))="MAL"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101" operator="beginsWith" id="{73778D28-18EE-4159-A16D-27365E1D71F7}">
            <xm:f>LEFT(J1285,LEN("FOR"))="FOR"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J1285:K1289</xm:sqref>
        </x14:conditionalFormatting>
        <x14:conditionalFormatting xmlns:xm="http://schemas.microsoft.com/office/excel/2006/main">
          <x14:cfRule type="beginsWith" priority="2097" operator="beginsWith" id="{F3BDBB25-3FA8-4795-9C65-6AD260AAB43C}">
            <xm:f>LEFT(J1285,LEN("J"))="J"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098" operator="beginsWith" id="{18D2D484-C0B3-4195-AD1D-B0ADEE353D62}">
            <xm:f>LEFT(J1285,LEN("AM"))="AM"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099" operator="beginsWith" id="{E2069CEC-FAC0-4BBE-9514-45D25214598D}">
            <xm:f>LEFT(J1285,LEN("M"))="M"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100" operator="beginsWith" id="{2DFB5621-4A41-4003-84CD-541F4ABBE39A}">
            <xm:f>LEFT(J1285,LEN("C"))="C"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J1285:K1289</xm:sqref>
        </x14:conditionalFormatting>
        <x14:conditionalFormatting xmlns:xm="http://schemas.microsoft.com/office/excel/2006/main">
          <x14:cfRule type="beginsWith" priority="2087" operator="beginsWith" id="{EF2796F6-A708-4DA3-B85A-25622EF12567}">
            <xm:f>LEFT(L1285,LEN("MAL"))="MAL"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093" operator="beginsWith" id="{5C6A5A45-A97E-40EE-860E-DFE348FD4199}">
            <xm:f>LEFT(L1285,LEN("FOR"))="FOR"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L1285:M1289</xm:sqref>
        </x14:conditionalFormatting>
        <x14:conditionalFormatting xmlns:xm="http://schemas.microsoft.com/office/excel/2006/main">
          <x14:cfRule type="beginsWith" priority="2089" operator="beginsWith" id="{4D6CD95F-264B-46EF-B604-7BE7793557F5}">
            <xm:f>LEFT(L1285,LEN("J"))="J"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090" operator="beginsWith" id="{08AA8DF4-69EA-4117-A690-3BBC93CD53D7}">
            <xm:f>LEFT(L1285,LEN("AM"))="AM"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091" operator="beginsWith" id="{9084FB0C-298B-4E7F-A371-C959932264A2}">
            <xm:f>LEFT(L1285,LEN("M"))="M"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092" operator="beginsWith" id="{C370E568-0384-44B0-9068-5BEE4DA19C40}">
            <xm:f>LEFT(L1285,LEN("C"))="C"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L1285:M1289</xm:sqref>
        </x14:conditionalFormatting>
        <x14:conditionalFormatting xmlns:xm="http://schemas.microsoft.com/office/excel/2006/main">
          <x14:cfRule type="beginsWith" priority="2055" operator="beginsWith" id="{4A61896D-03DC-480B-AFE0-42072DFAFCFE}">
            <xm:f>LEFT(U1292,LEN("MAL"))="MAL"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069" operator="beginsWith" id="{91CF9CC1-73F1-4AF0-AC6A-730B4F1D8923}">
            <xm:f>LEFT(U1292,LEN("FOR"))="FOR"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U1292:V1296 Y1292:Y1296</xm:sqref>
        </x14:conditionalFormatting>
        <x14:conditionalFormatting xmlns:xm="http://schemas.microsoft.com/office/excel/2006/main">
          <x14:cfRule type="containsText" priority="2058" operator="containsText" id="{061E5B99-ABC6-43F1-8B7F-632C1E11F520}">
            <xm:f>NOT(ISERROR(SEARCH("Verrouillée",P1292)))</xm:f>
            <xm:f>"Verrouillée"</xm:f>
            <x14:dxf>
              <font>
                <color rgb="FFFF0000"/>
              </font>
            </x14:dxf>
          </x14:cfRule>
          <xm:sqref>P1292</xm:sqref>
        </x14:conditionalFormatting>
        <x14:conditionalFormatting xmlns:xm="http://schemas.microsoft.com/office/excel/2006/main">
          <x14:cfRule type="beginsWith" priority="2059" operator="beginsWith" id="{76025CE5-733B-4FA6-9222-6F0FB3A71E1C}">
            <xm:f>LEFT(U1292,LEN("J"))="J"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066" operator="beginsWith" id="{161C5DFC-6D7B-4636-80AA-9BE3DCC4842A}">
            <xm:f>LEFT(U1292,LEN("AM"))="AM"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067" operator="beginsWith" id="{E8B45CE5-FE22-4ED4-A138-8EC37B15622D}">
            <xm:f>LEFT(U1292,LEN("M"))="M"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068" operator="beginsWith" id="{732E0B1A-806A-42A7-8BB5-E2DD1BD3F01F}">
            <xm:f>LEFT(U1292,LEN("C"))="C"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U1292:V1296 Y1292:Y1296</xm:sqref>
        </x14:conditionalFormatting>
        <x14:conditionalFormatting xmlns:xm="http://schemas.microsoft.com/office/excel/2006/main">
          <x14:cfRule type="beginsWith" priority="2046" operator="beginsWith" id="{CCE6632B-9871-45B5-80BA-486CC0ED19B6}">
            <xm:f>LEFT(W1292,LEN("MAL"))="MAL"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052" operator="beginsWith" id="{C460ABD7-9CEF-4D0B-B0AF-5F1CB8D2332F}">
            <xm:f>LEFT(W1292,LEN("FOR"))="FOR"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W1292:W1296</xm:sqref>
        </x14:conditionalFormatting>
        <x14:conditionalFormatting xmlns:xm="http://schemas.microsoft.com/office/excel/2006/main">
          <x14:cfRule type="beginsWith" priority="2048" operator="beginsWith" id="{BB29A667-3540-4ED4-8DFA-DDE218E5F8B0}">
            <xm:f>LEFT(W1292,LEN("J"))="J"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049" operator="beginsWith" id="{2327B244-A248-44FE-8EB8-51093E5D085B}">
            <xm:f>LEFT(W1292,LEN("AM"))="AM"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050" operator="beginsWith" id="{F5B7CF9D-0623-4F15-B036-EA2D385067DC}">
            <xm:f>LEFT(W1292,LEN("M"))="M"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051" operator="beginsWith" id="{17D1DA72-CE84-4C1C-BA34-2B41FA0EC542}">
            <xm:f>LEFT(W1292,LEN("C"))="C"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W1292:W1296</xm:sqref>
        </x14:conditionalFormatting>
        <x14:conditionalFormatting xmlns:xm="http://schemas.microsoft.com/office/excel/2006/main">
          <x14:cfRule type="beginsWith" priority="2038" operator="beginsWith" id="{B8A355F3-C55E-498F-B3E0-54BB8EB144D2}">
            <xm:f>LEFT(X1292,LEN("MAL"))="MAL"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044" operator="beginsWith" id="{1DCC19D6-CFB7-4DEC-AAA5-4237242E6669}">
            <xm:f>LEFT(X1292,LEN("FOR"))="FOR"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X1292:X1296</xm:sqref>
        </x14:conditionalFormatting>
        <x14:conditionalFormatting xmlns:xm="http://schemas.microsoft.com/office/excel/2006/main">
          <x14:cfRule type="beginsWith" priority="2040" operator="beginsWith" id="{6F0A91BB-B772-408A-888C-9363149B8EB6}">
            <xm:f>LEFT(X1292,LEN("J"))="J"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041" operator="beginsWith" id="{C81FC325-7DB3-4770-8A6E-BA4B0C56A456}">
            <xm:f>LEFT(X1292,LEN("AM"))="AM"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042" operator="beginsWith" id="{97BEC3C6-E5B8-4849-AF10-E56BA0F7A836}">
            <xm:f>LEFT(X1292,LEN("M"))="M"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043" operator="beginsWith" id="{C06E0E51-FE5C-4080-8E74-E368D8A9EB12}">
            <xm:f>LEFT(X1292,LEN("C"))="C"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X1292:X1296</xm:sqref>
        </x14:conditionalFormatting>
        <x14:conditionalFormatting xmlns:xm="http://schemas.microsoft.com/office/excel/2006/main">
          <x14:cfRule type="containsText" priority="2036" operator="containsText" id="{55231A57-FD90-4D46-9926-369237D7A3D8}">
            <xm:f>NOT(ISERROR(SEARCH("Verrouillée",P1293)))</xm:f>
            <xm:f>"Verrouillée"</xm:f>
            <x14:dxf>
              <font>
                <color rgb="FFFF0000"/>
              </font>
            </x14:dxf>
          </x14:cfRule>
          <xm:sqref>P1293</xm:sqref>
        </x14:conditionalFormatting>
        <x14:conditionalFormatting xmlns:xm="http://schemas.microsoft.com/office/excel/2006/main">
          <x14:cfRule type="beginsWith" priority="2016" operator="beginsWith" id="{90799168-EECB-4EAE-807F-25E30409C106}">
            <xm:f>LEFT(O1292,LEN("MAL"))="MAL"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022" operator="beginsWith" id="{FD7F664C-E647-4F63-84EC-341408CB0215}">
            <xm:f>LEFT(O1292,LEN("FOR"))="FOR"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O1292:O1296</xm:sqref>
        </x14:conditionalFormatting>
        <x14:conditionalFormatting xmlns:xm="http://schemas.microsoft.com/office/excel/2006/main">
          <x14:cfRule type="beginsWith" priority="2018" operator="beginsWith" id="{F3188A97-DC7E-40C6-A2BE-697DD5EC4CA4}">
            <xm:f>LEFT(O1292,LEN("J"))="J"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019" operator="beginsWith" id="{F03EB96C-6778-4282-8B22-C13455A5C116}">
            <xm:f>LEFT(O1292,LEN("AM"))="AM"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020" operator="beginsWith" id="{B69CCA72-E5CB-4919-B5D2-03602C47B405}">
            <xm:f>LEFT(O1292,LEN("M"))="M"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021" operator="beginsWith" id="{0BAF5990-B04B-4CA1-AB20-E7315E119510}">
            <xm:f>LEFT(O1292,LEN("C"))="C"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O1292:O1296</xm:sqref>
        </x14:conditionalFormatting>
        <x14:conditionalFormatting xmlns:xm="http://schemas.microsoft.com/office/excel/2006/main">
          <x14:cfRule type="beginsWith" priority="1992" operator="beginsWith" id="{472809D8-273A-4001-A606-B52F17B96384}">
            <xm:f>LEFT(M1292,LEN("MAL"))="MAL"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998" operator="beginsWith" id="{EBC60786-88DD-4297-B883-46DFB7A2CBCD}">
            <xm:f>LEFT(M1292,LEN("FOR"))="FOR"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M1292:N1296</xm:sqref>
        </x14:conditionalFormatting>
        <x14:conditionalFormatting xmlns:xm="http://schemas.microsoft.com/office/excel/2006/main">
          <x14:cfRule type="beginsWith" priority="1994" operator="beginsWith" id="{EF94DB4E-A4B7-4E39-AED6-73F0D3DCA7F7}">
            <xm:f>LEFT(M1292,LEN("J"))="J"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995" operator="beginsWith" id="{85757BE0-E8F9-44BA-AAA6-2A230D30543B}">
            <xm:f>LEFT(M1292,LEN("AM"))="AM"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996" operator="beginsWith" id="{AC4B105E-3E3A-494E-BC96-D15CF9B50CAE}">
            <xm:f>LEFT(M1292,LEN("M"))="M"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997" operator="beginsWith" id="{85373DDF-78FC-4EFA-A908-E234007CB1B7}">
            <xm:f>LEFT(M1292,LEN("C"))="C"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M1292:N1296</xm:sqref>
        </x14:conditionalFormatting>
        <x14:conditionalFormatting xmlns:xm="http://schemas.microsoft.com/office/excel/2006/main">
          <x14:cfRule type="beginsWith" priority="1929" operator="beginsWith" id="{CAD98934-2CF7-422E-B4F7-5E467D139741}">
            <xm:f>LEFT(K1299,LEN("MAL"))="MAL"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935" operator="beginsWith" id="{4F7DF2F3-EF85-4B17-A349-AE2991784D8B}">
            <xm:f>LEFT(K1299,LEN("FOR"))="FOR"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K1299:M1303</xm:sqref>
        </x14:conditionalFormatting>
        <x14:conditionalFormatting xmlns:xm="http://schemas.microsoft.com/office/excel/2006/main">
          <x14:cfRule type="beginsWith" priority="1931" operator="beginsWith" id="{682083F1-48AE-4477-A646-1DB2839FF9B4}">
            <xm:f>LEFT(K1299,LEN("J"))="J"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932" operator="beginsWith" id="{10F381D9-4675-4C7F-8E29-A038B4A1C0B4}">
            <xm:f>LEFT(K1299,LEN("AM"))="AM"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933" operator="beginsWith" id="{3825CBE9-5565-4EA9-B4F7-5735AA2686B1}">
            <xm:f>LEFT(K1299,LEN("M"))="M"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934" operator="beginsWith" id="{3E5ABFE7-847E-4BFC-B69E-5DD5AFB0C411}">
            <xm:f>LEFT(K1299,LEN("C"))="C"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K1299:M1303</xm:sqref>
        </x14:conditionalFormatting>
        <x14:conditionalFormatting xmlns:xm="http://schemas.microsoft.com/office/excel/2006/main">
          <x14:cfRule type="beginsWith" priority="1976" operator="beginsWith" id="{A4C64220-D481-4F97-90E4-1D6AE78C85F5}">
            <xm:f>LEFT(U1299,LEN("MAL"))="MAL"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990" operator="beginsWith" id="{2B03AA6F-5DD6-42C3-96CA-1874773BED59}">
            <xm:f>LEFT(U1299,LEN("FOR"))="FOR"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U1299:V1303 Y1299:Y1303</xm:sqref>
        </x14:conditionalFormatting>
        <x14:conditionalFormatting xmlns:xm="http://schemas.microsoft.com/office/excel/2006/main">
          <x14:cfRule type="containsText" priority="1979" operator="containsText" id="{FDB061DB-0B4A-4725-9860-ABDBC560019A}">
            <xm:f>NOT(ISERROR(SEARCH("Verrouillée",P1299)))</xm:f>
            <xm:f>"Verrouillée"</xm:f>
            <x14:dxf>
              <font>
                <color rgb="FFFF0000"/>
              </font>
            </x14:dxf>
          </x14:cfRule>
          <xm:sqref>P1299</xm:sqref>
        </x14:conditionalFormatting>
        <x14:conditionalFormatting xmlns:xm="http://schemas.microsoft.com/office/excel/2006/main">
          <x14:cfRule type="beginsWith" priority="1980" operator="beginsWith" id="{EC6D80DC-4B04-4887-BAAB-7522F962EBDB}">
            <xm:f>LEFT(U1299,LEN("J"))="J"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987" operator="beginsWith" id="{FB6A68A4-6FE9-40A9-BACC-1B4A4DC7F412}">
            <xm:f>LEFT(U1299,LEN("AM"))="AM"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988" operator="beginsWith" id="{BB3DFA2D-6B4F-4194-AD3F-59E90208C79A}">
            <xm:f>LEFT(U1299,LEN("M"))="M"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989" operator="beginsWith" id="{2ADB22A6-6226-418B-BE2E-8FA7B89EF2AF}">
            <xm:f>LEFT(U1299,LEN("C"))="C"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U1299:V1303 Y1299:Y1303</xm:sqref>
        </x14:conditionalFormatting>
        <x14:conditionalFormatting xmlns:xm="http://schemas.microsoft.com/office/excel/2006/main">
          <x14:cfRule type="beginsWith" priority="1967" operator="beginsWith" id="{9D8A6ABA-EFFD-417A-A069-FDFD66330E6F}">
            <xm:f>LEFT(W1299,LEN("MAL"))="MAL"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973" operator="beginsWith" id="{94C12905-2714-460E-A2AE-D97DCE4E21D4}">
            <xm:f>LEFT(W1299,LEN("FOR"))="FOR"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W1299:W1303</xm:sqref>
        </x14:conditionalFormatting>
        <x14:conditionalFormatting xmlns:xm="http://schemas.microsoft.com/office/excel/2006/main">
          <x14:cfRule type="beginsWith" priority="1969" operator="beginsWith" id="{23AAF9FC-125A-401F-9FB3-30627BC15AA7}">
            <xm:f>LEFT(W1299,LEN("J"))="J"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970" operator="beginsWith" id="{C9A63DA4-5B23-451D-8460-6CA69879CBE8}">
            <xm:f>LEFT(W1299,LEN("AM"))="AM"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971" operator="beginsWith" id="{127F6634-B16F-4942-AB47-A0F060EDD7F2}">
            <xm:f>LEFT(W1299,LEN("M"))="M"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972" operator="beginsWith" id="{3EE46346-0A48-4D1F-BAF4-BD0EF210A2D1}">
            <xm:f>LEFT(W1299,LEN("C"))="C"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W1299:W1303</xm:sqref>
        </x14:conditionalFormatting>
        <x14:conditionalFormatting xmlns:xm="http://schemas.microsoft.com/office/excel/2006/main">
          <x14:cfRule type="beginsWith" priority="1959" operator="beginsWith" id="{62229D57-401D-4637-87BE-11093F7F6C12}">
            <xm:f>LEFT(X1299,LEN("MAL"))="MAL"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965" operator="beginsWith" id="{2E335444-C9B2-4CD7-8860-9E97BC3CAFCD}">
            <xm:f>LEFT(X1299,LEN("FOR"))="FOR"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X1299:X1303</xm:sqref>
        </x14:conditionalFormatting>
        <x14:conditionalFormatting xmlns:xm="http://schemas.microsoft.com/office/excel/2006/main">
          <x14:cfRule type="beginsWith" priority="1961" operator="beginsWith" id="{62D41C98-A4B9-4639-B6B8-CF2F8E3FB6B0}">
            <xm:f>LEFT(X1299,LEN("J"))="J"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962" operator="beginsWith" id="{0646757F-074D-40CF-8693-D1C7DE104C4D}">
            <xm:f>LEFT(X1299,LEN("AM"))="AM"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963" operator="beginsWith" id="{BDF753B6-DDCA-4D77-A850-3878A6EC106A}">
            <xm:f>LEFT(X1299,LEN("M"))="M"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964" operator="beginsWith" id="{83E20FCB-6B83-4618-AB38-987853954143}">
            <xm:f>LEFT(X1299,LEN("C"))="C"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X1299:X1303</xm:sqref>
        </x14:conditionalFormatting>
        <x14:conditionalFormatting xmlns:xm="http://schemas.microsoft.com/office/excel/2006/main">
          <x14:cfRule type="containsText" priority="1957" operator="containsText" id="{1F4FA862-0A74-4E71-99EA-B758EBF67D92}">
            <xm:f>NOT(ISERROR(SEARCH("Verrouillée",P1300)))</xm:f>
            <xm:f>"Verrouillée"</xm:f>
            <x14:dxf>
              <font>
                <color rgb="FFFF0000"/>
              </font>
            </x14:dxf>
          </x14:cfRule>
          <xm:sqref>P1300</xm:sqref>
        </x14:conditionalFormatting>
        <x14:conditionalFormatting xmlns:xm="http://schemas.microsoft.com/office/excel/2006/main">
          <x14:cfRule type="beginsWith" priority="1921" operator="beginsWith" id="{6DA03D4A-F321-4B13-B04A-F1E9657A8B80}">
            <xm:f>LEFT(N1299,LEN("MAL"))="MAL"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927" operator="beginsWith" id="{ED4072F6-E41D-4214-986A-77E088B02F56}">
            <xm:f>LEFT(N1299,LEN("FOR"))="FOR"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N1299:O1303</xm:sqref>
        </x14:conditionalFormatting>
        <x14:conditionalFormatting xmlns:xm="http://schemas.microsoft.com/office/excel/2006/main">
          <x14:cfRule type="beginsWith" priority="1923" operator="beginsWith" id="{E66CB8A6-79EA-4D90-A9F1-9F6204CBA374}">
            <xm:f>LEFT(N1299,LEN("J"))="J"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924" operator="beginsWith" id="{B81038FA-AAD0-4C54-A9E0-C0713EABF303}">
            <xm:f>LEFT(N1299,LEN("AM"))="AM"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925" operator="beginsWith" id="{BE7311C2-6CFC-42CE-BB60-55B8C8DE1897}">
            <xm:f>LEFT(N1299,LEN("M"))="M"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926" operator="beginsWith" id="{9E1B47D2-82A4-4B3E-9898-81DD0E63D339}">
            <xm:f>LEFT(N1299,LEN("C"))="C"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N1299:O1303</xm:sqref>
        </x14:conditionalFormatting>
        <x14:conditionalFormatting xmlns:xm="http://schemas.microsoft.com/office/excel/2006/main">
          <x14:cfRule type="beginsWith" priority="1913" operator="beginsWith" id="{16A46F22-35E9-46AD-9C8B-CE3725FB4BEA}">
            <xm:f>LEFT(J1299,LEN("MAL"))="MAL"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919" operator="beginsWith" id="{DAE9ADE7-C7D5-476C-993C-633A2B45DD4E}">
            <xm:f>LEFT(J1299,LEN("FOR"))="FOR"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J1299:J1303</xm:sqref>
        </x14:conditionalFormatting>
        <x14:conditionalFormatting xmlns:xm="http://schemas.microsoft.com/office/excel/2006/main">
          <x14:cfRule type="beginsWith" priority="1915" operator="beginsWith" id="{1B9DBB95-2469-4614-AD2B-3CCAE8E3B273}">
            <xm:f>LEFT(J1299,LEN("J"))="J"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916" operator="beginsWith" id="{71C842E0-FB80-4067-A3FC-031CB4FD4D1B}">
            <xm:f>LEFT(J1299,LEN("AM"))="AM"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917" operator="beginsWith" id="{8DE908A4-AE01-4707-A92C-648E9094BE70}">
            <xm:f>LEFT(J1299,LEN("M"))="M"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918" operator="beginsWith" id="{5667EC6D-8240-407E-AE34-B84B2397E085}">
            <xm:f>LEFT(J1299,LEN("C"))="C"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J1299:J1303</xm:sqref>
        </x14:conditionalFormatting>
        <x14:conditionalFormatting xmlns:xm="http://schemas.microsoft.com/office/excel/2006/main">
          <x14:cfRule type="beginsWith" priority="1897" operator="beginsWith" id="{68BB9E20-555A-4CB8-8340-261CF06724B6}">
            <xm:f>LEFT(U1306,LEN("MAL"))="MAL"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911" operator="beginsWith" id="{75A2C4A1-2831-4421-B386-D1A9323EBBA7}">
            <xm:f>LEFT(U1306,LEN("FOR"))="FOR"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U1306:V1310 Y1306:Y1310</xm:sqref>
        </x14:conditionalFormatting>
        <x14:conditionalFormatting xmlns:xm="http://schemas.microsoft.com/office/excel/2006/main">
          <x14:cfRule type="containsText" priority="1900" operator="containsText" id="{B98AD132-A74E-4F67-B802-B96062D32241}">
            <xm:f>NOT(ISERROR(SEARCH("Verrouillée",P1306)))</xm:f>
            <xm:f>"Verrouillée"</xm:f>
            <x14:dxf>
              <font>
                <color rgb="FFFF0000"/>
              </font>
            </x14:dxf>
          </x14:cfRule>
          <xm:sqref>P1306</xm:sqref>
        </x14:conditionalFormatting>
        <x14:conditionalFormatting xmlns:xm="http://schemas.microsoft.com/office/excel/2006/main">
          <x14:cfRule type="beginsWith" priority="1901" operator="beginsWith" id="{DDE1127D-BBB9-472D-9442-D1ED1CC3E7ED}">
            <xm:f>LEFT(U1306,LEN("J"))="J"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908" operator="beginsWith" id="{E04D5A31-2EA5-48D4-8323-03531AE9C7D9}">
            <xm:f>LEFT(U1306,LEN("AM"))="AM"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909" operator="beginsWith" id="{038CE627-7C9E-48C6-AFE2-81F4DD052813}">
            <xm:f>LEFT(U1306,LEN("M"))="M"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910" operator="beginsWith" id="{13D1A278-0F31-4194-BFD0-F22846D92AC2}">
            <xm:f>LEFT(U1306,LEN("C"))="C"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U1306:V1310 Y1306:Y1310</xm:sqref>
        </x14:conditionalFormatting>
        <x14:conditionalFormatting xmlns:xm="http://schemas.microsoft.com/office/excel/2006/main">
          <x14:cfRule type="beginsWith" priority="1888" operator="beginsWith" id="{BA44C0C3-8AEB-4C2F-8DEA-BE834C79E63C}">
            <xm:f>LEFT(W1306,LEN("MAL"))="MAL"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894" operator="beginsWith" id="{53888520-0BF4-439A-ABF5-57695BFE3ED4}">
            <xm:f>LEFT(W1306,LEN("FOR"))="FOR"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W1306:W1310</xm:sqref>
        </x14:conditionalFormatting>
        <x14:conditionalFormatting xmlns:xm="http://schemas.microsoft.com/office/excel/2006/main">
          <x14:cfRule type="beginsWith" priority="1890" operator="beginsWith" id="{DBA2A4C2-05D1-4BC6-8A75-0FA73A1ADC6D}">
            <xm:f>LEFT(W1306,LEN("J"))="J"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891" operator="beginsWith" id="{6B1ED2FE-BBA0-47F7-AF85-6C2174F8EE73}">
            <xm:f>LEFT(W1306,LEN("AM"))="AM"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892" operator="beginsWith" id="{7E810102-36CE-451B-B218-862A17320410}">
            <xm:f>LEFT(W1306,LEN("M"))="M"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893" operator="beginsWith" id="{86480125-A104-468C-9ED3-8A9255C919FD}">
            <xm:f>LEFT(W1306,LEN("C"))="C"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W1306:W1310</xm:sqref>
        </x14:conditionalFormatting>
        <x14:conditionalFormatting xmlns:xm="http://schemas.microsoft.com/office/excel/2006/main">
          <x14:cfRule type="beginsWith" priority="1880" operator="beginsWith" id="{6D483818-B6AD-42BC-839D-8519A9BAB2C3}">
            <xm:f>LEFT(X1306,LEN("MAL"))="MAL"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886" operator="beginsWith" id="{9C53DCBD-B4E1-4C87-8D83-165F1456005A}">
            <xm:f>LEFT(X1306,LEN("FOR"))="FOR"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X1306:X1310</xm:sqref>
        </x14:conditionalFormatting>
        <x14:conditionalFormatting xmlns:xm="http://schemas.microsoft.com/office/excel/2006/main">
          <x14:cfRule type="beginsWith" priority="1882" operator="beginsWith" id="{2DC2D6EC-0135-4FC6-97CC-0578AB90BE0B}">
            <xm:f>LEFT(X1306,LEN("J"))="J"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883" operator="beginsWith" id="{29B8BE02-8165-4075-BDBF-4D97FBDF5812}">
            <xm:f>LEFT(X1306,LEN("AM"))="AM"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884" operator="beginsWith" id="{0D35D1EC-6129-4770-81E5-CAD9A944C02B}">
            <xm:f>LEFT(X1306,LEN("M"))="M"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885" operator="beginsWith" id="{234A9196-CD3B-429F-90B8-1DDA3C7A4360}">
            <xm:f>LEFT(X1306,LEN("C"))="C"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X1306:X1310</xm:sqref>
        </x14:conditionalFormatting>
        <x14:conditionalFormatting xmlns:xm="http://schemas.microsoft.com/office/excel/2006/main">
          <x14:cfRule type="containsText" priority="1878" operator="containsText" id="{739436BC-F13A-4FA8-AAC4-6D7766A1C4A8}">
            <xm:f>NOT(ISERROR(SEARCH("Verrouillée",P1307)))</xm:f>
            <xm:f>"Verrouillée"</xm:f>
            <x14:dxf>
              <font>
                <color rgb="FFFF0000"/>
              </font>
            </x14:dxf>
          </x14:cfRule>
          <xm:sqref>P1307</xm:sqref>
        </x14:conditionalFormatting>
        <x14:conditionalFormatting xmlns:xm="http://schemas.microsoft.com/office/excel/2006/main">
          <x14:cfRule type="beginsWith" priority="1858" operator="beginsWith" id="{B0DFFA51-C346-4C7A-939D-31C9C005446A}">
            <xm:f>LEFT(K1306,LEN("MAL"))="MAL"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864" operator="beginsWith" id="{5A7C085C-C9EE-49C7-9C88-E586F4C9AF35}">
            <xm:f>LEFT(K1306,LEN("FOR"))="FOR"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K1306:K1310</xm:sqref>
        </x14:conditionalFormatting>
        <x14:conditionalFormatting xmlns:xm="http://schemas.microsoft.com/office/excel/2006/main">
          <x14:cfRule type="beginsWith" priority="1860" operator="beginsWith" id="{12CF18D0-1045-4270-A669-CDCDC75C6E91}">
            <xm:f>LEFT(K1306,LEN("J"))="J"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861" operator="beginsWith" id="{396237BD-98D1-402A-97F6-8DBA53F725B8}">
            <xm:f>LEFT(K1306,LEN("AM"))="AM"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862" operator="beginsWith" id="{8C34B219-3848-493D-A05F-968D1BAEB554}">
            <xm:f>LEFT(K1306,LEN("M"))="M"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863" operator="beginsWith" id="{7FB06894-9969-4676-9986-F591584DCD80}">
            <xm:f>LEFT(K1306,LEN("C"))="C"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K1306:K1310</xm:sqref>
        </x14:conditionalFormatting>
        <x14:conditionalFormatting xmlns:xm="http://schemas.microsoft.com/office/excel/2006/main">
          <x14:cfRule type="beginsWith" priority="1850" operator="beginsWith" id="{ED91A8D9-9526-4E72-93D4-06A0A4314A1D}">
            <xm:f>LEFT(L1306,LEN("MAL"))="MAL"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856" operator="beginsWith" id="{3B1A1792-F6A6-48B4-B581-521FA79FD038}">
            <xm:f>LEFT(L1306,LEN("FOR"))="FOR"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L1306:N1310</xm:sqref>
        </x14:conditionalFormatting>
        <x14:conditionalFormatting xmlns:xm="http://schemas.microsoft.com/office/excel/2006/main">
          <x14:cfRule type="beginsWith" priority="1852" operator="beginsWith" id="{D0886163-8075-41E5-900F-D5011145D443}">
            <xm:f>LEFT(L1306,LEN("J"))="J"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853" operator="beginsWith" id="{69120602-C363-4BEC-BD7F-99104F4E87B9}">
            <xm:f>LEFT(L1306,LEN("AM"))="AM"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854" operator="beginsWith" id="{F2F65F63-47B5-43B8-9A5F-4B5A41BE5E6A}">
            <xm:f>LEFT(L1306,LEN("M"))="M"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855" operator="beginsWith" id="{017330C7-0239-4F7D-85F9-ED16099C1782}">
            <xm:f>LEFT(L1306,LEN("C"))="C"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L1306:N1310</xm:sqref>
        </x14:conditionalFormatting>
        <x14:conditionalFormatting xmlns:xm="http://schemas.microsoft.com/office/excel/2006/main">
          <x14:cfRule type="beginsWith" priority="1834" operator="beginsWith" id="{2C32D6B7-434D-456A-ACB6-E3A89F2DCC88}">
            <xm:f>LEFT(U1313,LEN("MAL"))="MAL"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848" operator="beginsWith" id="{DF59F37B-8BBF-4D04-8F6D-D43E190C4CAE}">
            <xm:f>LEFT(U1313,LEN("FOR"))="FOR"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U1313:V1317 Y1313:Y1317</xm:sqref>
        </x14:conditionalFormatting>
        <x14:conditionalFormatting xmlns:xm="http://schemas.microsoft.com/office/excel/2006/main">
          <x14:cfRule type="containsText" priority="1837" operator="containsText" id="{21152B98-646C-46AD-BE63-40A86E599715}">
            <xm:f>NOT(ISERROR(SEARCH("Verrouillée",P1313)))</xm:f>
            <xm:f>"Verrouillée"</xm:f>
            <x14:dxf>
              <font>
                <color rgb="FFFF0000"/>
              </font>
            </x14:dxf>
          </x14:cfRule>
          <xm:sqref>P1313</xm:sqref>
        </x14:conditionalFormatting>
        <x14:conditionalFormatting xmlns:xm="http://schemas.microsoft.com/office/excel/2006/main">
          <x14:cfRule type="beginsWith" priority="1838" operator="beginsWith" id="{05952574-4B8B-4E00-9538-F6336391E450}">
            <xm:f>LEFT(U1313,LEN("J"))="J"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845" operator="beginsWith" id="{BE43EDA3-1455-4B1D-8B55-BF5098C58316}">
            <xm:f>LEFT(U1313,LEN("AM"))="AM"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846" operator="beginsWith" id="{2B61BF3A-2980-4743-84F1-C032E3A59ADD}">
            <xm:f>LEFT(U1313,LEN("M"))="M"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847" operator="beginsWith" id="{F2D96262-BC6F-4CA5-AC7D-367FB5C53008}">
            <xm:f>LEFT(U1313,LEN("C"))="C"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U1313:V1317 Y1313:Y1317</xm:sqref>
        </x14:conditionalFormatting>
        <x14:conditionalFormatting xmlns:xm="http://schemas.microsoft.com/office/excel/2006/main">
          <x14:cfRule type="beginsWith" priority="1825" operator="beginsWith" id="{0473AC83-9B93-4875-BDFE-170B30AE751C}">
            <xm:f>LEFT(W1313,LEN("MAL"))="MAL"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831" operator="beginsWith" id="{17F27CB6-538E-40E9-AD36-D506684D4D72}">
            <xm:f>LEFT(W1313,LEN("FOR"))="FOR"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W1313:W1317</xm:sqref>
        </x14:conditionalFormatting>
        <x14:conditionalFormatting xmlns:xm="http://schemas.microsoft.com/office/excel/2006/main">
          <x14:cfRule type="beginsWith" priority="1827" operator="beginsWith" id="{9BCDAEAA-54DB-49DF-96EE-FC39CF81C4D8}">
            <xm:f>LEFT(W1313,LEN("J"))="J"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828" operator="beginsWith" id="{0CEC0358-6022-4E25-A3CA-DEA7C6E2C8A4}">
            <xm:f>LEFT(W1313,LEN("AM"))="AM"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829" operator="beginsWith" id="{742AB6A4-925F-4AF2-BDB9-539573611272}">
            <xm:f>LEFT(W1313,LEN("M"))="M"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830" operator="beginsWith" id="{7C5F9C82-A9DC-41DE-B92D-1300C428DD02}">
            <xm:f>LEFT(W1313,LEN("C"))="C"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W1313:W1317</xm:sqref>
        </x14:conditionalFormatting>
        <x14:conditionalFormatting xmlns:xm="http://schemas.microsoft.com/office/excel/2006/main">
          <x14:cfRule type="beginsWith" priority="1817" operator="beginsWith" id="{E90ECF63-71D5-49A3-952A-6850274405A8}">
            <xm:f>LEFT(X1313,LEN("MAL"))="MAL"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823" operator="beginsWith" id="{0D188928-25EB-4EC7-AD2B-1B445440B3AD}">
            <xm:f>LEFT(X1313,LEN("FOR"))="FOR"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X1313:X1317</xm:sqref>
        </x14:conditionalFormatting>
        <x14:conditionalFormatting xmlns:xm="http://schemas.microsoft.com/office/excel/2006/main">
          <x14:cfRule type="beginsWith" priority="1819" operator="beginsWith" id="{7A612764-E3CE-41BF-BA8F-8E8A715327DE}">
            <xm:f>LEFT(X1313,LEN("J"))="J"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820" operator="beginsWith" id="{061BECB6-B0B7-400B-AA3E-D1EE36EBBD9B}">
            <xm:f>LEFT(X1313,LEN("AM"))="AM"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821" operator="beginsWith" id="{8CEEF819-E245-4CCB-8822-94BCED89BF23}">
            <xm:f>LEFT(X1313,LEN("M"))="M"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822" operator="beginsWith" id="{BF0BD8EE-AA6B-44CA-8EC6-50D4D38DB15D}">
            <xm:f>LEFT(X1313,LEN("C"))="C"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X1313:X1317</xm:sqref>
        </x14:conditionalFormatting>
        <x14:conditionalFormatting xmlns:xm="http://schemas.microsoft.com/office/excel/2006/main">
          <x14:cfRule type="containsText" priority="1815" operator="containsText" id="{4C49D77C-B03A-4D28-B037-5A74040B71B4}">
            <xm:f>NOT(ISERROR(SEARCH("Verrouillée",P1314)))</xm:f>
            <xm:f>"Verrouillée"</xm:f>
            <x14:dxf>
              <font>
                <color rgb="FFFF0000"/>
              </font>
            </x14:dxf>
          </x14:cfRule>
          <xm:sqref>P1314</xm:sqref>
        </x14:conditionalFormatting>
        <x14:conditionalFormatting xmlns:xm="http://schemas.microsoft.com/office/excel/2006/main">
          <x14:cfRule type="beginsWith" priority="1795" operator="beginsWith" id="{85DBE59B-E8AA-4B5B-B818-0C94B150F710}">
            <xm:f>LEFT(M1313,LEN("MAL"))="MAL"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801" operator="beginsWith" id="{73FC171B-6355-4465-BFAA-58F8866A40B1}">
            <xm:f>LEFT(M1313,LEN("FOR"))="FOR"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M1313:O1317</xm:sqref>
        </x14:conditionalFormatting>
        <x14:conditionalFormatting xmlns:xm="http://schemas.microsoft.com/office/excel/2006/main">
          <x14:cfRule type="beginsWith" priority="1797" operator="beginsWith" id="{5FE45B91-79D9-4FE9-8FA0-C5FEBBE605E3}">
            <xm:f>LEFT(M1313,LEN("J"))="J"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798" operator="beginsWith" id="{C83442EC-E964-4055-ACB3-EE2AB171CB5F}">
            <xm:f>LEFT(M1313,LEN("AM"))="AM"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799" operator="beginsWith" id="{80381853-3624-4CCE-9D1E-70E7BDCB2C23}">
            <xm:f>LEFT(M1313,LEN("M"))="M"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800" operator="beginsWith" id="{22FC80BB-2754-46EC-8564-0C061221D4A5}">
            <xm:f>LEFT(M1313,LEN("C"))="C"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M1313:O1317</xm:sqref>
        </x14:conditionalFormatting>
        <x14:conditionalFormatting xmlns:xm="http://schemas.microsoft.com/office/excel/2006/main">
          <x14:cfRule type="beginsWith" priority="1787" operator="beginsWith" id="{A92EAF12-CA8E-410B-B7B6-07AF28BD31AE}">
            <xm:f>LEFT(N1320,LEN("MAL"))="MAL"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793" operator="beginsWith" id="{352CB7E1-8793-495C-B04F-5B7491455A42}">
            <xm:f>LEFT(N1320,LEN("FOR"))="FOR"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N1320:O1324</xm:sqref>
        </x14:conditionalFormatting>
        <x14:conditionalFormatting xmlns:xm="http://schemas.microsoft.com/office/excel/2006/main">
          <x14:cfRule type="beginsWith" priority="1789" operator="beginsWith" id="{A3249401-5D04-4AFA-85E8-1C795F1D6B8C}">
            <xm:f>LEFT(N1320,LEN("J"))="J"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790" operator="beginsWith" id="{132C7871-C907-43A1-A5B7-35FA3D310DBE}">
            <xm:f>LEFT(N1320,LEN("AM"))="AM"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791" operator="beginsWith" id="{E9F2098A-C2FB-486D-AB8A-782E69484BBB}">
            <xm:f>LEFT(N1320,LEN("M"))="M"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792" operator="beginsWith" id="{34E75068-687B-440C-873A-84986C0B4210}">
            <xm:f>LEFT(N1320,LEN("C"))="C"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N1320:O1324</xm:sqref>
        </x14:conditionalFormatting>
        <x14:conditionalFormatting xmlns:xm="http://schemas.microsoft.com/office/excel/2006/main">
          <x14:cfRule type="beginsWith" priority="1771" operator="beginsWith" id="{1FA7EDBB-835C-4513-AF15-45EDA0A3E7A6}">
            <xm:f>LEFT(U1320,LEN("MAL"))="MAL"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785" operator="beginsWith" id="{97BAA791-8F9E-4DA6-83F0-F04FD42D95C3}">
            <xm:f>LEFT(U1320,LEN("FOR"))="FOR"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U1320:V1324 Y1320:Y1324</xm:sqref>
        </x14:conditionalFormatting>
        <x14:conditionalFormatting xmlns:xm="http://schemas.microsoft.com/office/excel/2006/main">
          <x14:cfRule type="containsText" priority="1774" operator="containsText" id="{678F9984-921C-4E5B-B5F5-8FE68CFD2D96}">
            <xm:f>NOT(ISERROR(SEARCH("Verrouillée",P1320)))</xm:f>
            <xm:f>"Verrouillée"</xm:f>
            <x14:dxf>
              <font>
                <color rgb="FFFF0000"/>
              </font>
            </x14:dxf>
          </x14:cfRule>
          <xm:sqref>P1320</xm:sqref>
        </x14:conditionalFormatting>
        <x14:conditionalFormatting xmlns:xm="http://schemas.microsoft.com/office/excel/2006/main">
          <x14:cfRule type="beginsWith" priority="1775" operator="beginsWith" id="{BA7FDE0B-8D22-412C-B8D3-C6B9EF3C215E}">
            <xm:f>LEFT(U1320,LEN("J"))="J"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782" operator="beginsWith" id="{18BDC1E7-3EE9-4425-AD79-E6183028C16F}">
            <xm:f>LEFT(U1320,LEN("AM"))="AM"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783" operator="beginsWith" id="{3EB221F1-54AF-40B3-AD76-EC7631A19F0E}">
            <xm:f>LEFT(U1320,LEN("M"))="M"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784" operator="beginsWith" id="{8EEF3987-0BBF-434C-8299-4F673651DB43}">
            <xm:f>LEFT(U1320,LEN("C"))="C"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U1320:V1324 Y1320:Y1324</xm:sqref>
        </x14:conditionalFormatting>
        <x14:conditionalFormatting xmlns:xm="http://schemas.microsoft.com/office/excel/2006/main">
          <x14:cfRule type="beginsWith" priority="1762" operator="beginsWith" id="{EA026EE5-451A-449D-887A-274486AB825C}">
            <xm:f>LEFT(W1320,LEN("MAL"))="MAL"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768" operator="beginsWith" id="{A7607869-A4D1-4839-884F-9B0F048A1469}">
            <xm:f>LEFT(W1320,LEN("FOR"))="FOR"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W1320:W1324</xm:sqref>
        </x14:conditionalFormatting>
        <x14:conditionalFormatting xmlns:xm="http://schemas.microsoft.com/office/excel/2006/main">
          <x14:cfRule type="beginsWith" priority="1764" operator="beginsWith" id="{DE31C7E5-2F74-44FE-BBB3-8850539D3B83}">
            <xm:f>LEFT(W1320,LEN("J"))="J"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765" operator="beginsWith" id="{DF50120F-B68C-45AD-B63B-9FB91CD7D587}">
            <xm:f>LEFT(W1320,LEN("AM"))="AM"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766" operator="beginsWith" id="{8DB2D74E-F896-403F-B136-376621A0C4B9}">
            <xm:f>LEFT(W1320,LEN("M"))="M"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767" operator="beginsWith" id="{8EBB17FA-6CAA-4DB7-8853-8196F9253564}">
            <xm:f>LEFT(W1320,LEN("C"))="C"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W1320:W1324</xm:sqref>
        </x14:conditionalFormatting>
        <x14:conditionalFormatting xmlns:xm="http://schemas.microsoft.com/office/excel/2006/main">
          <x14:cfRule type="beginsWith" priority="1754" operator="beginsWith" id="{8B7DD251-76F5-46A7-A11F-A8191E358E14}">
            <xm:f>LEFT(X1320,LEN("MAL"))="MAL"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760" operator="beginsWith" id="{D5173960-DEB0-46FF-A263-FC98EFCA84B1}">
            <xm:f>LEFT(X1320,LEN("FOR"))="FOR"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X1320:X1324</xm:sqref>
        </x14:conditionalFormatting>
        <x14:conditionalFormatting xmlns:xm="http://schemas.microsoft.com/office/excel/2006/main">
          <x14:cfRule type="beginsWith" priority="1756" operator="beginsWith" id="{43D80835-F17C-4448-95F8-68CC8C9CAECC}">
            <xm:f>LEFT(X1320,LEN("J"))="J"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757" operator="beginsWith" id="{B1E1517B-831A-493E-8246-BC2C85017D45}">
            <xm:f>LEFT(X1320,LEN("AM"))="AM"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758" operator="beginsWith" id="{7B41E45D-8466-49EE-B159-502C25F76B0E}">
            <xm:f>LEFT(X1320,LEN("M"))="M"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759" operator="beginsWith" id="{C3B07FD2-D648-42F2-B804-1F2233F229BB}">
            <xm:f>LEFT(X1320,LEN("C"))="C"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X1320:X1324</xm:sqref>
        </x14:conditionalFormatting>
        <x14:conditionalFormatting xmlns:xm="http://schemas.microsoft.com/office/excel/2006/main">
          <x14:cfRule type="containsText" priority="1752" operator="containsText" id="{4B81E77B-E192-4BA5-8D15-28479D855E76}">
            <xm:f>NOT(ISERROR(SEARCH("Verrouillée",P1321)))</xm:f>
            <xm:f>"Verrouillée"</xm:f>
            <x14:dxf>
              <font>
                <color rgb="FFFF0000"/>
              </font>
            </x14:dxf>
          </x14:cfRule>
          <xm:sqref>P1321</xm:sqref>
        </x14:conditionalFormatting>
        <x14:conditionalFormatting xmlns:xm="http://schemas.microsoft.com/office/excel/2006/main">
          <x14:cfRule type="beginsWith" priority="1644" operator="beginsWith" id="{BB311F2C-E558-4C8B-A06D-DCE00AC9FA57}">
            <xm:f>LEFT(W1334,LEN("MAL"))="MAL"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650" operator="beginsWith" id="{3C5044D3-3C2C-4199-A74F-716B1B9B05FF}">
            <xm:f>LEFT(W1334,LEN("FOR"))="FOR"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W1334:W1338</xm:sqref>
        </x14:conditionalFormatting>
        <x14:conditionalFormatting xmlns:xm="http://schemas.microsoft.com/office/excel/2006/main">
          <x14:cfRule type="beginsWith" priority="1646" operator="beginsWith" id="{052648F8-36F3-4FD2-993C-AA5A6A04E4D1}">
            <xm:f>LEFT(W1334,LEN("J"))="J"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647" operator="beginsWith" id="{00388BDE-F45E-4B8A-8A04-678D883ABDDF}">
            <xm:f>LEFT(W1334,LEN("AM"))="AM"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648" operator="beginsWith" id="{A3A0C88F-95EF-4D35-9BCF-0CEFA7ABF76F}">
            <xm:f>LEFT(W1334,LEN("M"))="M"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649" operator="beginsWith" id="{9E66072D-3951-45C5-AF2D-3382E181263D}">
            <xm:f>LEFT(W1334,LEN("C"))="C"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W1334:W1338</xm:sqref>
        </x14:conditionalFormatting>
        <x14:conditionalFormatting xmlns:xm="http://schemas.microsoft.com/office/excel/2006/main">
          <x14:cfRule type="beginsWith" priority="1732" operator="beginsWith" id="{3BEA8737-9C7F-4A3F-885C-4C6E1B9DCCE8}">
            <xm:f>LEFT(O1327,LEN("MAL"))="MAL"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738" operator="beginsWith" id="{35CBE019-7E7C-4ED5-90B5-43EC3D3FF04D}">
            <xm:f>LEFT(O1327,LEN("FOR"))="FOR"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O1327:O1331</xm:sqref>
        </x14:conditionalFormatting>
        <x14:conditionalFormatting xmlns:xm="http://schemas.microsoft.com/office/excel/2006/main">
          <x14:cfRule type="beginsWith" priority="1734" operator="beginsWith" id="{42F76E72-3FC4-4CEC-89E6-1B5F0C06DE8A}">
            <xm:f>LEFT(O1327,LEN("J"))="J"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735" operator="beginsWith" id="{11713FE7-6794-4019-B064-E706616E76CD}">
            <xm:f>LEFT(O1327,LEN("AM"))="AM"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736" operator="beginsWith" id="{4E63F205-0B9E-465C-90BC-1A6BED6C0593}">
            <xm:f>LEFT(O1327,LEN("M"))="M"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737" operator="beginsWith" id="{38078EEB-5BCF-4F2B-905D-887854E92E38}">
            <xm:f>LEFT(O1327,LEN("C"))="C"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O1327:O1331</xm:sqref>
        </x14:conditionalFormatting>
        <x14:conditionalFormatting xmlns:xm="http://schemas.microsoft.com/office/excel/2006/main">
          <x14:cfRule type="beginsWith" priority="1716" operator="beginsWith" id="{DB1BF983-5DB8-4D40-8EA5-D92432911274}">
            <xm:f>LEFT(U1327,LEN("MAL"))="MAL"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730" operator="beginsWith" id="{10257C64-D33B-4658-AB3C-4624CC8A9EC8}">
            <xm:f>LEFT(U1327,LEN("FOR"))="FOR"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U1327:V1331 Y1327:Y1331</xm:sqref>
        </x14:conditionalFormatting>
        <x14:conditionalFormatting xmlns:xm="http://schemas.microsoft.com/office/excel/2006/main">
          <x14:cfRule type="containsText" priority="1719" operator="containsText" id="{D8465AA4-0790-409A-9610-EA181A645870}">
            <xm:f>NOT(ISERROR(SEARCH("Verrouillée",P1327)))</xm:f>
            <xm:f>"Verrouillée"</xm:f>
            <x14:dxf>
              <font>
                <color rgb="FFFF0000"/>
              </font>
            </x14:dxf>
          </x14:cfRule>
          <xm:sqref>P1327</xm:sqref>
        </x14:conditionalFormatting>
        <x14:conditionalFormatting xmlns:xm="http://schemas.microsoft.com/office/excel/2006/main">
          <x14:cfRule type="beginsWith" priority="1720" operator="beginsWith" id="{1E626E0C-E732-4740-95A9-E3BE9959F076}">
            <xm:f>LEFT(U1327,LEN("J"))="J"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727" operator="beginsWith" id="{0C8221B1-8297-4013-8CB2-1E13250E599F}">
            <xm:f>LEFT(U1327,LEN("AM"))="AM"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728" operator="beginsWith" id="{9E01F4D5-85F7-4AED-B3AB-F283D2D8106B}">
            <xm:f>LEFT(U1327,LEN("M"))="M"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729" operator="beginsWith" id="{3B389093-8839-4312-90C3-3C9C6A322075}">
            <xm:f>LEFT(U1327,LEN("C"))="C"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U1327:V1331 Y1327:Y1331</xm:sqref>
        </x14:conditionalFormatting>
        <x14:conditionalFormatting xmlns:xm="http://schemas.microsoft.com/office/excel/2006/main">
          <x14:cfRule type="beginsWith" priority="1707" operator="beginsWith" id="{A7042123-5041-4670-BC2F-AD39576952ED}">
            <xm:f>LEFT(W1327,LEN("MAL"))="MAL"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713" operator="beginsWith" id="{63E68BF6-3E52-4A01-9657-A13E69393C50}">
            <xm:f>LEFT(W1327,LEN("FOR"))="FOR"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W1327:W1331</xm:sqref>
        </x14:conditionalFormatting>
        <x14:conditionalFormatting xmlns:xm="http://schemas.microsoft.com/office/excel/2006/main">
          <x14:cfRule type="beginsWith" priority="1709" operator="beginsWith" id="{283B75F7-1F45-4128-AE6F-CF60C8BECA1C}">
            <xm:f>LEFT(W1327,LEN("J"))="J"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710" operator="beginsWith" id="{E793C7F9-8955-47E2-AACE-5564F36F4746}">
            <xm:f>LEFT(W1327,LEN("AM"))="AM"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711" operator="beginsWith" id="{41FA2A95-8BEB-462D-B83C-1C93D49DCA3C}">
            <xm:f>LEFT(W1327,LEN("M"))="M"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712" operator="beginsWith" id="{A0A1615C-9AA6-41C2-A26D-A37A8749C8DA}">
            <xm:f>LEFT(W1327,LEN("C"))="C"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W1327:W1331</xm:sqref>
        </x14:conditionalFormatting>
        <x14:conditionalFormatting xmlns:xm="http://schemas.microsoft.com/office/excel/2006/main">
          <x14:cfRule type="beginsWith" priority="1699" operator="beginsWith" id="{8D45CCED-ACF9-447E-80C2-885F5A98742C}">
            <xm:f>LEFT(X1327,LEN("MAL"))="MAL"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705" operator="beginsWith" id="{51D5BA64-5735-4925-B1AE-EB5FC7B8EF19}">
            <xm:f>LEFT(X1327,LEN("FOR"))="FOR"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X1327:X1331</xm:sqref>
        </x14:conditionalFormatting>
        <x14:conditionalFormatting xmlns:xm="http://schemas.microsoft.com/office/excel/2006/main">
          <x14:cfRule type="beginsWith" priority="1701" operator="beginsWith" id="{A74A0167-1B97-4192-BA4E-F47C370F1403}">
            <xm:f>LEFT(X1327,LEN("J"))="J"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702" operator="beginsWith" id="{FA135E9A-B837-411B-A1CD-A8930BFE35FA}">
            <xm:f>LEFT(X1327,LEN("AM"))="AM"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703" operator="beginsWith" id="{D7E10B75-D34E-4729-A2DF-4A4AE993B504}">
            <xm:f>LEFT(X1327,LEN("M"))="M"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704" operator="beginsWith" id="{AFDD4065-798A-4BF3-AA6B-F929ABA54309}">
            <xm:f>LEFT(X1327,LEN("C"))="C"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X1327:X1331</xm:sqref>
        </x14:conditionalFormatting>
        <x14:conditionalFormatting xmlns:xm="http://schemas.microsoft.com/office/excel/2006/main">
          <x14:cfRule type="containsText" priority="1697" operator="containsText" id="{2571A4E0-BDD9-442B-9B9D-6F2F309661EE}">
            <xm:f>NOT(ISERROR(SEARCH("Verrouillée",P1328)))</xm:f>
            <xm:f>"Verrouillée"</xm:f>
            <x14:dxf>
              <font>
                <color rgb="FFFF0000"/>
              </font>
            </x14:dxf>
          </x14:cfRule>
          <xm:sqref>P1328</xm:sqref>
        </x14:conditionalFormatting>
        <x14:conditionalFormatting xmlns:xm="http://schemas.microsoft.com/office/excel/2006/main">
          <x14:cfRule type="beginsWith" priority="1677" operator="beginsWith" id="{97913730-BFB7-4DA5-81D5-2F8B5237106D}">
            <xm:f>LEFT(N1327,LEN("MAL"))="MAL"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683" operator="beginsWith" id="{067A53BF-DDDB-406E-9299-B4BC1F33B942}">
            <xm:f>LEFT(N1327,LEN("FOR"))="FOR"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N1327:N1331</xm:sqref>
        </x14:conditionalFormatting>
        <x14:conditionalFormatting xmlns:xm="http://schemas.microsoft.com/office/excel/2006/main">
          <x14:cfRule type="beginsWith" priority="1679" operator="beginsWith" id="{79B936DA-7369-450E-8A78-21015A04C880}">
            <xm:f>LEFT(N1327,LEN("J"))="J"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680" operator="beginsWith" id="{04C03C4E-2AC9-45C5-BA33-3FA1064F76FB}">
            <xm:f>LEFT(N1327,LEN("AM"))="AM"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681" operator="beginsWith" id="{D67CFCA8-120A-4543-B51A-9AF85F08A045}">
            <xm:f>LEFT(N1327,LEN("M"))="M"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682" operator="beginsWith" id="{99300372-2949-40B7-B54B-39BBDA03A5E6}">
            <xm:f>LEFT(N1327,LEN("C"))="C"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N1327:N1331</xm:sqref>
        </x14:conditionalFormatting>
        <x14:conditionalFormatting xmlns:xm="http://schemas.microsoft.com/office/excel/2006/main">
          <x14:cfRule type="beginsWith" priority="1669" operator="beginsWith" id="{A062E74E-2BAE-4A10-BB9D-3B45B4FEE779}">
            <xm:f>LEFT(J1327,LEN("MAL"))="MAL"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675" operator="beginsWith" id="{BFC09EFB-439F-4336-85E8-9E005A675259}">
            <xm:f>LEFT(J1327,LEN("FOR"))="FOR"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J1327:K1331</xm:sqref>
        </x14:conditionalFormatting>
        <x14:conditionalFormatting xmlns:xm="http://schemas.microsoft.com/office/excel/2006/main">
          <x14:cfRule type="beginsWith" priority="1671" operator="beginsWith" id="{B202FB87-55E4-40D8-9C67-26CADA2CFD36}">
            <xm:f>LEFT(J1327,LEN("J"))="J"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672" operator="beginsWith" id="{47B157AA-1256-4BE0-9BB3-CB65EF2770DF}">
            <xm:f>LEFT(J1327,LEN("AM"))="AM"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673" operator="beginsWith" id="{174F590F-CF88-4406-8C23-52F36748C7B6}">
            <xm:f>LEFT(J1327,LEN("M"))="M"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674" operator="beginsWith" id="{869EF137-9158-4F09-A24E-39E216F5CEB2}">
            <xm:f>LEFT(J1327,LEN("C"))="C"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J1327:K1331</xm:sqref>
        </x14:conditionalFormatting>
        <x14:conditionalFormatting xmlns:xm="http://schemas.microsoft.com/office/excel/2006/main">
          <x14:cfRule type="beginsWith" priority="1581" operator="beginsWith" id="{9F815A22-38C8-44F6-8DF8-4419C6B5EFA5}">
            <xm:f>LEFT(W1341,LEN("MAL"))="MAL"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587" operator="beginsWith" id="{DCD64DE8-97C6-4708-8CFF-08FE8F5CBA36}">
            <xm:f>LEFT(W1341,LEN("FOR"))="FOR"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W1341:W1345</xm:sqref>
        </x14:conditionalFormatting>
        <x14:conditionalFormatting xmlns:xm="http://schemas.microsoft.com/office/excel/2006/main">
          <x14:cfRule type="beginsWith" priority="1583" operator="beginsWith" id="{1F0E8093-E867-423F-BE5B-EB94DB9D989E}">
            <xm:f>LEFT(W1341,LEN("J"))="J"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584" operator="beginsWith" id="{132E52EE-EAA2-4F46-B82F-49690FB41AFB}">
            <xm:f>LEFT(W1341,LEN("AM"))="AM"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585" operator="beginsWith" id="{27DCE170-ACC0-4994-878E-3AB1898A1202}">
            <xm:f>LEFT(W1341,LEN("M"))="M"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586" operator="beginsWith" id="{E662AE99-5AB5-4A89-BD5E-253A80BFDF96}">
            <xm:f>LEFT(W1341,LEN("C"))="C"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W1341:W1345</xm:sqref>
        </x14:conditionalFormatting>
        <x14:conditionalFormatting xmlns:xm="http://schemas.microsoft.com/office/excel/2006/main">
          <x14:cfRule type="beginsWith" priority="1653" operator="beginsWith" id="{F57018F3-B647-46C0-AE99-143E3C8AB4A4}">
            <xm:f>LEFT(U1334,LEN("MAL"))="MAL"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667" operator="beginsWith" id="{887ACC05-1EE2-42CC-A406-52F57645AED8}">
            <xm:f>LEFT(U1334,LEN("FOR"))="FOR"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U1334:V1338 Y1334:Y1338</xm:sqref>
        </x14:conditionalFormatting>
        <x14:conditionalFormatting xmlns:xm="http://schemas.microsoft.com/office/excel/2006/main">
          <x14:cfRule type="containsText" priority="1656" operator="containsText" id="{86895A4F-5B76-4E57-A8C2-F9200BF4AA1F}">
            <xm:f>NOT(ISERROR(SEARCH("Verrouillée",P1334)))</xm:f>
            <xm:f>"Verrouillée"</xm:f>
            <x14:dxf>
              <font>
                <color rgb="FFFF0000"/>
              </font>
            </x14:dxf>
          </x14:cfRule>
          <xm:sqref>P1334</xm:sqref>
        </x14:conditionalFormatting>
        <x14:conditionalFormatting xmlns:xm="http://schemas.microsoft.com/office/excel/2006/main">
          <x14:cfRule type="beginsWith" priority="1657" operator="beginsWith" id="{9D9C501D-89B4-44C2-AC09-970BDB031BF7}">
            <xm:f>LEFT(U1334,LEN("J"))="J"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664" operator="beginsWith" id="{2F360B01-4C6C-41C2-A44D-46B42DBF8E9C}">
            <xm:f>LEFT(U1334,LEN("AM"))="AM"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665" operator="beginsWith" id="{0658763F-70E2-48E5-A7F1-C5C2730FF764}">
            <xm:f>LEFT(U1334,LEN("M"))="M"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666" operator="beginsWith" id="{CD211236-AAB2-4E1C-8D28-F700826F0363}">
            <xm:f>LEFT(U1334,LEN("C"))="C"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U1334:V1338 Y1334:Y1338</xm:sqref>
        </x14:conditionalFormatting>
        <x14:conditionalFormatting xmlns:xm="http://schemas.microsoft.com/office/excel/2006/main">
          <x14:cfRule type="beginsWith" priority="1526" operator="beginsWith" id="{5634A9A8-5BB7-4CD9-8AEF-9A2208C21291}">
            <xm:f>LEFT(W1348,LEN("MAL"))="MAL"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532" operator="beginsWith" id="{C60804BA-781D-4D2C-928B-E3C1345E0D0C}">
            <xm:f>LEFT(W1348,LEN("FOR"))="FOR"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W1348:W1352</xm:sqref>
        </x14:conditionalFormatting>
        <x14:conditionalFormatting xmlns:xm="http://schemas.microsoft.com/office/excel/2006/main">
          <x14:cfRule type="beginsWith" priority="1528" operator="beginsWith" id="{4D33A0A5-090B-4A26-AA02-5C1266074D12}">
            <xm:f>LEFT(W1348,LEN("J"))="J"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529" operator="beginsWith" id="{CBECA3AB-5031-4842-9F46-E73BF68B44A6}">
            <xm:f>LEFT(W1348,LEN("AM"))="AM"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530" operator="beginsWith" id="{7253A016-325E-4DE8-ABC1-1E568E34D4F1}">
            <xm:f>LEFT(W1348,LEN("M"))="M"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531" operator="beginsWith" id="{720E5F66-74D7-4DC4-A967-03B057FFF173}">
            <xm:f>LEFT(W1348,LEN("C"))="C"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W1348:W1352</xm:sqref>
        </x14:conditionalFormatting>
        <x14:conditionalFormatting xmlns:xm="http://schemas.microsoft.com/office/excel/2006/main">
          <x14:cfRule type="beginsWith" priority="1636" operator="beginsWith" id="{FD64B715-0F41-4108-96B6-A7454F3D202D}">
            <xm:f>LEFT(X1334,LEN("MAL"))="MAL"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642" operator="beginsWith" id="{2A4C3DAB-C095-4E4A-93C9-9F34F054C67E}">
            <xm:f>LEFT(X1334,LEN("FOR"))="FOR"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X1334:X1338</xm:sqref>
        </x14:conditionalFormatting>
        <x14:conditionalFormatting xmlns:xm="http://schemas.microsoft.com/office/excel/2006/main">
          <x14:cfRule type="beginsWith" priority="1638" operator="beginsWith" id="{601E6148-347B-4617-83F7-13FE008C37AC}">
            <xm:f>LEFT(X1334,LEN("J"))="J"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639" operator="beginsWith" id="{E09F463F-F10C-498B-A7EF-BE7F68736A6B}">
            <xm:f>LEFT(X1334,LEN("AM"))="AM"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640" operator="beginsWith" id="{A93FD0B8-8A3A-4918-AB0A-25CD83005678}">
            <xm:f>LEFT(X1334,LEN("M"))="M"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641" operator="beginsWith" id="{18733A99-A316-4454-BAC0-4F47D972CF3F}">
            <xm:f>LEFT(X1334,LEN("C"))="C"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X1334:X1338</xm:sqref>
        </x14:conditionalFormatting>
        <x14:conditionalFormatting xmlns:xm="http://schemas.microsoft.com/office/excel/2006/main">
          <x14:cfRule type="containsText" priority="1634" operator="containsText" id="{A7BEA8D1-0990-4D72-BB7F-22A2CBD3C866}">
            <xm:f>NOT(ISERROR(SEARCH("Verrouillée",P1335)))</xm:f>
            <xm:f>"Verrouillée"</xm:f>
            <x14:dxf>
              <font>
                <color rgb="FFFF0000"/>
              </font>
            </x14:dxf>
          </x14:cfRule>
          <xm:sqref>P1335</xm:sqref>
        </x14:conditionalFormatting>
        <x14:conditionalFormatting xmlns:xm="http://schemas.microsoft.com/office/excel/2006/main">
          <x14:cfRule type="beginsWith" priority="1614" operator="beginsWith" id="{C3823CAB-CE44-4E07-9E72-C23E3147977C}">
            <xm:f>LEFT(O1334,LEN("MAL"))="MAL"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620" operator="beginsWith" id="{52638E8F-9A1B-46D3-B1CA-51FF89463CCC}">
            <xm:f>LEFT(O1334,LEN("FOR"))="FOR"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O1334:O1338</xm:sqref>
        </x14:conditionalFormatting>
        <x14:conditionalFormatting xmlns:xm="http://schemas.microsoft.com/office/excel/2006/main">
          <x14:cfRule type="beginsWith" priority="1616" operator="beginsWith" id="{1C711B6A-E147-400A-8E69-EC0B9456591B}">
            <xm:f>LEFT(O1334,LEN("J"))="J"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617" operator="beginsWith" id="{F6B2A0D9-6533-4ED7-A12F-A4ADDAB11614}">
            <xm:f>LEFT(O1334,LEN("AM"))="AM"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618" operator="beginsWith" id="{0DB349A7-D26F-410F-8935-39A488C35CBA}">
            <xm:f>LEFT(O1334,LEN("M"))="M"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619" operator="beginsWith" id="{807B6773-A815-4B1C-AF79-835778660F04}">
            <xm:f>LEFT(O1334,LEN("C"))="C"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O1334:O1338</xm:sqref>
        </x14:conditionalFormatting>
        <x14:conditionalFormatting xmlns:xm="http://schemas.microsoft.com/office/excel/2006/main">
          <x14:cfRule type="beginsWith" priority="1606" operator="beginsWith" id="{95814D1B-F89A-4014-8544-37F8B5D11C04}">
            <xm:f>LEFT(J1334,LEN("MAL"))="MAL"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612" operator="beginsWith" id="{3849C1F3-EE77-4052-866B-0E64B2310A6E}">
            <xm:f>LEFT(J1334,LEN("FOR"))="FOR"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J1334:L1338</xm:sqref>
        </x14:conditionalFormatting>
        <x14:conditionalFormatting xmlns:xm="http://schemas.microsoft.com/office/excel/2006/main">
          <x14:cfRule type="beginsWith" priority="1608" operator="beginsWith" id="{31851072-FD0B-4F30-8F58-BDA641E8059D}">
            <xm:f>LEFT(J1334,LEN("J"))="J"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609" operator="beginsWith" id="{F958CF46-905B-4B6D-B1F2-B55B6BE18F5D}">
            <xm:f>LEFT(J1334,LEN("AM"))="AM"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610" operator="beginsWith" id="{1537E5DB-0FFE-4624-B9C1-1836E7618F65}">
            <xm:f>LEFT(J1334,LEN("M"))="M"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611" operator="beginsWith" id="{492FA943-E568-445C-95BE-3B23F7E32B39}">
            <xm:f>LEFT(J1334,LEN("C"))="C"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J1334:L1338</xm:sqref>
        </x14:conditionalFormatting>
        <x14:conditionalFormatting xmlns:xm="http://schemas.microsoft.com/office/excel/2006/main">
          <x14:cfRule type="beginsWith" priority="1518" operator="beginsWith" id="{781A75AE-AD3E-4709-855A-3177EEB2E9AE}">
            <xm:f>LEFT(X1348,LEN("MAL"))="MAL"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524" operator="beginsWith" id="{64986E87-7164-4343-9A1E-A38FB13D2E78}">
            <xm:f>LEFT(X1348,LEN("FOR"))="FOR"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X1348:X1352</xm:sqref>
        </x14:conditionalFormatting>
        <x14:conditionalFormatting xmlns:xm="http://schemas.microsoft.com/office/excel/2006/main">
          <x14:cfRule type="beginsWith" priority="1520" operator="beginsWith" id="{B2FE6C9F-1048-4348-965A-0AB2D2985E85}">
            <xm:f>LEFT(X1348,LEN("J"))="J"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521" operator="beginsWith" id="{858EAE0F-6116-4BBD-8FD2-7A74AF62AC07}">
            <xm:f>LEFT(X1348,LEN("AM"))="AM"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522" operator="beginsWith" id="{60C26C94-9D76-432A-B700-D1D08C0A4415}">
            <xm:f>LEFT(X1348,LEN("M"))="M"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523" operator="beginsWith" id="{4E04521D-2865-4677-B77E-D6D46C6FC645}">
            <xm:f>LEFT(X1348,LEN("C"))="C"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X1348:X1352</xm:sqref>
        </x14:conditionalFormatting>
        <x14:conditionalFormatting xmlns:xm="http://schemas.microsoft.com/office/excel/2006/main">
          <x14:cfRule type="beginsWith" priority="1590" operator="beginsWith" id="{A8FFD189-58AD-4719-8C7A-E8C371CDE972}">
            <xm:f>LEFT(U1341,LEN("MAL"))="MAL"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604" operator="beginsWith" id="{13803DFD-0561-4134-82C3-04FCC0927318}">
            <xm:f>LEFT(U1341,LEN("FOR"))="FOR"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U1341:V1345 Y1341:Y1345</xm:sqref>
        </x14:conditionalFormatting>
        <x14:conditionalFormatting xmlns:xm="http://schemas.microsoft.com/office/excel/2006/main">
          <x14:cfRule type="containsText" priority="1593" operator="containsText" id="{CCEB3322-874B-45E5-9FB3-231E3D69A260}">
            <xm:f>NOT(ISERROR(SEARCH("Verrouillée",P1341)))</xm:f>
            <xm:f>"Verrouillée"</xm:f>
            <x14:dxf>
              <font>
                <color rgb="FFFF0000"/>
              </font>
            </x14:dxf>
          </x14:cfRule>
          <xm:sqref>P1341</xm:sqref>
        </x14:conditionalFormatting>
        <x14:conditionalFormatting xmlns:xm="http://schemas.microsoft.com/office/excel/2006/main">
          <x14:cfRule type="beginsWith" priority="1594" operator="beginsWith" id="{145C21A9-35EF-40D5-91E8-6E54AF923608}">
            <xm:f>LEFT(U1341,LEN("J"))="J"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601" operator="beginsWith" id="{41F07A2F-53E1-4D56-B208-5211850C6F8A}">
            <xm:f>LEFT(U1341,LEN("AM"))="AM"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602" operator="beginsWith" id="{BDC404E8-36F6-4CF1-8A9F-C93F468627A6}">
            <xm:f>LEFT(U1341,LEN("M"))="M"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603" operator="beginsWith" id="{A9C57009-814E-4109-B95B-5FB6C5B4E206}">
            <xm:f>LEFT(U1341,LEN("C"))="C"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U1341:V1345 Y1341:Y1345</xm:sqref>
        </x14:conditionalFormatting>
        <x14:conditionalFormatting xmlns:xm="http://schemas.microsoft.com/office/excel/2006/main">
          <x14:cfRule type="beginsWith" priority="1455" operator="beginsWith" id="{A546C9B5-640C-45D5-A85A-A588178457AD}">
            <xm:f>LEFT(W1355,LEN("MAL"))="MAL"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461" operator="beginsWith" id="{1695F526-8F2C-4C82-BB50-50CB9ED86783}">
            <xm:f>LEFT(W1355,LEN("FOR"))="FOR"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W1355:W1359</xm:sqref>
        </x14:conditionalFormatting>
        <x14:conditionalFormatting xmlns:xm="http://schemas.microsoft.com/office/excel/2006/main">
          <x14:cfRule type="beginsWith" priority="1457" operator="beginsWith" id="{92020304-B71C-47E3-8774-D4E99101F345}">
            <xm:f>LEFT(W1355,LEN("J"))="J"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458" operator="beginsWith" id="{0E7717FC-2025-4AC3-AEB5-82E550083AEF}">
            <xm:f>LEFT(W1355,LEN("AM"))="AM"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459" operator="beginsWith" id="{1B72D41F-125B-46C1-8796-36C5641FA1D5}">
            <xm:f>LEFT(W1355,LEN("M"))="M"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460" operator="beginsWith" id="{9F914D66-87E6-4A13-A0CC-5FB2BF4C30F3}">
            <xm:f>LEFT(W1355,LEN("C"))="C"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W1355:W1359</xm:sqref>
        </x14:conditionalFormatting>
        <x14:conditionalFormatting xmlns:xm="http://schemas.microsoft.com/office/excel/2006/main">
          <x14:cfRule type="beginsWith" priority="1573" operator="beginsWith" id="{7E4369CA-36ED-486E-9ED8-8A5DC1878AEC}">
            <xm:f>LEFT(X1341,LEN("MAL"))="MAL"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579" operator="beginsWith" id="{7C218EB4-07B0-4AE8-9C6E-25A742452935}">
            <xm:f>LEFT(X1341,LEN("FOR"))="FOR"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X1341:X1345</xm:sqref>
        </x14:conditionalFormatting>
        <x14:conditionalFormatting xmlns:xm="http://schemas.microsoft.com/office/excel/2006/main">
          <x14:cfRule type="beginsWith" priority="1575" operator="beginsWith" id="{FB993924-FE3D-4BBE-A8E7-886348961087}">
            <xm:f>LEFT(X1341,LEN("J"))="J"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576" operator="beginsWith" id="{36536E66-C581-4AE7-8D29-CB3A5C14CEC0}">
            <xm:f>LEFT(X1341,LEN("AM"))="AM"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577" operator="beginsWith" id="{B6019541-3ADC-4B51-87C0-FC87F03740B2}">
            <xm:f>LEFT(X1341,LEN("M"))="M"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578" operator="beginsWith" id="{C7EE51B7-54B5-441E-91D1-69F095F8B4D0}">
            <xm:f>LEFT(X1341,LEN("C"))="C"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X1341:X1345</xm:sqref>
        </x14:conditionalFormatting>
        <x14:conditionalFormatting xmlns:xm="http://schemas.microsoft.com/office/excel/2006/main">
          <x14:cfRule type="containsText" priority="1571" operator="containsText" id="{21C6C2B4-06C5-48AE-81E9-F5700975DEB2}">
            <xm:f>NOT(ISERROR(SEARCH("Verrouillée",P1342)))</xm:f>
            <xm:f>"Verrouillée"</xm:f>
            <x14:dxf>
              <font>
                <color rgb="FFFF0000"/>
              </font>
            </x14:dxf>
          </x14:cfRule>
          <xm:sqref>P1342</xm:sqref>
        </x14:conditionalFormatting>
        <x14:conditionalFormatting xmlns:xm="http://schemas.microsoft.com/office/excel/2006/main">
          <x14:cfRule type="beginsWith" priority="1551" operator="beginsWith" id="{A89771A3-BBEB-446B-A0E8-936A93342EEE}">
            <xm:f>LEFT(J1341,LEN("MAL"))="MAL"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557" operator="beginsWith" id="{D5875E6B-2BA0-48D5-9865-70051CD89A7A}">
            <xm:f>LEFT(J1341,LEN("FOR"))="FOR"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J1341:J1345</xm:sqref>
        </x14:conditionalFormatting>
        <x14:conditionalFormatting xmlns:xm="http://schemas.microsoft.com/office/excel/2006/main">
          <x14:cfRule type="beginsWith" priority="1553" operator="beginsWith" id="{4465F6F2-090F-4882-8CF0-B7BC13A9994F}">
            <xm:f>LEFT(J1341,LEN("J"))="J"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554" operator="beginsWith" id="{AFAD5924-90A4-47D4-A5CF-BD25C88E8755}">
            <xm:f>LEFT(J1341,LEN("AM"))="AM"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555" operator="beginsWith" id="{E254C118-876F-4EAD-B1E6-A61718BCC41C}">
            <xm:f>LEFT(J1341,LEN("M"))="M"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556" operator="beginsWith" id="{3C84CCEC-2C87-4A87-81BA-B040D936F006}">
            <xm:f>LEFT(J1341,LEN("C"))="C"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J1341:J1345</xm:sqref>
        </x14:conditionalFormatting>
        <x14:conditionalFormatting xmlns:xm="http://schemas.microsoft.com/office/excel/2006/main">
          <x14:cfRule type="beginsWith" priority="1535" operator="beginsWith" id="{75DD3177-9C98-43C6-908B-6115BC75C4AA}">
            <xm:f>LEFT(U1348,LEN("MAL"))="MAL"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549" operator="beginsWith" id="{61158E08-B6DD-4F7D-BBBB-15ACDC3D97EA}">
            <xm:f>LEFT(U1348,LEN("FOR"))="FOR"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U1348:V1352 Y1348:Y1352</xm:sqref>
        </x14:conditionalFormatting>
        <x14:conditionalFormatting xmlns:xm="http://schemas.microsoft.com/office/excel/2006/main">
          <x14:cfRule type="containsText" priority="1538" operator="containsText" id="{6E9867EB-1091-4691-8315-8EB5D9C40887}">
            <xm:f>NOT(ISERROR(SEARCH("Verrouillée",P1348)))</xm:f>
            <xm:f>"Verrouillée"</xm:f>
            <x14:dxf>
              <font>
                <color rgb="FFFF0000"/>
              </font>
            </x14:dxf>
          </x14:cfRule>
          <xm:sqref>P1348</xm:sqref>
        </x14:conditionalFormatting>
        <x14:conditionalFormatting xmlns:xm="http://schemas.microsoft.com/office/excel/2006/main">
          <x14:cfRule type="beginsWith" priority="1539" operator="beginsWith" id="{C1A2B97F-22B9-4C6B-99E9-24BD74DAA03D}">
            <xm:f>LEFT(U1348,LEN("J"))="J"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546" operator="beginsWith" id="{784E25D4-FE5A-4CC1-A7E2-942426976DBB}">
            <xm:f>LEFT(U1348,LEN("AM"))="AM"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547" operator="beginsWith" id="{27BAB52F-56A1-4DC1-AF44-496781C6CDA4}">
            <xm:f>LEFT(U1348,LEN("M"))="M"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548" operator="beginsWith" id="{3923267D-9360-48C5-B8AB-E60D83F5AE23}">
            <xm:f>LEFT(U1348,LEN("C"))="C"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U1348:V1352 Y1348:Y1352</xm:sqref>
        </x14:conditionalFormatting>
        <x14:conditionalFormatting xmlns:xm="http://schemas.microsoft.com/office/excel/2006/main">
          <x14:cfRule type="beginsWith" priority="1400" operator="beginsWith" id="{800CCA22-CDF6-4A4B-B0CD-FCA8633CF9E2}">
            <xm:f>LEFT(W1362,LEN("MAL"))="MAL"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406" operator="beginsWith" id="{EE9AB0AE-0E82-47AB-98AF-28D3712A81C8}">
            <xm:f>LEFT(W1362,LEN("FOR"))="FOR"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W1362:W1366</xm:sqref>
        </x14:conditionalFormatting>
        <x14:conditionalFormatting xmlns:xm="http://schemas.microsoft.com/office/excel/2006/main">
          <x14:cfRule type="beginsWith" priority="1402" operator="beginsWith" id="{712FB3FB-5C60-4C0F-B330-DAC2237E204F}">
            <xm:f>LEFT(W1362,LEN("J"))="J"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403" operator="beginsWith" id="{AE0E0765-37D0-44AE-A010-F52DE806C8BE}">
            <xm:f>LEFT(W1362,LEN("AM"))="AM"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404" operator="beginsWith" id="{F377B819-9827-43B8-91DB-2526E1AFEB88}">
            <xm:f>LEFT(W1362,LEN("M"))="M"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405" operator="beginsWith" id="{A3880EE8-96E6-409F-B691-FDC744C6C270}">
            <xm:f>LEFT(W1362,LEN("C"))="C"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W1362:W1366</xm:sqref>
        </x14:conditionalFormatting>
        <x14:conditionalFormatting xmlns:xm="http://schemas.microsoft.com/office/excel/2006/main">
          <x14:cfRule type="beginsWith" priority="1392" operator="beginsWith" id="{3ABC6916-45D3-4EC0-AF17-571C580C71AA}">
            <xm:f>LEFT(X1362,LEN("MAL"))="MAL"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398" operator="beginsWith" id="{89C80986-30D9-4007-88F5-1AFDCC12182E}">
            <xm:f>LEFT(X1362,LEN("FOR"))="FOR"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X1362:X1366</xm:sqref>
        </x14:conditionalFormatting>
        <x14:conditionalFormatting xmlns:xm="http://schemas.microsoft.com/office/excel/2006/main">
          <x14:cfRule type="beginsWith" priority="1394" operator="beginsWith" id="{0AFACB2C-7D1B-4FE3-8FD6-CD3675D69667}">
            <xm:f>LEFT(X1362,LEN("J"))="J"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395" operator="beginsWith" id="{3DFCCA77-2398-4B93-B1DE-064532A05A43}">
            <xm:f>LEFT(X1362,LEN("AM"))="AM"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396" operator="beginsWith" id="{79E7ECA8-1147-4298-B6D4-135CA911B5D2}">
            <xm:f>LEFT(X1362,LEN("M"))="M"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397" operator="beginsWith" id="{04A195E1-4C9B-4227-98BF-10AA3C7E52A6}">
            <xm:f>LEFT(X1362,LEN("C"))="C"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X1362:X1366</xm:sqref>
        </x14:conditionalFormatting>
        <x14:conditionalFormatting xmlns:xm="http://schemas.microsoft.com/office/excel/2006/main">
          <x14:cfRule type="containsText" priority="1516" operator="containsText" id="{5BF633D7-7965-45CF-879F-DEF4B92A3E81}">
            <xm:f>NOT(ISERROR(SEARCH("Verrouillée",P1349)))</xm:f>
            <xm:f>"Verrouillée"</xm:f>
            <x14:dxf>
              <font>
                <color rgb="FFFF0000"/>
              </font>
            </x14:dxf>
          </x14:cfRule>
          <xm:sqref>P1349</xm:sqref>
        </x14:conditionalFormatting>
        <x14:conditionalFormatting xmlns:xm="http://schemas.microsoft.com/office/excel/2006/main">
          <x14:cfRule type="beginsWith" priority="1496" operator="beginsWith" id="{F532467B-5016-44F0-B444-AE44E4DCC836}">
            <xm:f>LEFT(K1348,LEN("MAL"))="MAL"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502" operator="beginsWith" id="{BA753E95-0AAC-4B08-BECD-CB784E1B0A40}">
            <xm:f>LEFT(K1348,LEN("FOR"))="FOR"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K1348:K1352</xm:sqref>
        </x14:conditionalFormatting>
        <x14:conditionalFormatting xmlns:xm="http://schemas.microsoft.com/office/excel/2006/main">
          <x14:cfRule type="beginsWith" priority="1498" operator="beginsWith" id="{370CF960-AD82-452B-A5A1-803A11DD32D5}">
            <xm:f>LEFT(K1348,LEN("J"))="J"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499" operator="beginsWith" id="{58117123-74C3-4C2A-907A-89672C30E156}">
            <xm:f>LEFT(K1348,LEN("AM"))="AM"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500" operator="beginsWith" id="{04C7E9EB-5B3C-4E22-9A07-8BB8408941C3}">
            <xm:f>LEFT(K1348,LEN("M"))="M"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501" operator="beginsWith" id="{72E5E587-9C11-4FDA-9ED5-FA13C6B96BC1}">
            <xm:f>LEFT(K1348,LEN("C"))="C"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K1348:K1352</xm:sqref>
        </x14:conditionalFormatting>
        <x14:conditionalFormatting xmlns:xm="http://schemas.microsoft.com/office/excel/2006/main">
          <x14:cfRule type="beginsWith" priority="1488" operator="beginsWith" id="{CFB84BDE-E3B5-4266-B9BB-77D0D505E58D}">
            <xm:f>LEFT(L1348,LEN("MAL"))="MAL"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494" operator="beginsWith" id="{39C3AB43-5DC9-4BDF-A17F-94B1E69E1C03}">
            <xm:f>LEFT(L1348,LEN("FOR"))="FOR"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L1348:N1352</xm:sqref>
        </x14:conditionalFormatting>
        <x14:conditionalFormatting xmlns:xm="http://schemas.microsoft.com/office/excel/2006/main">
          <x14:cfRule type="beginsWith" priority="1490" operator="beginsWith" id="{2AFBAAC9-31B1-4F34-ABEF-61FFA317E345}">
            <xm:f>LEFT(L1348,LEN("J"))="J"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491" operator="beginsWith" id="{94902D69-B7DD-40B1-B12B-83F5093A20B5}">
            <xm:f>LEFT(L1348,LEN("AM"))="AM"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492" operator="beginsWith" id="{9804B975-7FF4-4F49-90F5-7BF85927FE65}">
            <xm:f>LEFT(L1348,LEN("M"))="M"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493" operator="beginsWith" id="{32726604-847B-469A-8232-92B8977740E9}">
            <xm:f>LEFT(L1348,LEN("C"))="C"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L1348:N1352</xm:sqref>
        </x14:conditionalFormatting>
        <x14:conditionalFormatting xmlns:xm="http://schemas.microsoft.com/office/excel/2006/main">
          <x14:cfRule type="beginsWith" priority="1480" operator="beginsWith" id="{0B9E27C8-7431-4BB0-A9C9-7CA3B0D2057F}">
            <xm:f>LEFT(M1355,LEN("MAL"))="MAL"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486" operator="beginsWith" id="{C0E19775-E5AD-427C-ABF7-9E3ECA2F9AB5}">
            <xm:f>LEFT(M1355,LEN("FOR"))="FOR"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M1355:O1359</xm:sqref>
        </x14:conditionalFormatting>
        <x14:conditionalFormatting xmlns:xm="http://schemas.microsoft.com/office/excel/2006/main">
          <x14:cfRule type="beginsWith" priority="1482" operator="beginsWith" id="{1CD1F00D-EFE5-4A52-9682-687233683F16}">
            <xm:f>LEFT(M1355,LEN("J"))="J"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483" operator="beginsWith" id="{7569900E-C649-4131-8139-2415FC222A02}">
            <xm:f>LEFT(M1355,LEN("AM"))="AM"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484" operator="beginsWith" id="{68171445-9283-48D9-9379-5B05B644B71A}">
            <xm:f>LEFT(M1355,LEN("M"))="M"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485" operator="beginsWith" id="{7B40798E-0EDB-4353-B111-448BF64A09BD}">
            <xm:f>LEFT(M1355,LEN("C"))="C"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M1355:O1359</xm:sqref>
        </x14:conditionalFormatting>
        <x14:conditionalFormatting xmlns:xm="http://schemas.microsoft.com/office/excel/2006/main">
          <x14:cfRule type="beginsWith" priority="1464" operator="beginsWith" id="{B445441F-1793-41DE-ABB0-E3E33801F826}">
            <xm:f>LEFT(U1355,LEN("MAL"))="MAL"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478" operator="beginsWith" id="{D10459C0-4FA2-422C-A0D2-134ECC956119}">
            <xm:f>LEFT(U1355,LEN("FOR"))="FOR"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U1355:V1359 Y1355:Y1359</xm:sqref>
        </x14:conditionalFormatting>
        <x14:conditionalFormatting xmlns:xm="http://schemas.microsoft.com/office/excel/2006/main">
          <x14:cfRule type="containsText" priority="1467" operator="containsText" id="{3D517FAA-1EE1-47F4-AEAD-E65F06376F65}">
            <xm:f>NOT(ISERROR(SEARCH("Verrouillée",P1355)))</xm:f>
            <xm:f>"Verrouillée"</xm:f>
            <x14:dxf>
              <font>
                <color rgb="FFFF0000"/>
              </font>
            </x14:dxf>
          </x14:cfRule>
          <xm:sqref>P1355</xm:sqref>
        </x14:conditionalFormatting>
        <x14:conditionalFormatting xmlns:xm="http://schemas.microsoft.com/office/excel/2006/main">
          <x14:cfRule type="beginsWith" priority="1468" operator="beginsWith" id="{DE3F45F3-8334-4770-ADF0-1C97ABAFB948}">
            <xm:f>LEFT(U1355,LEN("J"))="J"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475" operator="beginsWith" id="{08D49171-9402-4DF7-AE46-B126BAA60879}">
            <xm:f>LEFT(U1355,LEN("AM"))="AM"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476" operator="beginsWith" id="{A72D92F0-309E-44E3-B871-456F5BE8D7E5}">
            <xm:f>LEFT(U1355,LEN("M"))="M"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477" operator="beginsWith" id="{574FBA1B-6FE9-46A7-BB84-F57BA6EF0447}">
            <xm:f>LEFT(U1355,LEN("C"))="C"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U1355:V1359 Y1355:Y1359</xm:sqref>
        </x14:conditionalFormatting>
        <x14:conditionalFormatting xmlns:xm="http://schemas.microsoft.com/office/excel/2006/main">
          <x14:cfRule type="beginsWith" priority="1447" operator="beginsWith" id="{0D77EC88-CF2A-4B6A-8DE8-EBA89B35B9FA}">
            <xm:f>LEFT(X1355,LEN("MAL"))="MAL"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453" operator="beginsWith" id="{AC42A43A-E816-4764-9B3A-6C793B4C500A}">
            <xm:f>LEFT(X1355,LEN("FOR"))="FOR"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X1355:X1359</xm:sqref>
        </x14:conditionalFormatting>
        <x14:conditionalFormatting xmlns:xm="http://schemas.microsoft.com/office/excel/2006/main">
          <x14:cfRule type="beginsWith" priority="1449" operator="beginsWith" id="{EFB05F97-1870-46A6-821C-CB586C48920E}">
            <xm:f>LEFT(X1355,LEN("J"))="J"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450" operator="beginsWith" id="{B834FCA8-B0A2-491F-AB35-076CF771F2D6}">
            <xm:f>LEFT(X1355,LEN("AM"))="AM"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451" operator="beginsWith" id="{D4AABFF8-FDCE-4190-9C1B-9A50983E1475}">
            <xm:f>LEFT(X1355,LEN("M"))="M"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452" operator="beginsWith" id="{1AAE5065-9884-4287-B73E-2A242605B169}">
            <xm:f>LEFT(X1355,LEN("C"))="C"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X1355:X1359</xm:sqref>
        </x14:conditionalFormatting>
        <x14:conditionalFormatting xmlns:xm="http://schemas.microsoft.com/office/excel/2006/main">
          <x14:cfRule type="containsText" priority="1445" operator="containsText" id="{D52D675E-5C70-4BE9-B5A8-7B8024CF1DA8}">
            <xm:f>NOT(ISERROR(SEARCH("Verrouillée",P1356)))</xm:f>
            <xm:f>"Verrouillée"</xm:f>
            <x14:dxf>
              <font>
                <color rgb="FFFF0000"/>
              </font>
            </x14:dxf>
          </x14:cfRule>
          <xm:sqref>P1356</xm:sqref>
        </x14:conditionalFormatting>
        <x14:conditionalFormatting xmlns:xm="http://schemas.microsoft.com/office/excel/2006/main">
          <x14:cfRule type="beginsWith" priority="1425" operator="beginsWith" id="{158BA323-B36F-4BA5-B434-20584BEDB52B}">
            <xm:f>LEFT(N1362,LEN("MAL"))="MAL"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431" operator="beginsWith" id="{2E2201B5-3BE8-4435-BF91-90859BD596AD}">
            <xm:f>LEFT(N1362,LEN("FOR"))="FOR"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N1362:O1366</xm:sqref>
        </x14:conditionalFormatting>
        <x14:conditionalFormatting xmlns:xm="http://schemas.microsoft.com/office/excel/2006/main">
          <x14:cfRule type="beginsWith" priority="1427" operator="beginsWith" id="{990CA88D-85F6-46B2-A03B-DF9F503EE87B}">
            <xm:f>LEFT(N1362,LEN("J"))="J"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428" operator="beginsWith" id="{A1934EF7-CA1A-4040-A32C-AA8DAD50F745}">
            <xm:f>LEFT(N1362,LEN("AM"))="AM"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429" operator="beginsWith" id="{A82F52EE-9827-4349-A176-54C3EAA8511E}">
            <xm:f>LEFT(N1362,LEN("M"))="M"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430" operator="beginsWith" id="{F76F2AAA-1B86-47DC-B69C-96A51262ECA1}">
            <xm:f>LEFT(N1362,LEN("C"))="C"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N1362:O1366</xm:sqref>
        </x14:conditionalFormatting>
        <x14:conditionalFormatting xmlns:xm="http://schemas.microsoft.com/office/excel/2006/main">
          <x14:cfRule type="beginsWith" priority="1409" operator="beginsWith" id="{881EF46C-7757-4D39-A2E9-C0227CDBF54D}">
            <xm:f>LEFT(U1362,LEN("MAL"))="MAL"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423" operator="beginsWith" id="{61D8A811-416F-4B1E-BECB-6F4E0E640306}">
            <xm:f>LEFT(U1362,LEN("FOR"))="FOR"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U1362:V1366 Y1362:Y1366</xm:sqref>
        </x14:conditionalFormatting>
        <x14:conditionalFormatting xmlns:xm="http://schemas.microsoft.com/office/excel/2006/main">
          <x14:cfRule type="containsText" priority="1412" operator="containsText" id="{50057285-51BA-4A1B-B37E-8D23FCBAD678}">
            <xm:f>NOT(ISERROR(SEARCH("Verrouillée",P1362)))</xm:f>
            <xm:f>"Verrouillée"</xm:f>
            <x14:dxf>
              <font>
                <color rgb="FFFF0000"/>
              </font>
            </x14:dxf>
          </x14:cfRule>
          <xm:sqref>P1362</xm:sqref>
        </x14:conditionalFormatting>
        <x14:conditionalFormatting xmlns:xm="http://schemas.microsoft.com/office/excel/2006/main">
          <x14:cfRule type="beginsWith" priority="1413" operator="beginsWith" id="{A40B5802-6278-43DA-903C-4D02374FD8AE}">
            <xm:f>LEFT(U1362,LEN("J"))="J"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420" operator="beginsWith" id="{B50DB232-62F3-49A9-8F53-FB3F7FC006F4}">
            <xm:f>LEFT(U1362,LEN("AM"))="AM"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421" operator="beginsWith" id="{C488E45E-1AE9-4FF9-B198-C49567335D0F}">
            <xm:f>LEFT(U1362,LEN("M"))="M"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422" operator="beginsWith" id="{9756DA24-95E2-405A-836C-93AB6DA2E8AC}">
            <xm:f>LEFT(U1362,LEN("C"))="C"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U1362:V1366 Y1362:Y1366</xm:sqref>
        </x14:conditionalFormatting>
        <x14:conditionalFormatting xmlns:xm="http://schemas.microsoft.com/office/excel/2006/main">
          <x14:cfRule type="containsText" priority="1390" operator="containsText" id="{91B36964-5B01-4D7C-BA1A-73DACA9BB837}">
            <xm:f>NOT(ISERROR(SEARCH("Verrouillée",P1363)))</xm:f>
            <xm:f>"Verrouillée"</xm:f>
            <x14:dxf>
              <font>
                <color rgb="FFFF0000"/>
              </font>
            </x14:dxf>
          </x14:cfRule>
          <xm:sqref>P1363</xm:sqref>
        </x14:conditionalFormatting>
        <x14:conditionalFormatting xmlns:xm="http://schemas.microsoft.com/office/excel/2006/main">
          <x14:cfRule type="beginsWith" priority="1370" operator="beginsWith" id="{A55DF9C6-B381-4420-A7D5-CEF927BC24D7}">
            <xm:f>LEFT(M1362,LEN("MAL"))="MAL"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376" operator="beginsWith" id="{5491A15B-DB61-4F82-A1BD-40758CC6E65B}">
            <xm:f>LEFT(M1362,LEN("FOR"))="FOR"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M1362:M1366</xm:sqref>
        </x14:conditionalFormatting>
        <x14:conditionalFormatting xmlns:xm="http://schemas.microsoft.com/office/excel/2006/main">
          <x14:cfRule type="beginsWith" priority="1372" operator="beginsWith" id="{D78981D3-B3BF-4C5D-B663-D89D5196194B}">
            <xm:f>LEFT(M1362,LEN("J"))="J"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373" operator="beginsWith" id="{9EF1A011-F621-4EC3-B1AB-30F5C8A3AB94}">
            <xm:f>LEFT(M1362,LEN("AM"))="AM"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374" operator="beginsWith" id="{95748311-A608-41B7-8679-97ED0338D134}">
            <xm:f>LEFT(M1362,LEN("M"))="M"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375" operator="beginsWith" id="{51505D2C-44D4-463A-92DF-738DFF579107}">
            <xm:f>LEFT(M1362,LEN("C"))="C"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M1362:M1366</xm:sqref>
        </x14:conditionalFormatting>
        <x14:conditionalFormatting xmlns:xm="http://schemas.microsoft.com/office/excel/2006/main">
          <x14:cfRule type="beginsWith" priority="1362" operator="beginsWith" id="{277AE3FE-7716-4DB6-BF81-AC349F4E6BBE}">
            <xm:f>LEFT(J1362,LEN("MAL"))="MAL"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368" operator="beginsWith" id="{EC2AC576-B01D-466F-B898-9407D5071473}">
            <xm:f>LEFT(J1362,LEN("FOR"))="FOR"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J1362:J1366</xm:sqref>
        </x14:conditionalFormatting>
        <x14:conditionalFormatting xmlns:xm="http://schemas.microsoft.com/office/excel/2006/main">
          <x14:cfRule type="beginsWith" priority="1364" operator="beginsWith" id="{736D8FEC-E1E7-4E46-85E5-4230DB832ECA}">
            <xm:f>LEFT(J1362,LEN("J"))="J"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365" operator="beginsWith" id="{D0F8CC3A-7066-4E7C-8E38-D6754815775F}">
            <xm:f>LEFT(J1362,LEN("AM"))="AM"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366" operator="beginsWith" id="{5EF06004-5F80-467E-8DB2-096607DA2E8F}">
            <xm:f>LEFT(J1362,LEN("M"))="M"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367" operator="beginsWith" id="{403C4F25-35E7-4A70-908D-75CAED3C04CE}">
            <xm:f>LEFT(J1362,LEN("C"))="C"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J1362:J1366</xm:sqref>
        </x14:conditionalFormatting>
        <x14:conditionalFormatting xmlns:xm="http://schemas.microsoft.com/office/excel/2006/main">
          <x14:cfRule type="beginsWith" priority="1354" operator="beginsWith" id="{D27105D3-8C7A-488D-B4B4-1A2966DEE075}">
            <xm:f>LEFT(J1306,LEN("MAL"))="MAL"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360" operator="beginsWith" id="{59689604-5303-4BB5-AEDD-00A1A72120D8}">
            <xm:f>LEFT(J1306,LEN("FOR"))="FOR"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J1306:J1310</xm:sqref>
        </x14:conditionalFormatting>
        <x14:conditionalFormatting xmlns:xm="http://schemas.microsoft.com/office/excel/2006/main">
          <x14:cfRule type="beginsWith" priority="1356" operator="beginsWith" id="{19CB38C3-7AB5-4E9F-BB18-FFF10D8F3053}">
            <xm:f>LEFT(J1306,LEN("J"))="J"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357" operator="beginsWith" id="{651DD318-7438-4E13-81EC-CCCEE954CDD9}">
            <xm:f>LEFT(J1306,LEN("AM"))="AM"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358" operator="beginsWith" id="{32888BB1-AAE9-42B8-BD05-C45904017B3D}">
            <xm:f>LEFT(J1306,LEN("M"))="M"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359" operator="beginsWith" id="{CEFED972-2DFE-43DF-B7C8-DEBA5A19674A}">
            <xm:f>LEFT(J1306,LEN("C"))="C"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J1306:J1310</xm:sqref>
        </x14:conditionalFormatting>
        <x14:conditionalFormatting xmlns:xm="http://schemas.microsoft.com/office/excel/2006/main">
          <x14:cfRule type="beginsWith" priority="1346" operator="beginsWith" id="{64DCC6DB-DEF7-4528-B31A-2605A2C96752}">
            <xm:f>LEFT(O1306,LEN("MAL"))="MAL"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352" operator="beginsWith" id="{E84EF58F-4E6F-42DC-9866-0367571523CC}">
            <xm:f>LEFT(O1306,LEN("FOR"))="FOR"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O1306:O1310</xm:sqref>
        </x14:conditionalFormatting>
        <x14:conditionalFormatting xmlns:xm="http://schemas.microsoft.com/office/excel/2006/main">
          <x14:cfRule type="beginsWith" priority="1348" operator="beginsWith" id="{0F8F8051-E122-4C26-9EAF-0E3C3FF10C93}">
            <xm:f>LEFT(O1306,LEN("J"))="J"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349" operator="beginsWith" id="{3B55BBB1-2352-4A06-8D2C-10B7F5E0CD29}">
            <xm:f>LEFT(O1306,LEN("AM"))="AM"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350" operator="beginsWith" id="{3A619349-5BC4-42CC-A55C-A4F4053D8C6C}">
            <xm:f>LEFT(O1306,LEN("M"))="M"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351" operator="beginsWith" id="{8B783C9E-2661-4EF5-A11B-9E5B3F8743AF}">
            <xm:f>LEFT(O1306,LEN("C"))="C"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O1306:O1310</xm:sqref>
        </x14:conditionalFormatting>
        <x14:conditionalFormatting xmlns:xm="http://schemas.microsoft.com/office/excel/2006/main">
          <x14:cfRule type="beginsWith" priority="1338" operator="beginsWith" id="{E9F1970F-3F02-4C28-88B9-F725BD1F77E7}">
            <xm:f>LEFT(J1313,LEN("MAL"))="MAL"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344" operator="beginsWith" id="{D6CB735E-680C-41A2-ABB0-572C7BD82B4D}">
            <xm:f>LEFT(J1313,LEN("FOR"))="FOR"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J1313:J1317</xm:sqref>
        </x14:conditionalFormatting>
        <x14:conditionalFormatting xmlns:xm="http://schemas.microsoft.com/office/excel/2006/main">
          <x14:cfRule type="beginsWith" priority="1340" operator="beginsWith" id="{7B6D0F99-FAC9-4311-9DE6-136C9745BDC4}">
            <xm:f>LEFT(J1313,LEN("J"))="J"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341" operator="beginsWith" id="{FFFC8791-78C8-4EF9-AC2C-8BC7FDEA5368}">
            <xm:f>LEFT(J1313,LEN("AM"))="AM"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342" operator="beginsWith" id="{4F4E54BA-FCC7-4612-962A-09CC5AC2C851}">
            <xm:f>LEFT(J1313,LEN("M"))="M"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343" operator="beginsWith" id="{B3C81CB6-37BC-4559-A7F5-4027175C207F}">
            <xm:f>LEFT(J1313,LEN("C"))="C"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J1313:J1317</xm:sqref>
        </x14:conditionalFormatting>
        <x14:conditionalFormatting xmlns:xm="http://schemas.microsoft.com/office/excel/2006/main">
          <x14:cfRule type="beginsWith" priority="1234" operator="beginsWith" id="{6BEAEEB5-FFBD-4D3B-9D08-7DA0CAE7AF58}">
            <xm:f>LEFT(L1355,LEN("MAL"))="MAL"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240" operator="beginsWith" id="{9E12D532-BD69-4288-AF82-AA1FFFF85DF7}">
            <xm:f>LEFT(L1355,LEN("FOR"))="FOR"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L1355:L1359</xm:sqref>
        </x14:conditionalFormatting>
        <x14:conditionalFormatting xmlns:xm="http://schemas.microsoft.com/office/excel/2006/main">
          <x14:cfRule type="beginsWith" priority="1236" operator="beginsWith" id="{0178FFCD-598F-4258-AFCA-E412914328F7}">
            <xm:f>LEFT(L1355,LEN("J"))="J"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237" operator="beginsWith" id="{61C05677-4B9E-4F11-9083-0BE238C92694}">
            <xm:f>LEFT(L1355,LEN("AM"))="AM"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238" operator="beginsWith" id="{D715397F-DBDF-462E-9986-983F2613535C}">
            <xm:f>LEFT(L1355,LEN("M"))="M"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239" operator="beginsWith" id="{28FA9C37-59C3-45E4-9F0D-4BB75F003A47}">
            <xm:f>LEFT(L1355,LEN("C"))="C"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L1355:L1359</xm:sqref>
        </x14:conditionalFormatting>
        <x14:conditionalFormatting xmlns:xm="http://schemas.microsoft.com/office/excel/2006/main">
          <x14:cfRule type="beginsWith" priority="1330" operator="beginsWith" id="{2FA7DF2B-E62B-4C5E-8272-6E61F1647CC7}">
            <xm:f>LEFT(K1313,LEN("MAL"))="MAL"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336" operator="beginsWith" id="{93F162A3-B3F0-4B22-A474-A3825C9ECFE1}">
            <xm:f>LEFT(K1313,LEN("FOR"))="FOR"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K1313:K1317</xm:sqref>
        </x14:conditionalFormatting>
        <x14:conditionalFormatting xmlns:xm="http://schemas.microsoft.com/office/excel/2006/main">
          <x14:cfRule type="beginsWith" priority="1332" operator="beginsWith" id="{8CF3FBFD-42CE-4536-915F-55E5FCE3E247}">
            <xm:f>LEFT(K1313,LEN("J"))="J"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333" operator="beginsWith" id="{8CD44833-A615-4B0C-8D74-10DBAF50D453}">
            <xm:f>LEFT(K1313,LEN("AM"))="AM"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334" operator="beginsWith" id="{4731CB8D-A20C-4105-8F7E-D34970738BED}">
            <xm:f>LEFT(K1313,LEN("M"))="M"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335" operator="beginsWith" id="{71B71B36-BF01-4812-8D53-A5B4A2F64E4D}">
            <xm:f>LEFT(K1313,LEN("C"))="C"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K1313:K1317</xm:sqref>
        </x14:conditionalFormatting>
        <x14:conditionalFormatting xmlns:xm="http://schemas.microsoft.com/office/excel/2006/main">
          <x14:cfRule type="beginsWith" priority="1322" operator="beginsWith" id="{68BADF92-D66A-461C-9844-8FAA13029D5C}">
            <xm:f>LEFT(L1313,LEN("MAL"))="MAL"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328" operator="beginsWith" id="{4FB4552D-09A9-4179-9213-6BC2631DEB74}">
            <xm:f>LEFT(L1313,LEN("FOR"))="FOR"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L1313:L1317</xm:sqref>
        </x14:conditionalFormatting>
        <x14:conditionalFormatting xmlns:xm="http://schemas.microsoft.com/office/excel/2006/main">
          <x14:cfRule type="beginsWith" priority="1324" operator="beginsWith" id="{6EFA59E4-D919-4E0D-B7BC-F27B3861E5A2}">
            <xm:f>LEFT(L1313,LEN("J"))="J"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325" operator="beginsWith" id="{F00F4ED2-A188-4216-8266-94510A627B14}">
            <xm:f>LEFT(L1313,LEN("AM"))="AM"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326" operator="beginsWith" id="{99DFE221-3AD2-4B26-AB29-CF1D2EF70713}">
            <xm:f>LEFT(L1313,LEN("M"))="M"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327" operator="beginsWith" id="{23FBCC1A-C0DC-4DF6-AD88-F29FEE445A4C}">
            <xm:f>LEFT(L1313,LEN("C"))="C"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L1313:L1317</xm:sqref>
        </x14:conditionalFormatting>
        <x14:conditionalFormatting xmlns:xm="http://schemas.microsoft.com/office/excel/2006/main">
          <x14:cfRule type="beginsWith" priority="1226" operator="beginsWith" id="{F5A55E61-3A5C-42DE-AC7F-E8F98E8397B7}">
            <xm:f>LEFT(K1362,LEN("MAL"))="MAL"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232" operator="beginsWith" id="{DB9FA9A7-F871-42BD-93E7-585B763407AF}">
            <xm:f>LEFT(K1362,LEN("FOR"))="FOR"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K1362:K1366</xm:sqref>
        </x14:conditionalFormatting>
        <x14:conditionalFormatting xmlns:xm="http://schemas.microsoft.com/office/excel/2006/main">
          <x14:cfRule type="beginsWith" priority="1228" operator="beginsWith" id="{435DDFA9-2CAB-4833-AD2E-FC7CC8823D82}">
            <xm:f>LEFT(K1362,LEN("J"))="J"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229" operator="beginsWith" id="{0E83E3AA-E3D8-42F3-84D6-21D24E908723}">
            <xm:f>LEFT(K1362,LEN("AM"))="AM"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230" operator="beginsWith" id="{15468A22-85F8-4807-8F65-593E9BF4103D}">
            <xm:f>LEFT(K1362,LEN("M"))="M"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231" operator="beginsWith" id="{F30E445B-CDF9-4B8F-B4C6-8925BC6040AF}">
            <xm:f>LEFT(K1362,LEN("C"))="C"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K1362:K1366</xm:sqref>
        </x14:conditionalFormatting>
        <x14:conditionalFormatting xmlns:xm="http://schemas.microsoft.com/office/excel/2006/main">
          <x14:cfRule type="beginsWith" priority="1314" operator="beginsWith" id="{C4FB7FB4-4943-41AD-8234-B2FDFC681726}">
            <xm:f>LEFT(K1320,LEN("MAL"))="MAL"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320" operator="beginsWith" id="{A3ED51E2-DFA6-477C-AC3D-B3E76DD6C054}">
            <xm:f>LEFT(K1320,LEN("FOR"))="FOR"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K1320:L1324</xm:sqref>
        </x14:conditionalFormatting>
        <x14:conditionalFormatting xmlns:xm="http://schemas.microsoft.com/office/excel/2006/main">
          <x14:cfRule type="beginsWith" priority="1316" operator="beginsWith" id="{AAA18D8B-ABE3-494C-A0C5-EDE0AEC7540B}">
            <xm:f>LEFT(K1320,LEN("J"))="J"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317" operator="beginsWith" id="{3F6334EB-7FE6-4215-9828-4E938DCAFA64}">
            <xm:f>LEFT(K1320,LEN("AM"))="AM"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318" operator="beginsWith" id="{595FCA12-EA9A-4F63-AB3D-EB32FFF8662E}">
            <xm:f>LEFT(K1320,LEN("M"))="M"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319" operator="beginsWith" id="{4D02FC83-245C-46C7-A1D4-8E4DC069A8A9}">
            <xm:f>LEFT(K1320,LEN("C"))="C"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K1320:L1324</xm:sqref>
        </x14:conditionalFormatting>
        <x14:conditionalFormatting xmlns:xm="http://schemas.microsoft.com/office/excel/2006/main">
          <x14:cfRule type="beginsWith" priority="1306" operator="beginsWith" id="{13332E73-9B9E-4A6E-88A2-61DA6A0A0980}">
            <xm:f>LEFT(J1320,LEN("MAL"))="MAL"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312" operator="beginsWith" id="{E18B8268-D7A3-4C5B-A05A-1E2601922068}">
            <xm:f>LEFT(J1320,LEN("FOR"))="FOR"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J1320:J1324</xm:sqref>
        </x14:conditionalFormatting>
        <x14:conditionalFormatting xmlns:xm="http://schemas.microsoft.com/office/excel/2006/main">
          <x14:cfRule type="beginsWith" priority="1308" operator="beginsWith" id="{A5A8C049-CBE9-4670-89CE-918636A86480}">
            <xm:f>LEFT(J1320,LEN("J"))="J"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309" operator="beginsWith" id="{E387AA44-FB89-47B0-BBB5-2D22D83DF16A}">
            <xm:f>LEFT(J1320,LEN("AM"))="AM"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310" operator="beginsWith" id="{1964EEE3-79D4-4D94-A4A8-7ED69E368E39}">
            <xm:f>LEFT(J1320,LEN("M"))="M"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311" operator="beginsWith" id="{0A2FC4A9-565C-45BD-9B36-1FBDA177CBAF}">
            <xm:f>LEFT(J1320,LEN("C"))="C"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J1320:J1324</xm:sqref>
        </x14:conditionalFormatting>
        <x14:conditionalFormatting xmlns:xm="http://schemas.microsoft.com/office/excel/2006/main">
          <x14:cfRule type="beginsWith" priority="1298" operator="beginsWith" id="{308823E2-956E-4109-99AC-D7906A55CE6D}">
            <xm:f>LEFT(M1320,LEN("MAL"))="MAL"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304" operator="beginsWith" id="{C4750FA5-7EBB-4E02-86B8-E0DBF44AAC7A}">
            <xm:f>LEFT(M1320,LEN("FOR"))="FOR"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M1320:M1324</xm:sqref>
        </x14:conditionalFormatting>
        <x14:conditionalFormatting xmlns:xm="http://schemas.microsoft.com/office/excel/2006/main">
          <x14:cfRule type="beginsWith" priority="1300" operator="beginsWith" id="{02EDF047-A06B-4624-B62C-79CEF8F8DB16}">
            <xm:f>LEFT(M1320,LEN("J"))="J"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301" operator="beginsWith" id="{82F3DEEE-50E6-4BBF-B257-4F1A87875871}">
            <xm:f>LEFT(M1320,LEN("AM"))="AM"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302" operator="beginsWith" id="{FC81D8DF-7ED8-435B-89C7-DBBE49533A70}">
            <xm:f>LEFT(M1320,LEN("M"))="M"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303" operator="beginsWith" id="{884FAD15-A2E4-4487-8E55-D73EA0E65DCD}">
            <xm:f>LEFT(M1320,LEN("C"))="C"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M1320:M1324</xm:sqref>
        </x14:conditionalFormatting>
        <x14:conditionalFormatting xmlns:xm="http://schemas.microsoft.com/office/excel/2006/main">
          <x14:cfRule type="beginsWith" priority="1290" operator="beginsWith" id="{8A97F8DC-3AF2-4831-91C4-B56070A7F823}">
            <xm:f>LEFT(L1327,LEN("MAL"))="MAL"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296" operator="beginsWith" id="{D567B0C2-57ED-4DFB-B24C-6715917EA4BE}">
            <xm:f>LEFT(L1327,LEN("FOR"))="FOR"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L1327:M1331</xm:sqref>
        </x14:conditionalFormatting>
        <x14:conditionalFormatting xmlns:xm="http://schemas.microsoft.com/office/excel/2006/main">
          <x14:cfRule type="beginsWith" priority="1292" operator="beginsWith" id="{41F18A43-F2CC-4360-A27F-BFFB54205035}">
            <xm:f>LEFT(L1327,LEN("J"))="J"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293" operator="beginsWith" id="{D393D411-BD04-41AC-85DB-1C56F6D8CB04}">
            <xm:f>LEFT(L1327,LEN("AM"))="AM"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294" operator="beginsWith" id="{6709DC95-A861-400C-9A33-EA409466CBA6}">
            <xm:f>LEFT(L1327,LEN("M"))="M"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295" operator="beginsWith" id="{BD62ABDA-AE7B-4DBB-926C-BB9DB3F58B8E}">
            <xm:f>LEFT(L1327,LEN("C"))="C"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L1327:M1331</xm:sqref>
        </x14:conditionalFormatting>
        <x14:conditionalFormatting xmlns:xm="http://schemas.microsoft.com/office/excel/2006/main">
          <x14:cfRule type="beginsWith" priority="1282" operator="beginsWith" id="{FABD2F00-4C76-4649-AD8C-5E2D9808D112}">
            <xm:f>LEFT(M1334,LEN("MAL"))="MAL"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288" operator="beginsWith" id="{6E82508F-4539-4D9B-B5C4-019E5EEE2000}">
            <xm:f>LEFT(M1334,LEN("FOR"))="FOR"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M1334:N1338</xm:sqref>
        </x14:conditionalFormatting>
        <x14:conditionalFormatting xmlns:xm="http://schemas.microsoft.com/office/excel/2006/main">
          <x14:cfRule type="beginsWith" priority="1284" operator="beginsWith" id="{373C1B3F-69FB-4E99-AB62-6F0492D5B916}">
            <xm:f>LEFT(M1334,LEN("J"))="J"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285" operator="beginsWith" id="{76961035-00BF-406B-B1A3-32738581325C}">
            <xm:f>LEFT(M1334,LEN("AM"))="AM"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286" operator="beginsWith" id="{CFE17D24-76F8-48DE-A10F-5B2055434705}">
            <xm:f>LEFT(M1334,LEN("M"))="M"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287" operator="beginsWith" id="{50FF401F-7A20-46D8-A24E-4947B00D1F55}">
            <xm:f>LEFT(M1334,LEN("C"))="C"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M1334:N1338</xm:sqref>
        </x14:conditionalFormatting>
        <x14:conditionalFormatting xmlns:xm="http://schemas.microsoft.com/office/excel/2006/main">
          <x14:cfRule type="beginsWith" priority="1274" operator="beginsWith" id="{4CF9BC31-9E8C-4EB5-93B5-803329360A12}">
            <xm:f>LEFT(K1341,LEN("MAL"))="MAL"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280" operator="beginsWith" id="{C2E53AE4-4E2C-433C-9A65-6AE6E37931A4}">
            <xm:f>LEFT(K1341,LEN("FOR"))="FOR"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K1341:M1345</xm:sqref>
        </x14:conditionalFormatting>
        <x14:conditionalFormatting xmlns:xm="http://schemas.microsoft.com/office/excel/2006/main">
          <x14:cfRule type="beginsWith" priority="1276" operator="beginsWith" id="{E31DA3E6-3A3D-4C57-AC07-08FBBB3BF609}">
            <xm:f>LEFT(K1341,LEN("J"))="J"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277" operator="beginsWith" id="{F4913C27-BEC7-477F-93B0-8D522867FD8A}">
            <xm:f>LEFT(K1341,LEN("AM"))="AM"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278" operator="beginsWith" id="{FEA90050-497F-4CF5-AF25-9863BD185A74}">
            <xm:f>LEFT(K1341,LEN("M"))="M"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279" operator="beginsWith" id="{4BB26E81-A9A1-4670-86EF-6F48C9DB800E}">
            <xm:f>LEFT(K1341,LEN("C"))="C"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K1341:M1345</xm:sqref>
        </x14:conditionalFormatting>
        <x14:conditionalFormatting xmlns:xm="http://schemas.microsoft.com/office/excel/2006/main">
          <x14:cfRule type="beginsWith" priority="1266" operator="beginsWith" id="{5233EA4D-C996-4E9A-B9DB-6736A5EB595D}">
            <xm:f>LEFT(N1341,LEN("MAL"))="MAL"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272" operator="beginsWith" id="{661A3BCA-878C-41B1-B916-A7E73B3ACE07}">
            <xm:f>LEFT(N1341,LEN("FOR"))="FOR"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N1341:O1345</xm:sqref>
        </x14:conditionalFormatting>
        <x14:conditionalFormatting xmlns:xm="http://schemas.microsoft.com/office/excel/2006/main">
          <x14:cfRule type="beginsWith" priority="1268" operator="beginsWith" id="{94B2D18B-DDD3-47D6-95C5-515B5E413A4A}">
            <xm:f>LEFT(N1341,LEN("J"))="J"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269" operator="beginsWith" id="{74BB0064-CC0C-4134-B4C6-6492F6E7627A}">
            <xm:f>LEFT(N1341,LEN("AM"))="AM"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270" operator="beginsWith" id="{B3D49E03-C9B0-48AA-B436-CC90CB5FCE63}">
            <xm:f>LEFT(N1341,LEN("M"))="M"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271" operator="beginsWith" id="{8619680B-64E0-49C7-A663-EA7C1A2F9160}">
            <xm:f>LEFT(N1341,LEN("C"))="C"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N1341:O1345</xm:sqref>
        </x14:conditionalFormatting>
        <x14:conditionalFormatting xmlns:xm="http://schemas.microsoft.com/office/excel/2006/main">
          <x14:cfRule type="beginsWith" priority="1258" operator="beginsWith" id="{1F0AF39D-69CF-47C3-9588-161B8DD6BB3E}">
            <xm:f>LEFT(J1348,LEN("MAL"))="MAL"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264" operator="beginsWith" id="{A2D5C9C1-5D3E-4E04-A31B-8396655B0A13}">
            <xm:f>LEFT(J1348,LEN("FOR"))="FOR"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J1348:J1352</xm:sqref>
        </x14:conditionalFormatting>
        <x14:conditionalFormatting xmlns:xm="http://schemas.microsoft.com/office/excel/2006/main">
          <x14:cfRule type="beginsWith" priority="1260" operator="beginsWith" id="{CA2D0F4F-B755-4EFF-A3EA-8BC3DC64B2D1}">
            <xm:f>LEFT(J1348,LEN("J"))="J"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261" operator="beginsWith" id="{BBAA90CA-7343-48F1-8544-9E1EE68E28D4}">
            <xm:f>LEFT(J1348,LEN("AM"))="AM"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262" operator="beginsWith" id="{3A6F1284-40B9-42AC-B662-666498936B28}">
            <xm:f>LEFT(J1348,LEN("M"))="M"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263" operator="beginsWith" id="{CC631E15-4B8D-40CE-BFAE-7C3A859F030F}">
            <xm:f>LEFT(J1348,LEN("C"))="C"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J1348:J1352</xm:sqref>
        </x14:conditionalFormatting>
        <x14:conditionalFormatting xmlns:xm="http://schemas.microsoft.com/office/excel/2006/main">
          <x14:cfRule type="beginsWith" priority="1250" operator="beginsWith" id="{E06ED76B-1236-425F-9607-7B3E26CCC687}">
            <xm:f>LEFT(O1348,LEN("MAL"))="MAL"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256" operator="beginsWith" id="{565E5BD0-CC81-4A3B-A002-2193A503CF63}">
            <xm:f>LEFT(O1348,LEN("FOR"))="FOR"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O1348:O1352</xm:sqref>
        </x14:conditionalFormatting>
        <x14:conditionalFormatting xmlns:xm="http://schemas.microsoft.com/office/excel/2006/main">
          <x14:cfRule type="beginsWith" priority="1252" operator="beginsWith" id="{99E0C394-F882-4679-9928-D9C66582A526}">
            <xm:f>LEFT(O1348,LEN("J"))="J"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253" operator="beginsWith" id="{64563914-7210-47C7-B181-4545F5ACD799}">
            <xm:f>LEFT(O1348,LEN("AM"))="AM"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254" operator="beginsWith" id="{14A97E28-9CC5-4BD8-A963-E9F0FC4D9196}">
            <xm:f>LEFT(O1348,LEN("M"))="M"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255" operator="beginsWith" id="{2DB8C6AB-3337-42AF-A81A-7651950323E0}">
            <xm:f>LEFT(O1348,LEN("C"))="C"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O1348:O1352</xm:sqref>
        </x14:conditionalFormatting>
        <x14:conditionalFormatting xmlns:xm="http://schemas.microsoft.com/office/excel/2006/main">
          <x14:cfRule type="beginsWith" priority="1242" operator="beginsWith" id="{08E2B51F-55CF-40F5-80AE-EB06C26F348F}">
            <xm:f>LEFT(J1355,LEN("MAL"))="MAL"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248" operator="beginsWith" id="{30E312B7-D2DD-4B6D-989D-CB2AF855AEC9}">
            <xm:f>LEFT(J1355,LEN("FOR"))="FOR"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J1355:K1359</xm:sqref>
        </x14:conditionalFormatting>
        <x14:conditionalFormatting xmlns:xm="http://schemas.microsoft.com/office/excel/2006/main">
          <x14:cfRule type="beginsWith" priority="1244" operator="beginsWith" id="{DF1BD86E-98C3-4DA8-B609-D56AB1735C46}">
            <xm:f>LEFT(J1355,LEN("J"))="J"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245" operator="beginsWith" id="{6C076559-A892-4EA8-AB55-3A38B8E81D91}">
            <xm:f>LEFT(J1355,LEN("AM"))="AM"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246" operator="beginsWith" id="{07CD5F9B-6E9F-42F6-B773-EF98CD3A7B02}">
            <xm:f>LEFT(J1355,LEN("M"))="M"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247" operator="beginsWith" id="{FCF666F6-99E2-4D7B-AFB4-E09C632A4CCF}">
            <xm:f>LEFT(J1355,LEN("C"))="C"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J1355:K1359</xm:sqref>
        </x14:conditionalFormatting>
        <x14:conditionalFormatting xmlns:xm="http://schemas.microsoft.com/office/excel/2006/main">
          <x14:cfRule type="beginsWith" priority="1076" operator="beginsWith" id="{6A65F60E-B725-4BF9-AB1D-4D303FD5151E}">
            <xm:f>LEFT(J1376,LEN("MAL"))="MAL"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082" operator="beginsWith" id="{27C61C07-F9B7-4510-9FED-D12E0E606614}">
            <xm:f>LEFT(J1376,LEN("FOR"))="FOR"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J1376:L1380</xm:sqref>
        </x14:conditionalFormatting>
        <x14:conditionalFormatting xmlns:xm="http://schemas.microsoft.com/office/excel/2006/main">
          <x14:cfRule type="beginsWith" priority="1078" operator="beginsWith" id="{6F91001E-2021-46BA-B56E-D3AB7CE4A702}">
            <xm:f>LEFT(J1376,LEN("J"))="J"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079" operator="beginsWith" id="{801CDF62-E4F5-489C-A31C-1B26D1A73FCF}">
            <xm:f>LEFT(J1376,LEN("AM"))="AM"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080" operator="beginsWith" id="{1CCF65E5-78E3-4D84-8FED-B22CE860B46E}">
            <xm:f>LEFT(J1376,LEN("M"))="M"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081" operator="beginsWith" id="{4D072379-3F8B-44E5-9940-E9686AB36DDF}">
            <xm:f>LEFT(J1376,LEN("C"))="C"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J1376:L1380</xm:sqref>
        </x14:conditionalFormatting>
        <x14:conditionalFormatting xmlns:xm="http://schemas.microsoft.com/office/excel/2006/main">
          <x14:cfRule type="beginsWith" priority="1218" operator="beginsWith" id="{FF70C0F0-F274-4AE3-9422-60379FE530E2}">
            <xm:f>LEFT(L1362,LEN("MAL"))="MAL"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224" operator="beginsWith" id="{C310A552-A248-4F61-AF35-7B92DD307395}">
            <xm:f>LEFT(L1362,LEN("FOR"))="FOR"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L1362:L1366</xm:sqref>
        </x14:conditionalFormatting>
        <x14:conditionalFormatting xmlns:xm="http://schemas.microsoft.com/office/excel/2006/main">
          <x14:cfRule type="beginsWith" priority="1220" operator="beginsWith" id="{C5871B42-8CEF-46F3-891F-9ED8A74BED1D}">
            <xm:f>LEFT(L1362,LEN("J"))="J"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221" operator="beginsWith" id="{88DE46B7-9B5D-422D-9D37-0EF4B7BA0D71}">
            <xm:f>LEFT(L1362,LEN("AM"))="AM"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222" operator="beginsWith" id="{75AB4111-89FE-4A1A-ABFB-1269D4F6F741}">
            <xm:f>LEFT(L1362,LEN("M"))="M"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223" operator="beginsWith" id="{A22396B7-DEFB-4857-9DB5-40BC4599CA1D}">
            <xm:f>LEFT(L1362,LEN("C"))="C"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L1362:L1366</xm:sqref>
        </x14:conditionalFormatting>
        <x14:conditionalFormatting xmlns:xm="http://schemas.microsoft.com/office/excel/2006/main">
          <x14:cfRule type="beginsWith" priority="1210" operator="beginsWith" id="{D9A9C566-DF4E-45AB-9B2C-7D2562A1A89A}">
            <xm:f>LEFT(O1369,LEN("MAL"))="MAL"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216" operator="beginsWith" id="{C3BE3A8E-0C2C-4DCB-9190-D396DEF63CDF}">
            <xm:f>LEFT(O1369,LEN("FOR"))="FOR"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O1369:O1373</xm:sqref>
        </x14:conditionalFormatting>
        <x14:conditionalFormatting xmlns:xm="http://schemas.microsoft.com/office/excel/2006/main">
          <x14:cfRule type="beginsWith" priority="1212" operator="beginsWith" id="{F1D929E6-8EE2-4595-8EFF-98452BB28986}">
            <xm:f>LEFT(O1369,LEN("J"))="J"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213" operator="beginsWith" id="{4A630C74-4A27-4378-A580-2E1877D4D3DB}">
            <xm:f>LEFT(O1369,LEN("AM"))="AM"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214" operator="beginsWith" id="{C81DED47-E874-4315-93F6-884FE78E3585}">
            <xm:f>LEFT(O1369,LEN("M"))="M"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215" operator="beginsWith" id="{189945A7-755D-4A1D-BE44-A7CA79A17C4C}">
            <xm:f>LEFT(O1369,LEN("C"))="C"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O1369:O1373</xm:sqref>
        </x14:conditionalFormatting>
        <x14:conditionalFormatting xmlns:xm="http://schemas.microsoft.com/office/excel/2006/main">
          <x14:cfRule type="beginsWith" priority="1194" operator="beginsWith" id="{28FA66FA-EFF7-48D2-9874-A6FC3FEC49BC}">
            <xm:f>LEFT(U1369,LEN("MAL"))="MAL"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208" operator="beginsWith" id="{7889F192-2ED3-4A13-AE7C-FE8DF2FFEEF6}">
            <xm:f>LEFT(U1369,LEN("FOR"))="FOR"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U1369:V1373 Y1369:Y1373</xm:sqref>
        </x14:conditionalFormatting>
        <x14:conditionalFormatting xmlns:xm="http://schemas.microsoft.com/office/excel/2006/main">
          <x14:cfRule type="containsText" priority="1197" operator="containsText" id="{C3AC5C9F-60AF-42D6-B126-4F3A734DA5B8}">
            <xm:f>NOT(ISERROR(SEARCH("Verrouillée",P1369)))</xm:f>
            <xm:f>"Verrouillée"</xm:f>
            <x14:dxf>
              <font>
                <color rgb="FFFF0000"/>
              </font>
            </x14:dxf>
          </x14:cfRule>
          <xm:sqref>P1369</xm:sqref>
        </x14:conditionalFormatting>
        <x14:conditionalFormatting xmlns:xm="http://schemas.microsoft.com/office/excel/2006/main">
          <x14:cfRule type="beginsWith" priority="1198" operator="beginsWith" id="{5E3A3E59-9C99-42B1-A5FB-FB86B54629D2}">
            <xm:f>LEFT(U1369,LEN("J"))="J"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205" operator="beginsWith" id="{009BED97-FB52-4262-83EE-678D68C25EEC}">
            <xm:f>LEFT(U1369,LEN("AM"))="AM"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206" operator="beginsWith" id="{4D126B3D-8141-424F-AD52-598B9ABB30A9}">
            <xm:f>LEFT(U1369,LEN("M"))="M"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207" operator="beginsWith" id="{383A61F4-DFE5-4D9F-9F42-DA9FAFC046CA}">
            <xm:f>LEFT(U1369,LEN("C"))="C"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U1369:V1373 Y1369:Y1373</xm:sqref>
        </x14:conditionalFormatting>
        <x14:conditionalFormatting xmlns:xm="http://schemas.microsoft.com/office/excel/2006/main">
          <x14:cfRule type="beginsWith" priority="1185" operator="beginsWith" id="{635173AA-F8CD-4DEE-9E7D-6C68108434BA}">
            <xm:f>LEFT(W1369,LEN("MAL"))="MAL"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191" operator="beginsWith" id="{FC8E6DE3-34BE-4311-907A-E7B5EBC19E49}">
            <xm:f>LEFT(W1369,LEN("FOR"))="FOR"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W1369:W1373</xm:sqref>
        </x14:conditionalFormatting>
        <x14:conditionalFormatting xmlns:xm="http://schemas.microsoft.com/office/excel/2006/main">
          <x14:cfRule type="beginsWith" priority="1187" operator="beginsWith" id="{6CB8FA8C-BF9D-45ED-A328-C230C7AAF126}">
            <xm:f>LEFT(W1369,LEN("J"))="J"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188" operator="beginsWith" id="{D1DDDD01-373B-4E72-AD06-F3898E4A9348}">
            <xm:f>LEFT(W1369,LEN("AM"))="AM"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189" operator="beginsWith" id="{9A6109C5-60B6-4013-BF1A-7681ED9B2872}">
            <xm:f>LEFT(W1369,LEN("M"))="M"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190" operator="beginsWith" id="{67982466-0941-4807-9B65-211CAEC70085}">
            <xm:f>LEFT(W1369,LEN("C"))="C"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W1369:W1373</xm:sqref>
        </x14:conditionalFormatting>
        <x14:conditionalFormatting xmlns:xm="http://schemas.microsoft.com/office/excel/2006/main">
          <x14:cfRule type="beginsWith" priority="1177" operator="beginsWith" id="{E2FCA02F-A712-4D9A-851B-4194F15EA267}">
            <xm:f>LEFT(X1369,LEN("MAL"))="MAL"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183" operator="beginsWith" id="{4C378104-634B-46C1-B27E-8539F0B7BC86}">
            <xm:f>LEFT(X1369,LEN("FOR"))="FOR"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X1369:X1373</xm:sqref>
        </x14:conditionalFormatting>
        <x14:conditionalFormatting xmlns:xm="http://schemas.microsoft.com/office/excel/2006/main">
          <x14:cfRule type="beginsWith" priority="1179" operator="beginsWith" id="{8CEC459C-CA91-42E6-A316-6EC0469F2540}">
            <xm:f>LEFT(X1369,LEN("J"))="J"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180" operator="beginsWith" id="{7DAC2E7C-41FF-4E5F-BAB5-BCAB05505F1A}">
            <xm:f>LEFT(X1369,LEN("AM"))="AM"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181" operator="beginsWith" id="{F912EB9C-3B6A-4D46-AD2E-6BB45D2789B6}">
            <xm:f>LEFT(X1369,LEN("M"))="M"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182" operator="beginsWith" id="{21267DEC-796F-42DC-AF38-7489F5603A45}">
            <xm:f>LEFT(X1369,LEN("C"))="C"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X1369:X1373</xm:sqref>
        </x14:conditionalFormatting>
        <x14:conditionalFormatting xmlns:xm="http://schemas.microsoft.com/office/excel/2006/main">
          <x14:cfRule type="containsText" priority="1175" operator="containsText" id="{9A4C9954-E519-4645-9D50-161BAB4B9A58}">
            <xm:f>NOT(ISERROR(SEARCH("Verrouillée",P1370)))</xm:f>
            <xm:f>"Verrouillée"</xm:f>
            <x14:dxf>
              <font>
                <color rgb="FFFF0000"/>
              </font>
            </x14:dxf>
          </x14:cfRule>
          <xm:sqref>P1370</xm:sqref>
        </x14:conditionalFormatting>
        <x14:conditionalFormatting xmlns:xm="http://schemas.microsoft.com/office/excel/2006/main">
          <x14:cfRule type="beginsWith" priority="1155" operator="beginsWith" id="{6E92E53B-1CD2-42DF-9903-B5D452D34736}">
            <xm:f>LEFT(N1369,LEN("MAL"))="MAL"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161" operator="beginsWith" id="{9BC847B5-05C6-4DB5-AA80-5FA1923172D5}">
            <xm:f>LEFT(N1369,LEN("FOR"))="FOR"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N1369:N1373</xm:sqref>
        </x14:conditionalFormatting>
        <x14:conditionalFormatting xmlns:xm="http://schemas.microsoft.com/office/excel/2006/main">
          <x14:cfRule type="beginsWith" priority="1157" operator="beginsWith" id="{966D76EC-9533-43C0-AA9C-16E726BD1176}">
            <xm:f>LEFT(N1369,LEN("J"))="J"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158" operator="beginsWith" id="{2CD4478B-DE04-45C1-A75B-B448C9CEF706}">
            <xm:f>LEFT(N1369,LEN("AM"))="AM"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159" operator="beginsWith" id="{4732A2A7-A443-4D9C-A0BA-4D3DF5B5B142}">
            <xm:f>LEFT(N1369,LEN("M"))="M"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160" operator="beginsWith" id="{B17DE3E1-F466-4305-9633-75A5AF89DDE5}">
            <xm:f>LEFT(N1369,LEN("C"))="C"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N1369:N1373</xm:sqref>
        </x14:conditionalFormatting>
        <x14:conditionalFormatting xmlns:xm="http://schemas.microsoft.com/office/excel/2006/main">
          <x14:cfRule type="beginsWith" priority="1147" operator="beginsWith" id="{06BC4F7E-2AEF-40E9-9F8A-0E54908634AD}">
            <xm:f>LEFT(J1369,LEN("MAL"))="MAL"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153" operator="beginsWith" id="{9B100D30-05E5-41BC-8FF2-3F49A802B428}">
            <xm:f>LEFT(J1369,LEN("FOR"))="FOR"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J1369:K1373</xm:sqref>
        </x14:conditionalFormatting>
        <x14:conditionalFormatting xmlns:xm="http://schemas.microsoft.com/office/excel/2006/main">
          <x14:cfRule type="beginsWith" priority="1149" operator="beginsWith" id="{02B9789A-BE3F-4B19-8B4D-FAD73BB4503E}">
            <xm:f>LEFT(J1369,LEN("J"))="J"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150" operator="beginsWith" id="{03AB806C-CD20-47B9-871D-2F3DE627C6EB}">
            <xm:f>LEFT(J1369,LEN("AM"))="AM"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151" operator="beginsWith" id="{4D478B7C-17DA-48EF-BF80-A6E74DC96D4D}">
            <xm:f>LEFT(J1369,LEN("M"))="M"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152" operator="beginsWith" id="{7DB7D624-B11C-403D-9DB4-04680F6FF817}">
            <xm:f>LEFT(J1369,LEN("C"))="C"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J1369:K1373</xm:sqref>
        </x14:conditionalFormatting>
        <x14:conditionalFormatting xmlns:xm="http://schemas.microsoft.com/office/excel/2006/main">
          <x14:cfRule type="beginsWith" priority="1139" operator="beginsWith" id="{381257E0-85AC-4472-BC08-3096094FE7FF}">
            <xm:f>LEFT(L1369,LEN("MAL"))="MAL"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145" operator="beginsWith" id="{12E79E0C-A1AD-4BB7-8A48-5BF352A60F64}">
            <xm:f>LEFT(L1369,LEN("FOR"))="FOR"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L1369:M1373</xm:sqref>
        </x14:conditionalFormatting>
        <x14:conditionalFormatting xmlns:xm="http://schemas.microsoft.com/office/excel/2006/main">
          <x14:cfRule type="beginsWith" priority="1141" operator="beginsWith" id="{80D158BE-0A9F-4A44-B085-0532B77A2A91}">
            <xm:f>LEFT(L1369,LEN("J"))="J"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142" operator="beginsWith" id="{2CF3FE33-D22C-476B-B232-0DAD889D02B8}">
            <xm:f>LEFT(L1369,LEN("AM"))="AM"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143" operator="beginsWith" id="{9529B5AE-5771-452B-ABD9-6A8C161039D3}">
            <xm:f>LEFT(L1369,LEN("M"))="M"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144" operator="beginsWith" id="{BEEB1C82-5A03-43A2-A33A-EDB61F1DE2DF}">
            <xm:f>LEFT(L1369,LEN("C"))="C"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L1369:M1373</xm:sqref>
        </x14:conditionalFormatting>
        <x14:conditionalFormatting xmlns:xm="http://schemas.microsoft.com/office/excel/2006/main">
          <x14:cfRule type="beginsWith" priority="1123" operator="beginsWith" id="{9DBE4668-2007-4078-9AFE-CFF9BE0CD14C}">
            <xm:f>LEFT(U1376,LEN("MAL"))="MAL"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137" operator="beginsWith" id="{AFF001CF-0FA7-4ACE-A4AD-B96D5FA0B8D7}">
            <xm:f>LEFT(U1376,LEN("FOR"))="FOR"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U1376:V1380 Y1376:Y1380</xm:sqref>
        </x14:conditionalFormatting>
        <x14:conditionalFormatting xmlns:xm="http://schemas.microsoft.com/office/excel/2006/main">
          <x14:cfRule type="containsText" priority="1126" operator="containsText" id="{71801977-CA3F-48DC-8E08-4B863D2EA856}">
            <xm:f>NOT(ISERROR(SEARCH("Verrouillée",P1376)))</xm:f>
            <xm:f>"Verrouillée"</xm:f>
            <x14:dxf>
              <font>
                <color rgb="FFFF0000"/>
              </font>
            </x14:dxf>
          </x14:cfRule>
          <xm:sqref>P1376</xm:sqref>
        </x14:conditionalFormatting>
        <x14:conditionalFormatting xmlns:xm="http://schemas.microsoft.com/office/excel/2006/main">
          <x14:cfRule type="beginsWith" priority="1127" operator="beginsWith" id="{645FCF51-C73A-4674-BC99-232B9AB989F3}">
            <xm:f>LEFT(U1376,LEN("J"))="J"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134" operator="beginsWith" id="{C1FB7E77-CD11-4AF7-B5C3-2DA7EB139320}">
            <xm:f>LEFT(U1376,LEN("AM"))="AM"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135" operator="beginsWith" id="{B5D8CC3C-3900-4123-92F3-EFB28F857893}">
            <xm:f>LEFT(U1376,LEN("M"))="M"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136" operator="beginsWith" id="{51AEF398-B506-4B3A-9021-26C6BC892F42}">
            <xm:f>LEFT(U1376,LEN("C"))="C"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U1376:V1380 Y1376:Y1380</xm:sqref>
        </x14:conditionalFormatting>
        <x14:conditionalFormatting xmlns:xm="http://schemas.microsoft.com/office/excel/2006/main">
          <x14:cfRule type="beginsWith" priority="1114" operator="beginsWith" id="{ED8F13FB-DFA9-42DB-B140-EA4D652B2EC1}">
            <xm:f>LEFT(W1376,LEN("MAL"))="MAL"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120" operator="beginsWith" id="{3E38F51C-9D5A-42D4-9374-A299161B61D5}">
            <xm:f>LEFT(W1376,LEN("FOR"))="FOR"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W1376:W1380</xm:sqref>
        </x14:conditionalFormatting>
        <x14:conditionalFormatting xmlns:xm="http://schemas.microsoft.com/office/excel/2006/main">
          <x14:cfRule type="beginsWith" priority="1116" operator="beginsWith" id="{574EA656-CD9F-4460-B289-315CD5ECC6ED}">
            <xm:f>LEFT(W1376,LEN("J"))="J"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117" operator="beginsWith" id="{24D61C00-4179-4B2A-A826-9CB959EA5175}">
            <xm:f>LEFT(W1376,LEN("AM"))="AM"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118" operator="beginsWith" id="{8BC5BC6A-BD65-4A34-A366-61CB1446F9F2}">
            <xm:f>LEFT(W1376,LEN("M"))="M"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119" operator="beginsWith" id="{E8203E43-2500-4631-8A3A-12FA466D4CEC}">
            <xm:f>LEFT(W1376,LEN("C"))="C"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W1376:W1380</xm:sqref>
        </x14:conditionalFormatting>
        <x14:conditionalFormatting xmlns:xm="http://schemas.microsoft.com/office/excel/2006/main">
          <x14:cfRule type="beginsWith" priority="1106" operator="beginsWith" id="{189C1BB9-6446-4EAC-89FC-AE822FB0A29D}">
            <xm:f>LEFT(X1376,LEN("MAL"))="MAL"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112" operator="beginsWith" id="{6555E664-639C-418B-B916-6993E2925851}">
            <xm:f>LEFT(X1376,LEN("FOR"))="FOR"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X1376:X1380</xm:sqref>
        </x14:conditionalFormatting>
        <x14:conditionalFormatting xmlns:xm="http://schemas.microsoft.com/office/excel/2006/main">
          <x14:cfRule type="beginsWith" priority="1108" operator="beginsWith" id="{A741F220-0A80-4777-BF0F-333D7B5FB985}">
            <xm:f>LEFT(X1376,LEN("J"))="J"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109" operator="beginsWith" id="{8D13B11F-910F-45B2-9110-B6F5F31FD30D}">
            <xm:f>LEFT(X1376,LEN("AM"))="AM"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110" operator="beginsWith" id="{FF84D764-2F64-4EA9-B349-248D8D13DEB2}">
            <xm:f>LEFT(X1376,LEN("M"))="M"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111" operator="beginsWith" id="{AD0D4A34-5049-465E-AAF6-35D7C6910FE3}">
            <xm:f>LEFT(X1376,LEN("C"))="C"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X1376:X1380</xm:sqref>
        </x14:conditionalFormatting>
        <x14:conditionalFormatting xmlns:xm="http://schemas.microsoft.com/office/excel/2006/main">
          <x14:cfRule type="containsText" priority="1104" operator="containsText" id="{A542E2C6-749F-4D08-85FB-9264EEFC9ADE}">
            <xm:f>NOT(ISERROR(SEARCH("Verrouillée",P1377)))</xm:f>
            <xm:f>"Verrouillée"</xm:f>
            <x14:dxf>
              <font>
                <color rgb="FFFF0000"/>
              </font>
            </x14:dxf>
          </x14:cfRule>
          <xm:sqref>P1377</xm:sqref>
        </x14:conditionalFormatting>
        <x14:conditionalFormatting xmlns:xm="http://schemas.microsoft.com/office/excel/2006/main">
          <x14:cfRule type="beginsWith" priority="1084" operator="beginsWith" id="{2C224738-CE63-474B-AB40-55568B943BEE}">
            <xm:f>LEFT(O1376,LEN("MAL"))="MAL"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090" operator="beginsWith" id="{89E8DD17-9E5B-4C9F-8802-8651564E111B}">
            <xm:f>LEFT(O1376,LEN("FOR"))="FOR"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O1376:O1380</xm:sqref>
        </x14:conditionalFormatting>
        <x14:conditionalFormatting xmlns:xm="http://schemas.microsoft.com/office/excel/2006/main">
          <x14:cfRule type="beginsWith" priority="1086" operator="beginsWith" id="{FF37B8A9-B91B-4EDA-A5A9-F3F7267A854B}">
            <xm:f>LEFT(O1376,LEN("J"))="J"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087" operator="beginsWith" id="{8EBC7DE2-18AC-4038-A9FB-84AA232153C6}">
            <xm:f>LEFT(O1376,LEN("AM"))="AM"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088" operator="beginsWith" id="{F6EE04C1-E88A-4806-BC52-1F37A23B280D}">
            <xm:f>LEFT(O1376,LEN("M"))="M"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089" operator="beginsWith" id="{3F7867D4-5059-4469-9C63-849AC31F6443}">
            <xm:f>LEFT(O1376,LEN("C"))="C"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O1376:O1380</xm:sqref>
        </x14:conditionalFormatting>
        <x14:conditionalFormatting xmlns:xm="http://schemas.microsoft.com/office/excel/2006/main">
          <x14:cfRule type="beginsWith" priority="1068" operator="beginsWith" id="{A8C985E8-0C2E-4427-9DD6-6325A4EBCC04}">
            <xm:f>LEFT(M1376,LEN("MAL"))="MAL"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074" operator="beginsWith" id="{D8BD841A-23AE-4CED-BCD8-E7AA62C2B0C2}">
            <xm:f>LEFT(M1376,LEN("FOR"))="FOR"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M1376:N1380</xm:sqref>
        </x14:conditionalFormatting>
        <x14:conditionalFormatting xmlns:xm="http://schemas.microsoft.com/office/excel/2006/main">
          <x14:cfRule type="beginsWith" priority="1070" operator="beginsWith" id="{0C60D7A6-7F5C-4366-96B7-9BF84148A07E}">
            <xm:f>LEFT(M1376,LEN("J"))="J"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071" operator="beginsWith" id="{1A9DE2B4-66C4-4952-B223-5E63DE25738B}">
            <xm:f>LEFT(M1376,LEN("AM"))="AM"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072" operator="beginsWith" id="{BFCFBA05-85AA-43BD-8855-E6949E854823}">
            <xm:f>LEFT(M1376,LEN("M"))="M"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073" operator="beginsWith" id="{1719A2F6-192B-4FAE-8B76-CDB57831BB4A}">
            <xm:f>LEFT(M1376,LEN("C"))="C"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M1376:N1380</xm:sqref>
        </x14:conditionalFormatting>
        <x14:conditionalFormatting xmlns:xm="http://schemas.microsoft.com/office/excel/2006/main">
          <x14:cfRule type="beginsWith" priority="1013" operator="beginsWith" id="{9BED22ED-592C-441A-8536-03508ABCDA46}">
            <xm:f>LEFT(K1383,LEN("MAL"))="MAL"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019" operator="beginsWith" id="{EC7C28F4-C24A-42FF-80E0-13104479B478}">
            <xm:f>LEFT(K1383,LEN("FOR"))="FOR"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K1383:M1387</xm:sqref>
        </x14:conditionalFormatting>
        <x14:conditionalFormatting xmlns:xm="http://schemas.microsoft.com/office/excel/2006/main">
          <x14:cfRule type="beginsWith" priority="1015" operator="beginsWith" id="{68F54D76-C660-41D8-8C7B-196C40A8AE2B}">
            <xm:f>LEFT(K1383,LEN("J"))="J"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016" operator="beginsWith" id="{0BC4BC71-D27A-4FE4-B52F-57475B211ECE}">
            <xm:f>LEFT(K1383,LEN("AM"))="AM"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017" operator="beginsWith" id="{F9B2FDE1-E6F2-4E67-AC78-CBC687007C71}">
            <xm:f>LEFT(K1383,LEN("M"))="M"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018" operator="beginsWith" id="{2195F25E-EDF7-481E-BED1-36372B57E574}">
            <xm:f>LEFT(K1383,LEN("C"))="C"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K1383:M1387</xm:sqref>
        </x14:conditionalFormatting>
        <x14:conditionalFormatting xmlns:xm="http://schemas.microsoft.com/office/excel/2006/main">
          <x14:cfRule type="beginsWith" priority="1052" operator="beginsWith" id="{0570F9D1-022E-4C4D-A3FC-6EE5F2CF0379}">
            <xm:f>LEFT(U1383,LEN("MAL"))="MAL"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066" operator="beginsWith" id="{2DD1646C-1897-4D47-A1F4-380999410F50}">
            <xm:f>LEFT(U1383,LEN("FOR"))="FOR"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U1383:V1387 Y1383:Y1387</xm:sqref>
        </x14:conditionalFormatting>
        <x14:conditionalFormatting xmlns:xm="http://schemas.microsoft.com/office/excel/2006/main">
          <x14:cfRule type="containsText" priority="1055" operator="containsText" id="{22D513B9-5C55-4E9B-89E0-0C33B534CCF1}">
            <xm:f>NOT(ISERROR(SEARCH("Verrouillée",P1383)))</xm:f>
            <xm:f>"Verrouillée"</xm:f>
            <x14:dxf>
              <font>
                <color rgb="FFFF0000"/>
              </font>
            </x14:dxf>
          </x14:cfRule>
          <xm:sqref>P1383</xm:sqref>
        </x14:conditionalFormatting>
        <x14:conditionalFormatting xmlns:xm="http://schemas.microsoft.com/office/excel/2006/main">
          <x14:cfRule type="beginsWith" priority="1056" operator="beginsWith" id="{28EF3973-DFD9-402C-9CF2-3B7009DDD0EF}">
            <xm:f>LEFT(U1383,LEN("J"))="J"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063" operator="beginsWith" id="{5E3FFD99-8B4B-4B60-819E-C046A30EC96A}">
            <xm:f>LEFT(U1383,LEN("AM"))="AM"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064" operator="beginsWith" id="{4AE301A2-0990-4DAA-BC98-83FCE03C4270}">
            <xm:f>LEFT(U1383,LEN("M"))="M"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065" operator="beginsWith" id="{01E40DC9-17BE-49B1-B617-33BF204ED3BA}">
            <xm:f>LEFT(U1383,LEN("C"))="C"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U1383:V1387 Y1383:Y1387</xm:sqref>
        </x14:conditionalFormatting>
        <x14:conditionalFormatting xmlns:xm="http://schemas.microsoft.com/office/excel/2006/main">
          <x14:cfRule type="beginsWith" priority="1043" operator="beginsWith" id="{7E13024D-0AAB-47BA-802A-C756EA805231}">
            <xm:f>LEFT(W1383,LEN("MAL"))="MAL"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049" operator="beginsWith" id="{83D893CE-B088-448E-B315-D60C7438AC0E}">
            <xm:f>LEFT(W1383,LEN("FOR"))="FOR"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W1383:W1387</xm:sqref>
        </x14:conditionalFormatting>
        <x14:conditionalFormatting xmlns:xm="http://schemas.microsoft.com/office/excel/2006/main">
          <x14:cfRule type="beginsWith" priority="1045" operator="beginsWith" id="{3B19911A-8B55-4156-A9A7-CFB74BFE77DD}">
            <xm:f>LEFT(W1383,LEN("J"))="J"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046" operator="beginsWith" id="{1173EF5D-04EF-4A02-A0C8-64A195313816}">
            <xm:f>LEFT(W1383,LEN("AM"))="AM"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047" operator="beginsWith" id="{257C1DA1-9C93-4374-BB54-B44169CB349E}">
            <xm:f>LEFT(W1383,LEN("M"))="M"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048" operator="beginsWith" id="{CF2CF8B9-2A85-4A45-A2DB-58EBE52DBAEB}">
            <xm:f>LEFT(W1383,LEN("C"))="C"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W1383:W1387</xm:sqref>
        </x14:conditionalFormatting>
        <x14:conditionalFormatting xmlns:xm="http://schemas.microsoft.com/office/excel/2006/main">
          <x14:cfRule type="beginsWith" priority="1035" operator="beginsWith" id="{51FA8893-5CDD-496B-8480-F9C919E4254C}">
            <xm:f>LEFT(X1383,LEN("MAL"))="MAL"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041" operator="beginsWith" id="{6402312A-6816-4589-843C-B556D81BB830}">
            <xm:f>LEFT(X1383,LEN("FOR"))="FOR"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X1383:X1387</xm:sqref>
        </x14:conditionalFormatting>
        <x14:conditionalFormatting xmlns:xm="http://schemas.microsoft.com/office/excel/2006/main">
          <x14:cfRule type="beginsWith" priority="1037" operator="beginsWith" id="{3D5BEB9D-F117-47C6-964E-D8F64007602A}">
            <xm:f>LEFT(X1383,LEN("J"))="J"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038" operator="beginsWith" id="{618BA0FB-2503-4A57-B851-D2D5AA2708DC}">
            <xm:f>LEFT(X1383,LEN("AM"))="AM"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039" operator="beginsWith" id="{FA0C03EC-8D89-4EA2-9AE0-589169D2B06E}">
            <xm:f>LEFT(X1383,LEN("M"))="M"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040" operator="beginsWith" id="{8B52ED0C-3F59-48F8-B303-C462A9716A04}">
            <xm:f>LEFT(X1383,LEN("C"))="C"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X1383:X1387</xm:sqref>
        </x14:conditionalFormatting>
        <x14:conditionalFormatting xmlns:xm="http://schemas.microsoft.com/office/excel/2006/main">
          <x14:cfRule type="containsText" priority="1033" operator="containsText" id="{B7679A23-C668-4AF2-87FA-992AC9749CB4}">
            <xm:f>NOT(ISERROR(SEARCH("Verrouillée",P1384)))</xm:f>
            <xm:f>"Verrouillée"</xm:f>
            <x14:dxf>
              <font>
                <color rgb="FFFF0000"/>
              </font>
            </x14:dxf>
          </x14:cfRule>
          <xm:sqref>P1384</xm:sqref>
        </x14:conditionalFormatting>
        <x14:conditionalFormatting xmlns:xm="http://schemas.microsoft.com/office/excel/2006/main">
          <x14:cfRule type="beginsWith" priority="1005" operator="beginsWith" id="{806FF21C-2529-409D-AFDB-7A771F49105F}">
            <xm:f>LEFT(N1383,LEN("MAL"))="MAL"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011" operator="beginsWith" id="{1C884842-DB7F-447F-A989-70F09AA2A8A2}">
            <xm:f>LEFT(N1383,LEN("FOR"))="FOR"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N1383:O1387</xm:sqref>
        </x14:conditionalFormatting>
        <x14:conditionalFormatting xmlns:xm="http://schemas.microsoft.com/office/excel/2006/main">
          <x14:cfRule type="beginsWith" priority="1007" operator="beginsWith" id="{F496CB3F-AB03-48CA-B72D-E314D3B07FEB}">
            <xm:f>LEFT(N1383,LEN("J"))="J"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008" operator="beginsWith" id="{22C7353F-77AA-4126-8EC5-498F02D032B3}">
            <xm:f>LEFT(N1383,LEN("AM"))="AM"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009" operator="beginsWith" id="{D64206B9-AD4A-4325-A27F-8F7B353EC61C}">
            <xm:f>LEFT(N1383,LEN("M"))="M"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010" operator="beginsWith" id="{997126D3-B485-4384-AEBA-66499283F34B}">
            <xm:f>LEFT(N1383,LEN("C"))="C"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N1383:O1387</xm:sqref>
        </x14:conditionalFormatting>
        <x14:conditionalFormatting xmlns:xm="http://schemas.microsoft.com/office/excel/2006/main">
          <x14:cfRule type="beginsWith" priority="997" operator="beginsWith" id="{1A540B5F-AABB-461D-9D55-F4A7DF5F1336}">
            <xm:f>LEFT(J1383,LEN("MAL"))="MAL"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003" operator="beginsWith" id="{1AC341BB-024A-4E7A-B9FB-72877C60C9D4}">
            <xm:f>LEFT(J1383,LEN("FOR"))="FOR"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J1383:J1387</xm:sqref>
        </x14:conditionalFormatting>
        <x14:conditionalFormatting xmlns:xm="http://schemas.microsoft.com/office/excel/2006/main">
          <x14:cfRule type="beginsWith" priority="999" operator="beginsWith" id="{1E0E82A8-46F7-4F3B-9D26-DEE00E901685}">
            <xm:f>LEFT(J1383,LEN("J"))="J"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000" operator="beginsWith" id="{FA0575E2-9B21-4985-A952-A29359A8A1AE}">
            <xm:f>LEFT(J1383,LEN("AM"))="AM"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001" operator="beginsWith" id="{0C44BFF8-F1E2-4570-813E-2D5EAE4E6D57}">
            <xm:f>LEFT(J1383,LEN("M"))="M"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002" operator="beginsWith" id="{6CAD35C2-A2ED-43C4-B8F2-B88FFF27636A}">
            <xm:f>LEFT(J1383,LEN("C"))="C"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J1383:J1387</xm:sqref>
        </x14:conditionalFormatting>
        <x14:conditionalFormatting xmlns:xm="http://schemas.microsoft.com/office/excel/2006/main">
          <x14:cfRule type="beginsWith" priority="972" operator="beginsWith" id="{A2C3792B-DBB4-4958-A50B-B20316D855EB}">
            <xm:f>LEFT(W1390,LEN("MAL"))="MAL"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78" operator="beginsWith" id="{47274018-EDE0-4502-865B-078A4FA91E8B}">
            <xm:f>LEFT(W1390,LEN("FOR"))="FOR"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W1390:W1394</xm:sqref>
        </x14:conditionalFormatting>
        <x14:conditionalFormatting xmlns:xm="http://schemas.microsoft.com/office/excel/2006/main">
          <x14:cfRule type="beginsWith" priority="974" operator="beginsWith" id="{B7062343-E543-437B-AF53-5A812AD3236A}">
            <xm:f>LEFT(W1390,LEN("J"))="J"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75" operator="beginsWith" id="{24E679B9-BDB4-4B7A-8A19-53D27D63C81E}">
            <xm:f>LEFT(W1390,LEN("AM"))="AM"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76" operator="beginsWith" id="{007DCBB8-C863-4B7E-9A8D-E2AC5B732830}">
            <xm:f>LEFT(W1390,LEN("M"))="M"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77" operator="beginsWith" id="{5D2A2F05-101B-4BBA-B4C6-F01E4A9001E3}">
            <xm:f>LEFT(W1390,LEN("C"))="C"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W1390:W1394</xm:sqref>
        </x14:conditionalFormatting>
        <x14:conditionalFormatting xmlns:xm="http://schemas.microsoft.com/office/excel/2006/main">
          <x14:cfRule type="beginsWith" priority="964" operator="beginsWith" id="{2FEAD9FD-6CD2-416E-BDBE-07DBE2434C8A}">
            <xm:f>LEFT(X1390,LEN("MAL"))="MAL"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70" operator="beginsWith" id="{9CF9519E-AC25-4BA6-B95C-5A08BA2B5363}">
            <xm:f>LEFT(X1390,LEN("FOR"))="FOR"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X1390:X1394</xm:sqref>
        </x14:conditionalFormatting>
        <x14:conditionalFormatting xmlns:xm="http://schemas.microsoft.com/office/excel/2006/main">
          <x14:cfRule type="beginsWith" priority="966" operator="beginsWith" id="{79C7F572-1782-4BF1-925C-741B367C6BC7}">
            <xm:f>LEFT(X1390,LEN("J"))="J"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67" operator="beginsWith" id="{2B4B9E10-4595-4D13-A095-808D7F6A4C6C}">
            <xm:f>LEFT(X1390,LEN("AM"))="AM"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68" operator="beginsWith" id="{BBE10929-9522-452E-8C3A-5A86DA823C60}">
            <xm:f>LEFT(X1390,LEN("M"))="M"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69" operator="beginsWith" id="{2F7EF841-CC75-4AF4-A5D4-749534098F56}">
            <xm:f>LEFT(X1390,LEN("C"))="C"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X1390:X1394</xm:sqref>
        </x14:conditionalFormatting>
        <x14:conditionalFormatting xmlns:xm="http://schemas.microsoft.com/office/excel/2006/main">
          <x14:cfRule type="beginsWith" priority="901" operator="beginsWith" id="{4B0D2E53-E9A4-4113-8275-02D08B48ED54}">
            <xm:f>LEFT(W1397,LEN("MAL"))="MAL"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07" operator="beginsWith" id="{A53FE631-C4F7-4F9C-922F-DC51C1935E53}">
            <xm:f>LEFT(W1397,LEN("FOR"))="FOR"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W1397:W1401</xm:sqref>
        </x14:conditionalFormatting>
        <x14:conditionalFormatting xmlns:xm="http://schemas.microsoft.com/office/excel/2006/main">
          <x14:cfRule type="beginsWith" priority="903" operator="beginsWith" id="{5C7A290D-94CF-4225-B757-1CC74653369E}">
            <xm:f>LEFT(W1397,LEN("J"))="J"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04" operator="beginsWith" id="{E296CB02-A2A7-4588-82D2-D653374A1501}">
            <xm:f>LEFT(W1397,LEN("AM"))="AM"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05" operator="beginsWith" id="{C8E5421B-F479-4C1C-B4D2-5D5C669205E4}">
            <xm:f>LEFT(W1397,LEN("M"))="M"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06" operator="beginsWith" id="{ED643BF9-99BA-4D2D-820A-BB8C1EC25214}">
            <xm:f>LEFT(W1397,LEN("C"))="C"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W1397:W1401</xm:sqref>
        </x14:conditionalFormatting>
        <x14:conditionalFormatting xmlns:xm="http://schemas.microsoft.com/office/excel/2006/main">
          <x14:cfRule type="beginsWith" priority="981" operator="beginsWith" id="{6937B970-C700-4E66-AAFE-80A6F4DCB6F6}">
            <xm:f>LEFT(U1390,LEN("MAL"))="MAL"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95" operator="beginsWith" id="{C1A7013A-7C7A-4EAD-A3BC-A8FE8166A8EF}">
            <xm:f>LEFT(U1390,LEN("FOR"))="FOR"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U1390:V1394 Y1390:Y1394</xm:sqref>
        </x14:conditionalFormatting>
        <x14:conditionalFormatting xmlns:xm="http://schemas.microsoft.com/office/excel/2006/main">
          <x14:cfRule type="containsText" priority="984" operator="containsText" id="{8D3E6B02-62AC-4ECD-AEA4-A17AE27C1543}">
            <xm:f>NOT(ISERROR(SEARCH("Verrouillée",P1390)))</xm:f>
            <xm:f>"Verrouillée"</xm:f>
            <x14:dxf>
              <font>
                <color rgb="FFFF0000"/>
              </font>
            </x14:dxf>
          </x14:cfRule>
          <xm:sqref>P1390</xm:sqref>
        </x14:conditionalFormatting>
        <x14:conditionalFormatting xmlns:xm="http://schemas.microsoft.com/office/excel/2006/main">
          <x14:cfRule type="beginsWith" priority="985" operator="beginsWith" id="{D430AC19-F620-4E33-8FF0-10557E04C6F1}">
            <xm:f>LEFT(U1390,LEN("J"))="J"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92" operator="beginsWith" id="{06AAA092-A34C-461E-8144-45F62C5C1444}">
            <xm:f>LEFT(U1390,LEN("AM"))="AM"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93" operator="beginsWith" id="{BDC30AA4-4D7C-4911-9525-23996CB91160}">
            <xm:f>LEFT(U1390,LEN("M"))="M"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94" operator="beginsWith" id="{EFA103E2-395F-40AA-B6FF-701E8C088ADB}">
            <xm:f>LEFT(U1390,LEN("C"))="C"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U1390:V1394 Y1390:Y1394</xm:sqref>
        </x14:conditionalFormatting>
        <x14:conditionalFormatting xmlns:xm="http://schemas.microsoft.com/office/excel/2006/main">
          <x14:cfRule type="beginsWith" priority="846" operator="beginsWith" id="{36914A2C-F80A-4250-859E-C8F084FD6B40}">
            <xm:f>LEFT(W1404,LEN("MAL"))="MAL"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52" operator="beginsWith" id="{1AA1CE22-A71F-41EB-80B5-9ADEA7D2D90C}">
            <xm:f>LEFT(W1404,LEN("FOR"))="FOR"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W1404:W1408</xm:sqref>
        </x14:conditionalFormatting>
        <x14:conditionalFormatting xmlns:xm="http://schemas.microsoft.com/office/excel/2006/main">
          <x14:cfRule type="beginsWith" priority="848" operator="beginsWith" id="{E72B2E1C-F13B-4A32-BF13-2A69FD55AFD0}">
            <xm:f>LEFT(W1404,LEN("J"))="J"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49" operator="beginsWith" id="{AF21648B-17E8-44F6-84C8-E547C1B9DD9E}">
            <xm:f>LEFT(W1404,LEN("AM"))="AM"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50" operator="beginsWith" id="{92DDA788-A6D7-4D5E-A347-9D76A1227A33}">
            <xm:f>LEFT(W1404,LEN("M"))="M"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51" operator="beginsWith" id="{79EADE12-9801-4D13-B062-8AB15CE4DD43}">
            <xm:f>LEFT(W1404,LEN("C"))="C"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W1404:W1408</xm:sqref>
        </x14:conditionalFormatting>
        <x14:conditionalFormatting xmlns:xm="http://schemas.microsoft.com/office/excel/2006/main">
          <x14:cfRule type="beginsWith" priority="838" operator="beginsWith" id="{7CFCC240-8A3A-47EB-8D2A-26575F5B748D}">
            <xm:f>LEFT(X1404,LEN("MAL"))="MAL"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44" operator="beginsWith" id="{2E5ADCDE-F53C-4A03-96B9-6BD5452C4B30}">
            <xm:f>LEFT(X1404,LEN("FOR"))="FOR"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X1404:X1408</xm:sqref>
        </x14:conditionalFormatting>
        <x14:conditionalFormatting xmlns:xm="http://schemas.microsoft.com/office/excel/2006/main">
          <x14:cfRule type="beginsWith" priority="840" operator="beginsWith" id="{E6A34B87-FD62-4847-BD72-BB631684AE62}">
            <xm:f>LEFT(X1404,LEN("J"))="J"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41" operator="beginsWith" id="{156DF240-59AD-4AA8-8B80-4E5FE2ABFC62}">
            <xm:f>LEFT(X1404,LEN("AM"))="AM"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42" operator="beginsWith" id="{9DF6FCA1-7265-47A2-89E7-570C6E2C8234}">
            <xm:f>LEFT(X1404,LEN("M"))="M"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43" operator="beginsWith" id="{A1A344B8-D406-4AA2-891A-DCA8D343B886}">
            <xm:f>LEFT(X1404,LEN("C"))="C"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X1404:X1408</xm:sqref>
        </x14:conditionalFormatting>
        <x14:conditionalFormatting xmlns:xm="http://schemas.microsoft.com/office/excel/2006/main">
          <x14:cfRule type="containsText" priority="962" operator="containsText" id="{34583EAC-F08B-4F68-A2F1-77C765810F91}">
            <xm:f>NOT(ISERROR(SEARCH("Verrouillée",P1391)))</xm:f>
            <xm:f>"Verrouillée"</xm:f>
            <x14:dxf>
              <font>
                <color rgb="FFFF0000"/>
              </font>
            </x14:dxf>
          </x14:cfRule>
          <xm:sqref>P1391</xm:sqref>
        </x14:conditionalFormatting>
        <x14:conditionalFormatting xmlns:xm="http://schemas.microsoft.com/office/excel/2006/main">
          <x14:cfRule type="beginsWith" priority="942" operator="beginsWith" id="{28EECF68-0418-4A5C-9ECF-416AD800789F}">
            <xm:f>LEFT(K1390,LEN("MAL"))="MAL"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48" operator="beginsWith" id="{AFC4A050-0852-4434-BAE9-3D06978C3D40}">
            <xm:f>LEFT(K1390,LEN("FOR"))="FOR"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K1390:K1394</xm:sqref>
        </x14:conditionalFormatting>
        <x14:conditionalFormatting xmlns:xm="http://schemas.microsoft.com/office/excel/2006/main">
          <x14:cfRule type="beginsWith" priority="944" operator="beginsWith" id="{7BA32F7C-C195-451A-A0BB-0A85C1D88731}">
            <xm:f>LEFT(K1390,LEN("J"))="J"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45" operator="beginsWith" id="{B94299E6-E5F6-4EFE-87D0-4BBFEA1A3B70}">
            <xm:f>LEFT(K1390,LEN("AM"))="AM"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46" operator="beginsWith" id="{49FB10A4-8276-4AC8-9705-57F9EE5EA7DA}">
            <xm:f>LEFT(K1390,LEN("M"))="M"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47" operator="beginsWith" id="{30DD0D37-BBBE-43A3-8526-275693DF8817}">
            <xm:f>LEFT(K1390,LEN("C"))="C"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K1390:K1394</xm:sqref>
        </x14:conditionalFormatting>
        <x14:conditionalFormatting xmlns:xm="http://schemas.microsoft.com/office/excel/2006/main">
          <x14:cfRule type="beginsWith" priority="934" operator="beginsWith" id="{C0C12603-DA55-4CDF-92CA-2C854B9B9A1B}">
            <xm:f>LEFT(L1390,LEN("MAL"))="MAL"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40" operator="beginsWith" id="{3DD43FF5-5994-4E04-9A0C-FD015AF7FB73}">
            <xm:f>LEFT(L1390,LEN("FOR"))="FOR"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L1390:N1394</xm:sqref>
        </x14:conditionalFormatting>
        <x14:conditionalFormatting xmlns:xm="http://schemas.microsoft.com/office/excel/2006/main">
          <x14:cfRule type="beginsWith" priority="936" operator="beginsWith" id="{47624BA0-EDB1-46C0-A1B7-CBF66931A428}">
            <xm:f>LEFT(L1390,LEN("J"))="J"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37" operator="beginsWith" id="{EAFFE58D-8F7E-407C-9BFB-3840DD8140FB}">
            <xm:f>LEFT(L1390,LEN("AM"))="AM"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38" operator="beginsWith" id="{B0A2DC5E-DA10-401D-A55F-9B613B2306A6}">
            <xm:f>LEFT(L1390,LEN("M"))="M"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39" operator="beginsWith" id="{5706BEF4-6E6A-4405-BCD2-E4C60FC4E9A7}">
            <xm:f>LEFT(L1390,LEN("C"))="C"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L1390:N1394</xm:sqref>
        </x14:conditionalFormatting>
        <x14:conditionalFormatting xmlns:xm="http://schemas.microsoft.com/office/excel/2006/main">
          <x14:cfRule type="beginsWith" priority="926" operator="beginsWith" id="{DDAFC8FF-F9B1-463C-A006-52CC0847B72B}">
            <xm:f>LEFT(M1397,LEN("MAL"))="MAL"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32" operator="beginsWith" id="{0F16055D-3F47-4A90-84D3-8CF44FB44260}">
            <xm:f>LEFT(M1397,LEN("FOR"))="FOR"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M1397:O1401</xm:sqref>
        </x14:conditionalFormatting>
        <x14:conditionalFormatting xmlns:xm="http://schemas.microsoft.com/office/excel/2006/main">
          <x14:cfRule type="beginsWith" priority="928" operator="beginsWith" id="{7DBD0399-81BF-4F95-A650-C88712EC6503}">
            <xm:f>LEFT(M1397,LEN("J"))="J"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29" operator="beginsWith" id="{C8929AF9-DAEF-4EBA-A040-725B326396FB}">
            <xm:f>LEFT(M1397,LEN("AM"))="AM"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30" operator="beginsWith" id="{AE62523B-C186-4421-AF2D-DFF879F58EBF}">
            <xm:f>LEFT(M1397,LEN("M"))="M"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31" operator="beginsWith" id="{1BF95D15-6FA3-42A6-9810-285141BEC1A0}">
            <xm:f>LEFT(M1397,LEN("C"))="C"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M1397:O1401</xm:sqref>
        </x14:conditionalFormatting>
        <x14:conditionalFormatting xmlns:xm="http://schemas.microsoft.com/office/excel/2006/main">
          <x14:cfRule type="beginsWith" priority="910" operator="beginsWith" id="{1D72A930-24CA-496C-9365-69B55275EF95}">
            <xm:f>LEFT(U1397,LEN("MAL"))="MAL"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24" operator="beginsWith" id="{5017DBD0-5E57-424B-9257-BCF289CF3C28}">
            <xm:f>LEFT(U1397,LEN("FOR"))="FOR"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U1397:V1401 Y1397:Y1401</xm:sqref>
        </x14:conditionalFormatting>
        <x14:conditionalFormatting xmlns:xm="http://schemas.microsoft.com/office/excel/2006/main">
          <x14:cfRule type="containsText" priority="913" operator="containsText" id="{54D4DD01-13C4-43FF-9D26-6C5558E36C08}">
            <xm:f>NOT(ISERROR(SEARCH("Verrouillée",P1397)))</xm:f>
            <xm:f>"Verrouillée"</xm:f>
            <x14:dxf>
              <font>
                <color rgb="FFFF0000"/>
              </font>
            </x14:dxf>
          </x14:cfRule>
          <xm:sqref>P1397</xm:sqref>
        </x14:conditionalFormatting>
        <x14:conditionalFormatting xmlns:xm="http://schemas.microsoft.com/office/excel/2006/main">
          <x14:cfRule type="beginsWith" priority="914" operator="beginsWith" id="{D7E8E946-54B7-4BF6-BC2F-F90B59758CE3}">
            <xm:f>LEFT(U1397,LEN("J"))="J"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21" operator="beginsWith" id="{08F3FF2D-7EB3-490D-B8C1-E5DD8E58D36A}">
            <xm:f>LEFT(U1397,LEN("AM"))="AM"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22" operator="beginsWith" id="{53E22BDC-32AA-452E-971E-B086CB598661}">
            <xm:f>LEFT(U1397,LEN("M"))="M"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23" operator="beginsWith" id="{2C869FC8-2BC1-4EBB-9362-C645EB209155}">
            <xm:f>LEFT(U1397,LEN("C"))="C"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U1397:V1401 Y1397:Y1401</xm:sqref>
        </x14:conditionalFormatting>
        <x14:conditionalFormatting xmlns:xm="http://schemas.microsoft.com/office/excel/2006/main">
          <x14:cfRule type="beginsWith" priority="893" operator="beginsWith" id="{8EE1520C-4D82-4BF8-B65C-67ECCBE34B1B}">
            <xm:f>LEFT(X1397,LEN("MAL"))="MAL"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99" operator="beginsWith" id="{B70D4FAD-1A7E-40D4-9A80-E726175163B1}">
            <xm:f>LEFT(X1397,LEN("FOR"))="FOR"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X1397:X1401</xm:sqref>
        </x14:conditionalFormatting>
        <x14:conditionalFormatting xmlns:xm="http://schemas.microsoft.com/office/excel/2006/main">
          <x14:cfRule type="beginsWith" priority="895" operator="beginsWith" id="{9BA594FF-6409-41F3-B2D1-430DF2898C9C}">
            <xm:f>LEFT(X1397,LEN("J"))="J"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96" operator="beginsWith" id="{F922C7AE-65AD-4472-9089-FC474AF5E6FE}">
            <xm:f>LEFT(X1397,LEN("AM"))="AM"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97" operator="beginsWith" id="{467F74C0-B3AC-4EB2-B8B2-AB14562083DE}">
            <xm:f>LEFT(X1397,LEN("M"))="M"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98" operator="beginsWith" id="{C10EE63B-99E5-4FD7-9371-ED8EB2233AF6}">
            <xm:f>LEFT(X1397,LEN("C"))="C"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X1397:X1401</xm:sqref>
        </x14:conditionalFormatting>
        <x14:conditionalFormatting xmlns:xm="http://schemas.microsoft.com/office/excel/2006/main">
          <x14:cfRule type="containsText" priority="891" operator="containsText" id="{826994AE-DAEE-44E8-BC4D-C07660FA15B8}">
            <xm:f>NOT(ISERROR(SEARCH("Verrouillée",P1398)))</xm:f>
            <xm:f>"Verrouillée"</xm:f>
            <x14:dxf>
              <font>
                <color rgb="FFFF0000"/>
              </font>
            </x14:dxf>
          </x14:cfRule>
          <xm:sqref>P1398</xm:sqref>
        </x14:conditionalFormatting>
        <x14:conditionalFormatting xmlns:xm="http://schemas.microsoft.com/office/excel/2006/main">
          <x14:cfRule type="beginsWith" priority="871" operator="beginsWith" id="{B59C1ED9-72E5-408C-BF13-686EE0B66475}">
            <xm:f>LEFT(N1404,LEN("MAL"))="MAL"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77" operator="beginsWith" id="{05709B50-A645-47B9-9259-F6D32F3F4FB6}">
            <xm:f>LEFT(N1404,LEN("FOR"))="FOR"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N1404:O1408</xm:sqref>
        </x14:conditionalFormatting>
        <x14:conditionalFormatting xmlns:xm="http://schemas.microsoft.com/office/excel/2006/main">
          <x14:cfRule type="beginsWith" priority="873" operator="beginsWith" id="{C1237A33-8E60-4DAA-B42D-38EC0E1D9273}">
            <xm:f>LEFT(N1404,LEN("J"))="J"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74" operator="beginsWith" id="{34225963-1AD6-4502-8A40-A2B71B89C0DB}">
            <xm:f>LEFT(N1404,LEN("AM"))="AM"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75" operator="beginsWith" id="{60998FEF-52D7-4777-9806-E503056F5CC6}">
            <xm:f>LEFT(N1404,LEN("M"))="M"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76" operator="beginsWith" id="{7AC069BE-188B-4C2D-8EE3-DBEAFBC8C774}">
            <xm:f>LEFT(N1404,LEN("C"))="C"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N1404:O1408</xm:sqref>
        </x14:conditionalFormatting>
        <x14:conditionalFormatting xmlns:xm="http://schemas.microsoft.com/office/excel/2006/main">
          <x14:cfRule type="beginsWith" priority="855" operator="beginsWith" id="{D8BE4703-ABFC-472B-93A0-68DED52AAC0A}">
            <xm:f>LEFT(U1404,LEN("MAL"))="MAL"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69" operator="beginsWith" id="{A4160F5B-47D0-4777-936F-1CC2C1BD2E59}">
            <xm:f>LEFT(U1404,LEN("FOR"))="FOR"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U1404:V1408 Y1404:Y1408</xm:sqref>
        </x14:conditionalFormatting>
        <x14:conditionalFormatting xmlns:xm="http://schemas.microsoft.com/office/excel/2006/main">
          <x14:cfRule type="containsText" priority="858" operator="containsText" id="{CE5D85B9-231E-463C-B108-3FE648323AFB}">
            <xm:f>NOT(ISERROR(SEARCH("Verrouillée",P1404)))</xm:f>
            <xm:f>"Verrouillée"</xm:f>
            <x14:dxf>
              <font>
                <color rgb="FFFF0000"/>
              </font>
            </x14:dxf>
          </x14:cfRule>
          <xm:sqref>P1404</xm:sqref>
        </x14:conditionalFormatting>
        <x14:conditionalFormatting xmlns:xm="http://schemas.microsoft.com/office/excel/2006/main">
          <x14:cfRule type="beginsWith" priority="859" operator="beginsWith" id="{4A9613F4-79CA-4AC5-B011-7011F9A1970E}">
            <xm:f>LEFT(U1404,LEN("J"))="J"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66" operator="beginsWith" id="{5BE7E003-7ACF-4A9C-B570-A77F08C8DF00}">
            <xm:f>LEFT(U1404,LEN("AM"))="AM"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67" operator="beginsWith" id="{02C4CD79-79EC-4B71-9A3E-77885B44EB68}">
            <xm:f>LEFT(U1404,LEN("M"))="M"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68" operator="beginsWith" id="{3EE8D7BE-91AF-49CA-B6BF-D4CD551A5C05}">
            <xm:f>LEFT(U1404,LEN("C"))="C"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U1404:V1408 Y1404:Y1408</xm:sqref>
        </x14:conditionalFormatting>
        <x14:conditionalFormatting xmlns:xm="http://schemas.microsoft.com/office/excel/2006/main">
          <x14:cfRule type="containsText" priority="836" operator="containsText" id="{5927B140-537B-4B14-9AA1-BD8D5FF239FA}">
            <xm:f>NOT(ISERROR(SEARCH("Verrouillée",P1405)))</xm:f>
            <xm:f>"Verrouillée"</xm:f>
            <x14:dxf>
              <font>
                <color rgb="FFFF0000"/>
              </font>
            </x14:dxf>
          </x14:cfRule>
          <xm:sqref>P1405</xm:sqref>
        </x14:conditionalFormatting>
        <x14:conditionalFormatting xmlns:xm="http://schemas.microsoft.com/office/excel/2006/main">
          <x14:cfRule type="beginsWith" priority="816" operator="beginsWith" id="{B85C6149-09AC-4075-BAE3-5884D6B67083}">
            <xm:f>LEFT(M1404,LEN("MAL"))="MAL"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22" operator="beginsWith" id="{9F265A34-2E56-425C-909D-DE48D736EE09}">
            <xm:f>LEFT(M1404,LEN("FOR"))="FOR"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M1404:M1408</xm:sqref>
        </x14:conditionalFormatting>
        <x14:conditionalFormatting xmlns:xm="http://schemas.microsoft.com/office/excel/2006/main">
          <x14:cfRule type="beginsWith" priority="818" operator="beginsWith" id="{6F6EE60D-5AD1-4561-BFFF-3EDBE78EA089}">
            <xm:f>LEFT(M1404,LEN("J"))="J"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19" operator="beginsWith" id="{1D60E979-72E4-4E7F-ABB1-D7F49723B0BE}">
            <xm:f>LEFT(M1404,LEN("AM"))="AM"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20" operator="beginsWith" id="{2C595E28-0A56-466C-B371-493A5605FD94}">
            <xm:f>LEFT(M1404,LEN("M"))="M"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21" operator="beginsWith" id="{D618C83D-D359-46E0-A431-D5C7B2C8F573}">
            <xm:f>LEFT(M1404,LEN("C"))="C"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M1404:M1408</xm:sqref>
        </x14:conditionalFormatting>
        <x14:conditionalFormatting xmlns:xm="http://schemas.microsoft.com/office/excel/2006/main">
          <x14:cfRule type="beginsWith" priority="808" operator="beginsWith" id="{1E95E0EE-823C-4D8D-BB88-C5108DE3320B}">
            <xm:f>LEFT(J1404,LEN("MAL"))="MAL"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14" operator="beginsWith" id="{88259BE5-5110-43E0-A25F-3D486F2B3E95}">
            <xm:f>LEFT(J1404,LEN("FOR"))="FOR"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J1404:J1408</xm:sqref>
        </x14:conditionalFormatting>
        <x14:conditionalFormatting xmlns:xm="http://schemas.microsoft.com/office/excel/2006/main">
          <x14:cfRule type="beginsWith" priority="810" operator="beginsWith" id="{65D41B81-C4C1-4E51-AD28-6AABDC444E22}">
            <xm:f>LEFT(J1404,LEN("J"))="J"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11" operator="beginsWith" id="{31D9502C-51E1-4D43-A448-670CF34D9B3B}">
            <xm:f>LEFT(J1404,LEN("AM"))="AM"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12" operator="beginsWith" id="{A686B9F0-8405-4AFD-93BC-E3CB0489E231}">
            <xm:f>LEFT(J1404,LEN("M"))="M"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13" operator="beginsWith" id="{0546CD79-FEF3-4BC5-A84E-D022ABBA2AF3}">
            <xm:f>LEFT(J1404,LEN("C"))="C"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J1404:J1408</xm:sqref>
        </x14:conditionalFormatting>
        <x14:conditionalFormatting xmlns:xm="http://schemas.microsoft.com/office/excel/2006/main">
          <x14:cfRule type="beginsWith" priority="776" operator="beginsWith" id="{0CA1EADB-E830-477D-972F-291E3DA27B04}">
            <xm:f>LEFT(L1397,LEN("MAL"))="MAL"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82" operator="beginsWith" id="{05386779-1B6A-467C-B3F9-19A1DEC86F5B}">
            <xm:f>LEFT(L1397,LEN("FOR"))="FOR"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L1397:L1401</xm:sqref>
        </x14:conditionalFormatting>
        <x14:conditionalFormatting xmlns:xm="http://schemas.microsoft.com/office/excel/2006/main">
          <x14:cfRule type="beginsWith" priority="778" operator="beginsWith" id="{798875BE-0D82-42C0-8A84-72FBADAAE68B}">
            <xm:f>LEFT(L1397,LEN("J"))="J"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79" operator="beginsWith" id="{479E74AB-7C09-4855-AF79-E57ACA82CCBC}">
            <xm:f>LEFT(L1397,LEN("AM"))="AM"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80" operator="beginsWith" id="{8A29D5C7-FC7C-415D-AA49-78A883A4A83F}">
            <xm:f>LEFT(L1397,LEN("M"))="M"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81" operator="beginsWith" id="{9FAC575A-7EBE-489D-8F3C-5F91E8DBE102}">
            <xm:f>LEFT(L1397,LEN("C"))="C"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L1397:L1401</xm:sqref>
        </x14:conditionalFormatting>
        <x14:conditionalFormatting xmlns:xm="http://schemas.microsoft.com/office/excel/2006/main">
          <x14:cfRule type="beginsWith" priority="768" operator="beginsWith" id="{CB2FBB3C-FEA8-4276-B9D0-3EFEE0536BD7}">
            <xm:f>LEFT(K1404,LEN("MAL"))="MAL"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74" operator="beginsWith" id="{EB57093F-87DE-44A7-AB25-BA1898B79A9F}">
            <xm:f>LEFT(K1404,LEN("FOR"))="FOR"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K1404:K1408</xm:sqref>
        </x14:conditionalFormatting>
        <x14:conditionalFormatting xmlns:xm="http://schemas.microsoft.com/office/excel/2006/main">
          <x14:cfRule type="beginsWith" priority="770" operator="beginsWith" id="{CA698245-070E-437C-9AAE-C7C19F4F9646}">
            <xm:f>LEFT(K1404,LEN("J"))="J"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71" operator="beginsWith" id="{766878CB-B378-41AA-A1B4-5721DCC5FA4F}">
            <xm:f>LEFT(K1404,LEN("AM"))="AM"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72" operator="beginsWith" id="{4353ED3C-20DC-40F5-A77E-AAC1CF5D69A7}">
            <xm:f>LEFT(K1404,LEN("M"))="M"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73" operator="beginsWith" id="{74213C61-E71B-4BD4-9A04-749E1B0AF341}">
            <xm:f>LEFT(K1404,LEN("C"))="C"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K1404:K1408</xm:sqref>
        </x14:conditionalFormatting>
        <x14:conditionalFormatting xmlns:xm="http://schemas.microsoft.com/office/excel/2006/main">
          <x14:cfRule type="beginsWith" priority="800" operator="beginsWith" id="{1426C209-2973-4C02-8483-39FBEB7C9F41}">
            <xm:f>LEFT(J1390,LEN("MAL"))="MAL"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06" operator="beginsWith" id="{2B1549DA-CD66-442B-A97B-E6A37A6DB153}">
            <xm:f>LEFT(J1390,LEN("FOR"))="FOR"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J1390:J1394</xm:sqref>
        </x14:conditionalFormatting>
        <x14:conditionalFormatting xmlns:xm="http://schemas.microsoft.com/office/excel/2006/main">
          <x14:cfRule type="beginsWith" priority="802" operator="beginsWith" id="{D47FD382-F358-4B0A-9D7C-ED8D85948160}">
            <xm:f>LEFT(J1390,LEN("J"))="J"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03" operator="beginsWith" id="{9203F958-A1A5-429D-AA80-E1369442EC81}">
            <xm:f>LEFT(J1390,LEN("AM"))="AM"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04" operator="beginsWith" id="{879A50F0-15F1-47EE-B4C7-4EB57E5F79E3}">
            <xm:f>LEFT(J1390,LEN("M"))="M"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05" operator="beginsWith" id="{C7DBD030-4D78-4664-95B2-BBA715FB163B}">
            <xm:f>LEFT(J1390,LEN("C"))="C"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J1390:J1394</xm:sqref>
        </x14:conditionalFormatting>
        <x14:conditionalFormatting xmlns:xm="http://schemas.microsoft.com/office/excel/2006/main">
          <x14:cfRule type="beginsWith" priority="792" operator="beginsWith" id="{90E486F2-4C64-443F-A2B4-1B4887C725DF}">
            <xm:f>LEFT(O1390,LEN("MAL"))="MAL"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98" operator="beginsWith" id="{FCB6499F-5D7C-4E55-994C-EB2214509653}">
            <xm:f>LEFT(O1390,LEN("FOR"))="FOR"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O1390:O1394</xm:sqref>
        </x14:conditionalFormatting>
        <x14:conditionalFormatting xmlns:xm="http://schemas.microsoft.com/office/excel/2006/main">
          <x14:cfRule type="beginsWith" priority="794" operator="beginsWith" id="{284C2292-3AC2-4F93-AF94-8359FCBF7565}">
            <xm:f>LEFT(O1390,LEN("J"))="J"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95" operator="beginsWith" id="{28813688-EBD0-47DE-BA12-388DA7181741}">
            <xm:f>LEFT(O1390,LEN("AM"))="AM"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96" operator="beginsWith" id="{49D1F8B6-6A98-4E30-A7F2-7C72E85B9715}">
            <xm:f>LEFT(O1390,LEN("M"))="M"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97" operator="beginsWith" id="{7BE49C45-AF79-4172-8D38-3C0B90B24480}">
            <xm:f>LEFT(O1390,LEN("C"))="C"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O1390:O1394</xm:sqref>
        </x14:conditionalFormatting>
        <x14:conditionalFormatting xmlns:xm="http://schemas.microsoft.com/office/excel/2006/main">
          <x14:cfRule type="beginsWith" priority="784" operator="beginsWith" id="{1C791169-AF42-4CF8-A4FF-F7884AA178A7}">
            <xm:f>LEFT(J1397,LEN("MAL"))="MAL"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90" operator="beginsWith" id="{A1384DDB-938C-4CC0-A765-8FF9468E915D}">
            <xm:f>LEFT(J1397,LEN("FOR"))="FOR"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J1397:K1401</xm:sqref>
        </x14:conditionalFormatting>
        <x14:conditionalFormatting xmlns:xm="http://schemas.microsoft.com/office/excel/2006/main">
          <x14:cfRule type="beginsWith" priority="786" operator="beginsWith" id="{28DCB2C0-2A60-4B01-A658-0073C527A9C9}">
            <xm:f>LEFT(J1397,LEN("J"))="J"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87" operator="beginsWith" id="{BF2FEB2C-3651-4334-BB6E-9F9E7CA4830E}">
            <xm:f>LEFT(J1397,LEN("AM"))="AM"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88" operator="beginsWith" id="{730B3383-05C3-4998-913F-F0FF8BB4DE03}">
            <xm:f>LEFT(J1397,LEN("M"))="M"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89" operator="beginsWith" id="{C20C69AD-A69F-487D-8461-85DECE726D95}">
            <xm:f>LEFT(J1397,LEN("C"))="C"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J1397:K1401</xm:sqref>
        </x14:conditionalFormatting>
        <x14:conditionalFormatting xmlns:xm="http://schemas.microsoft.com/office/excel/2006/main">
          <x14:cfRule type="beginsWith" priority="618" operator="beginsWith" id="{CC4A44D8-0287-4857-A447-F75DFCD6AAC6}">
            <xm:f>LEFT(J1418,LEN("MAL"))="MAL"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24" operator="beginsWith" id="{B853468A-CED5-4D16-9169-9486E1302619}">
            <xm:f>LEFT(J1418,LEN("FOR"))="FOR"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J1418:L1422</xm:sqref>
        </x14:conditionalFormatting>
        <x14:conditionalFormatting xmlns:xm="http://schemas.microsoft.com/office/excel/2006/main">
          <x14:cfRule type="beginsWith" priority="620" operator="beginsWith" id="{46D879C9-8DBB-4826-A277-D3C98416F2F8}">
            <xm:f>LEFT(J1418,LEN("J"))="J"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21" operator="beginsWith" id="{7DA8F241-FA88-46E1-8E93-871BEAEE16AE}">
            <xm:f>LEFT(J1418,LEN("AM"))="AM"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22" operator="beginsWith" id="{6CDA692C-5CB5-4BA5-BAAC-E980482B9E56}">
            <xm:f>LEFT(J1418,LEN("M"))="M"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23" operator="beginsWith" id="{D2716027-1F84-42CC-A55D-ADCBA3FAA046}">
            <xm:f>LEFT(J1418,LEN("C"))="C"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J1418:L1422</xm:sqref>
        </x14:conditionalFormatting>
        <x14:conditionalFormatting xmlns:xm="http://schemas.microsoft.com/office/excel/2006/main">
          <x14:cfRule type="beginsWith" priority="760" operator="beginsWith" id="{4EA5E85F-2DA2-4B6C-A688-0803DD7AFEF1}">
            <xm:f>LEFT(L1404,LEN("MAL"))="MAL"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66" operator="beginsWith" id="{227625C7-837A-4B40-941F-D04D1FAFBCC9}">
            <xm:f>LEFT(L1404,LEN("FOR"))="FOR"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L1404:L1408</xm:sqref>
        </x14:conditionalFormatting>
        <x14:conditionalFormatting xmlns:xm="http://schemas.microsoft.com/office/excel/2006/main">
          <x14:cfRule type="beginsWith" priority="762" operator="beginsWith" id="{D6F171D3-E86F-4C0A-B753-FA7479EE7D5B}">
            <xm:f>LEFT(L1404,LEN("J"))="J"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63" operator="beginsWith" id="{E00D88AD-F8F6-442F-9439-05E469EFF2E4}">
            <xm:f>LEFT(L1404,LEN("AM"))="AM"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64" operator="beginsWith" id="{160BC52C-E2E0-443E-A68D-233B08F532D4}">
            <xm:f>LEFT(L1404,LEN("M"))="M"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65" operator="beginsWith" id="{20916136-87AB-4888-A777-AD63D552F439}">
            <xm:f>LEFT(L1404,LEN("C"))="C"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L1404:L1408</xm:sqref>
        </x14:conditionalFormatting>
        <x14:conditionalFormatting xmlns:xm="http://schemas.microsoft.com/office/excel/2006/main">
          <x14:cfRule type="beginsWith" priority="752" operator="beginsWith" id="{2516F914-3A92-4034-8C91-DBC5CB9764A8}">
            <xm:f>LEFT(O1411,LEN("MAL"))="MAL"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58" operator="beginsWith" id="{85C35A85-1F9C-49A1-A6BB-634559F302D4}">
            <xm:f>LEFT(O1411,LEN("FOR"))="FOR"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O1411:O1415</xm:sqref>
        </x14:conditionalFormatting>
        <x14:conditionalFormatting xmlns:xm="http://schemas.microsoft.com/office/excel/2006/main">
          <x14:cfRule type="beginsWith" priority="754" operator="beginsWith" id="{891EA8E5-F14D-4273-A57E-6A9B2595BACD}">
            <xm:f>LEFT(O1411,LEN("J"))="J"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55" operator="beginsWith" id="{91A0E573-08CD-4886-B01A-6C8E5F447BE9}">
            <xm:f>LEFT(O1411,LEN("AM"))="AM"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56" operator="beginsWith" id="{6C67B4C5-0607-4E80-8519-4E4B12EB829F}">
            <xm:f>LEFT(O1411,LEN("M"))="M"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57" operator="beginsWith" id="{EF557D78-1537-4945-B6B5-38DF657C1D82}">
            <xm:f>LEFT(O1411,LEN("C"))="C"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O1411:O1415</xm:sqref>
        </x14:conditionalFormatting>
        <x14:conditionalFormatting xmlns:xm="http://schemas.microsoft.com/office/excel/2006/main">
          <x14:cfRule type="beginsWith" priority="736" operator="beginsWith" id="{94C28299-0CFE-4557-AE68-758D4C8254BA}">
            <xm:f>LEFT(U1411,LEN("MAL"))="MAL"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50" operator="beginsWith" id="{C7F6C606-CB2C-4E9C-A455-7DC8B89AAA38}">
            <xm:f>LEFT(U1411,LEN("FOR"))="FOR"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U1411:V1415 Y1411:Y1415</xm:sqref>
        </x14:conditionalFormatting>
        <x14:conditionalFormatting xmlns:xm="http://schemas.microsoft.com/office/excel/2006/main">
          <x14:cfRule type="containsText" priority="739" operator="containsText" id="{1EF45C8F-5490-4AEB-B30A-7437A7578A51}">
            <xm:f>NOT(ISERROR(SEARCH("Verrouillée",P1411)))</xm:f>
            <xm:f>"Verrouillée"</xm:f>
            <x14:dxf>
              <font>
                <color rgb="FFFF0000"/>
              </font>
            </x14:dxf>
          </x14:cfRule>
          <xm:sqref>P1411</xm:sqref>
        </x14:conditionalFormatting>
        <x14:conditionalFormatting xmlns:xm="http://schemas.microsoft.com/office/excel/2006/main">
          <x14:cfRule type="beginsWith" priority="740" operator="beginsWith" id="{4CF94382-3F49-4A0B-9E37-205C2D1F4997}">
            <xm:f>LEFT(U1411,LEN("J"))="J"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47" operator="beginsWith" id="{33C40156-7983-4B57-960E-A42EB5DBA649}">
            <xm:f>LEFT(U1411,LEN("AM"))="AM"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48" operator="beginsWith" id="{7A7C5846-A335-4133-8050-8A0179C07094}">
            <xm:f>LEFT(U1411,LEN("M"))="M"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49" operator="beginsWith" id="{82E7E51A-B68F-49A0-B4F4-9F9E776ABDAE}">
            <xm:f>LEFT(U1411,LEN("C"))="C"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U1411:V1415 Y1411:Y1415</xm:sqref>
        </x14:conditionalFormatting>
        <x14:conditionalFormatting xmlns:xm="http://schemas.microsoft.com/office/excel/2006/main">
          <x14:cfRule type="beginsWith" priority="727" operator="beginsWith" id="{A68FF06D-FB0F-42C0-B7EB-84E4CF5D2645}">
            <xm:f>LEFT(W1411,LEN("MAL"))="MAL"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33" operator="beginsWith" id="{B5B7C72E-9B03-4CAB-994F-3B61ABF76F5B}">
            <xm:f>LEFT(W1411,LEN("FOR"))="FOR"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W1411:W1415</xm:sqref>
        </x14:conditionalFormatting>
        <x14:conditionalFormatting xmlns:xm="http://schemas.microsoft.com/office/excel/2006/main">
          <x14:cfRule type="beginsWith" priority="729" operator="beginsWith" id="{9236D4B2-B6D4-4C8E-BEA4-BE95570C4C75}">
            <xm:f>LEFT(W1411,LEN("J"))="J"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30" operator="beginsWith" id="{733368DC-1B91-48FC-BA52-3CB52C59180D}">
            <xm:f>LEFT(W1411,LEN("AM"))="AM"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31" operator="beginsWith" id="{5B6207D0-EBC8-41EB-B5AC-D20A6436FD43}">
            <xm:f>LEFT(W1411,LEN("M"))="M"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32" operator="beginsWith" id="{B41F57EE-576F-4317-8FC9-0ECE1432C467}">
            <xm:f>LEFT(W1411,LEN("C"))="C"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W1411:W1415</xm:sqref>
        </x14:conditionalFormatting>
        <x14:conditionalFormatting xmlns:xm="http://schemas.microsoft.com/office/excel/2006/main">
          <x14:cfRule type="beginsWith" priority="719" operator="beginsWith" id="{F4B95F12-6B00-46D4-B392-449F451C76B3}">
            <xm:f>LEFT(X1411,LEN("MAL"))="MAL"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25" operator="beginsWith" id="{7968050E-ADED-4AA1-9922-B1B2E284621C}">
            <xm:f>LEFT(X1411,LEN("FOR"))="FOR"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X1411:X1415</xm:sqref>
        </x14:conditionalFormatting>
        <x14:conditionalFormatting xmlns:xm="http://schemas.microsoft.com/office/excel/2006/main">
          <x14:cfRule type="beginsWith" priority="721" operator="beginsWith" id="{583C4DD2-C4F7-4622-AECB-903B6B497DA7}">
            <xm:f>LEFT(X1411,LEN("J"))="J"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22" operator="beginsWith" id="{479A5823-6D58-4A98-83E8-F87B5D293D2A}">
            <xm:f>LEFT(X1411,LEN("AM"))="AM"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23" operator="beginsWith" id="{096FBDC5-344C-4248-AF48-CE3AB57FF371}">
            <xm:f>LEFT(X1411,LEN("M"))="M"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24" operator="beginsWith" id="{3B7F38BB-AF77-4F42-A770-4DF2289C159C}">
            <xm:f>LEFT(X1411,LEN("C"))="C"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X1411:X1415</xm:sqref>
        </x14:conditionalFormatting>
        <x14:conditionalFormatting xmlns:xm="http://schemas.microsoft.com/office/excel/2006/main">
          <x14:cfRule type="containsText" priority="717" operator="containsText" id="{EC06807B-2BC3-473F-9EA2-D1F5B76AC001}">
            <xm:f>NOT(ISERROR(SEARCH("Verrouillée",P1412)))</xm:f>
            <xm:f>"Verrouillée"</xm:f>
            <x14:dxf>
              <font>
                <color rgb="FFFF0000"/>
              </font>
            </x14:dxf>
          </x14:cfRule>
          <xm:sqref>P1412</xm:sqref>
        </x14:conditionalFormatting>
        <x14:conditionalFormatting xmlns:xm="http://schemas.microsoft.com/office/excel/2006/main">
          <x14:cfRule type="beginsWith" priority="697" operator="beginsWith" id="{D041BC88-3282-46E0-A21B-F1E0F9BA65E1}">
            <xm:f>LEFT(N1411,LEN("MAL"))="MAL"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03" operator="beginsWith" id="{908213CA-0533-40DD-B5C3-6E96817DFECF}">
            <xm:f>LEFT(N1411,LEN("FOR"))="FOR"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N1411:N1415</xm:sqref>
        </x14:conditionalFormatting>
        <x14:conditionalFormatting xmlns:xm="http://schemas.microsoft.com/office/excel/2006/main">
          <x14:cfRule type="beginsWith" priority="699" operator="beginsWith" id="{128D77D6-F827-4F68-9CA7-4B5433720345}">
            <xm:f>LEFT(N1411,LEN("J"))="J"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00" operator="beginsWith" id="{2E67E2ED-4ADE-4A4E-8E7C-CC591EBC23D0}">
            <xm:f>LEFT(N1411,LEN("AM"))="AM"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01" operator="beginsWith" id="{FCDBDA23-1500-43CB-82D3-836C1F65915D}">
            <xm:f>LEFT(N1411,LEN("M"))="M"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02" operator="beginsWith" id="{B12CA302-4225-4D7B-A4F0-F82E9903C0F2}">
            <xm:f>LEFT(N1411,LEN("C"))="C"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N1411:N1415</xm:sqref>
        </x14:conditionalFormatting>
        <x14:conditionalFormatting xmlns:xm="http://schemas.microsoft.com/office/excel/2006/main">
          <x14:cfRule type="beginsWith" priority="689" operator="beginsWith" id="{20E42444-A63B-4C0F-A9F1-03BA592BD763}">
            <xm:f>LEFT(J1411,LEN("MAL"))="MAL"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95" operator="beginsWith" id="{0F3E99B7-6974-4EB8-A20E-90C704BC60C0}">
            <xm:f>LEFT(J1411,LEN("FOR"))="FOR"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J1411:K1415</xm:sqref>
        </x14:conditionalFormatting>
        <x14:conditionalFormatting xmlns:xm="http://schemas.microsoft.com/office/excel/2006/main">
          <x14:cfRule type="beginsWith" priority="691" operator="beginsWith" id="{61880FED-97A7-43AA-B11A-D959C2BBB834}">
            <xm:f>LEFT(J1411,LEN("J"))="J"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92" operator="beginsWith" id="{C7D6ED60-022B-4720-BBA2-5616303A794C}">
            <xm:f>LEFT(J1411,LEN("AM"))="AM"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93" operator="beginsWith" id="{C68E2F1D-6E22-4E2E-9DBC-8E5B4C8B5574}">
            <xm:f>LEFT(J1411,LEN("M"))="M"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94" operator="beginsWith" id="{21924EFC-9F1B-420A-B4C1-4D5C44E82DF0}">
            <xm:f>LEFT(J1411,LEN("C"))="C"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J1411:K1415</xm:sqref>
        </x14:conditionalFormatting>
        <x14:conditionalFormatting xmlns:xm="http://schemas.microsoft.com/office/excel/2006/main">
          <x14:cfRule type="beginsWith" priority="681" operator="beginsWith" id="{2DB7248A-7EE3-4718-B33E-25E625819F56}">
            <xm:f>LEFT(L1411,LEN("MAL"))="MAL"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87" operator="beginsWith" id="{C6B4E64A-6207-44C8-AE32-C8C6366F9CD7}">
            <xm:f>LEFT(L1411,LEN("FOR"))="FOR"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L1411:M1415</xm:sqref>
        </x14:conditionalFormatting>
        <x14:conditionalFormatting xmlns:xm="http://schemas.microsoft.com/office/excel/2006/main">
          <x14:cfRule type="beginsWith" priority="683" operator="beginsWith" id="{3E915B7C-E603-4634-90A8-F1A969A51C98}">
            <xm:f>LEFT(L1411,LEN("J"))="J"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84" operator="beginsWith" id="{98A0C47F-78D4-48DB-A066-36353369FA43}">
            <xm:f>LEFT(L1411,LEN("AM"))="AM"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85" operator="beginsWith" id="{807CDE4D-9160-49B3-BD67-E238286B4040}">
            <xm:f>LEFT(L1411,LEN("M"))="M"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86" operator="beginsWith" id="{F2CF8E0A-ED69-4298-AFAF-379056B0A158}">
            <xm:f>LEFT(L1411,LEN("C"))="C"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L1411:M1415</xm:sqref>
        </x14:conditionalFormatting>
        <x14:conditionalFormatting xmlns:xm="http://schemas.microsoft.com/office/excel/2006/main">
          <x14:cfRule type="beginsWith" priority="665" operator="beginsWith" id="{DEF6CD01-A77E-4810-B405-588E6125DC6A}">
            <xm:f>LEFT(U1418,LEN("MAL"))="MAL"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79" operator="beginsWith" id="{A4FEB313-E711-48BA-9BAB-55A8403C4ED0}">
            <xm:f>LEFT(U1418,LEN("FOR"))="FOR"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U1418:V1422 Y1418:Y1422</xm:sqref>
        </x14:conditionalFormatting>
        <x14:conditionalFormatting xmlns:xm="http://schemas.microsoft.com/office/excel/2006/main">
          <x14:cfRule type="containsText" priority="668" operator="containsText" id="{2DFA2410-9DE6-417A-B7EB-10EA81D0765F}">
            <xm:f>NOT(ISERROR(SEARCH("Verrouillée",P1418)))</xm:f>
            <xm:f>"Verrouillée"</xm:f>
            <x14:dxf>
              <font>
                <color rgb="FFFF0000"/>
              </font>
            </x14:dxf>
          </x14:cfRule>
          <xm:sqref>P1418</xm:sqref>
        </x14:conditionalFormatting>
        <x14:conditionalFormatting xmlns:xm="http://schemas.microsoft.com/office/excel/2006/main">
          <x14:cfRule type="beginsWith" priority="669" operator="beginsWith" id="{DF409E00-161A-4CAA-ADA1-DD4DFC3844D2}">
            <xm:f>LEFT(U1418,LEN("J"))="J"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76" operator="beginsWith" id="{8F2D433A-DEEA-48C1-910A-8BB110802D72}">
            <xm:f>LEFT(U1418,LEN("AM"))="AM"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77" operator="beginsWith" id="{93A363C1-5972-40F6-8767-8940A619DDE4}">
            <xm:f>LEFT(U1418,LEN("M"))="M"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78" operator="beginsWith" id="{F503ADBC-EBED-40BD-9880-6DBFF7D49B5F}">
            <xm:f>LEFT(U1418,LEN("C"))="C"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U1418:V1422 Y1418:Y1422</xm:sqref>
        </x14:conditionalFormatting>
        <x14:conditionalFormatting xmlns:xm="http://schemas.microsoft.com/office/excel/2006/main">
          <x14:cfRule type="beginsWith" priority="656" operator="beginsWith" id="{3C998C1D-ED6F-4FD2-AE97-80D514EE3356}">
            <xm:f>LEFT(W1418,LEN("MAL"))="MAL"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62" operator="beginsWith" id="{F2BB9E58-2ABC-43DF-96FD-C0B4B3903652}">
            <xm:f>LEFT(W1418,LEN("FOR"))="FOR"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W1418:W1422</xm:sqref>
        </x14:conditionalFormatting>
        <x14:conditionalFormatting xmlns:xm="http://schemas.microsoft.com/office/excel/2006/main">
          <x14:cfRule type="beginsWith" priority="658" operator="beginsWith" id="{4E5B4C7C-D8C1-4C28-8861-99FE7A07B942}">
            <xm:f>LEFT(W1418,LEN("J"))="J"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59" operator="beginsWith" id="{D952D4DF-754A-41A6-A569-C1939F4A0B46}">
            <xm:f>LEFT(W1418,LEN("AM"))="AM"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60" operator="beginsWith" id="{8723F9AD-3E27-4766-AF03-3D33C8562947}">
            <xm:f>LEFT(W1418,LEN("M"))="M"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61" operator="beginsWith" id="{15FE2F74-78D5-4D80-A2F2-9E5C9AB4BC74}">
            <xm:f>LEFT(W1418,LEN("C"))="C"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W1418:W1422</xm:sqref>
        </x14:conditionalFormatting>
        <x14:conditionalFormatting xmlns:xm="http://schemas.microsoft.com/office/excel/2006/main">
          <x14:cfRule type="beginsWith" priority="648" operator="beginsWith" id="{6F24A9C6-620F-4280-80B5-4A8543758789}">
            <xm:f>LEFT(X1418,LEN("MAL"))="MAL"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54" operator="beginsWith" id="{3ABB0321-1FA4-4A59-83ED-CFB26B373A16}">
            <xm:f>LEFT(X1418,LEN("FOR"))="FOR"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X1418:X1422</xm:sqref>
        </x14:conditionalFormatting>
        <x14:conditionalFormatting xmlns:xm="http://schemas.microsoft.com/office/excel/2006/main">
          <x14:cfRule type="beginsWith" priority="650" operator="beginsWith" id="{4F986F54-63E2-4950-8289-F56B74EB1B76}">
            <xm:f>LEFT(X1418,LEN("J"))="J"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51" operator="beginsWith" id="{3FBCA4D8-0B37-4438-9033-CFCA5793E7F2}">
            <xm:f>LEFT(X1418,LEN("AM"))="AM"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52" operator="beginsWith" id="{0EB4D650-09AA-441E-948D-4F0BD820171E}">
            <xm:f>LEFT(X1418,LEN("M"))="M"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53" operator="beginsWith" id="{64882DC8-38E7-4474-A738-BFFC55013149}">
            <xm:f>LEFT(X1418,LEN("C"))="C"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X1418:X1422</xm:sqref>
        </x14:conditionalFormatting>
        <x14:conditionalFormatting xmlns:xm="http://schemas.microsoft.com/office/excel/2006/main">
          <x14:cfRule type="containsText" priority="646" operator="containsText" id="{1AB858B9-CBCC-479D-ABA1-00CAA2B60847}">
            <xm:f>NOT(ISERROR(SEARCH("Verrouillée",P1419)))</xm:f>
            <xm:f>"Verrouillée"</xm:f>
            <x14:dxf>
              <font>
                <color rgb="FFFF0000"/>
              </font>
            </x14:dxf>
          </x14:cfRule>
          <xm:sqref>P1419</xm:sqref>
        </x14:conditionalFormatting>
        <x14:conditionalFormatting xmlns:xm="http://schemas.microsoft.com/office/excel/2006/main">
          <x14:cfRule type="beginsWith" priority="626" operator="beginsWith" id="{6483EF78-CB51-4E58-BC3D-05622CB67D90}">
            <xm:f>LEFT(O1418,LEN("MAL"))="MAL"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32" operator="beginsWith" id="{F8F62AF5-1E37-426B-A324-874B8E0791B1}">
            <xm:f>LEFT(O1418,LEN("FOR"))="FOR"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O1418:O1422</xm:sqref>
        </x14:conditionalFormatting>
        <x14:conditionalFormatting xmlns:xm="http://schemas.microsoft.com/office/excel/2006/main">
          <x14:cfRule type="beginsWith" priority="628" operator="beginsWith" id="{C32E1CD0-A46C-4D2E-B128-D948D87EB1D0}">
            <xm:f>LEFT(O1418,LEN("J"))="J"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29" operator="beginsWith" id="{1C0A82BB-B8BB-4EAC-841B-D077ED20078E}">
            <xm:f>LEFT(O1418,LEN("AM"))="AM"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30" operator="beginsWith" id="{4440B36B-FB85-42D8-8087-8A76E30C0F4C}">
            <xm:f>LEFT(O1418,LEN("M"))="M"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31" operator="beginsWith" id="{0816E981-B750-4B4B-B24C-BCA62D89A77C}">
            <xm:f>LEFT(O1418,LEN("C"))="C"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O1418:O1422</xm:sqref>
        </x14:conditionalFormatting>
        <x14:conditionalFormatting xmlns:xm="http://schemas.microsoft.com/office/excel/2006/main">
          <x14:cfRule type="beginsWith" priority="610" operator="beginsWith" id="{3B9DB779-70D1-429F-8589-5EC71BC0DD53}">
            <xm:f>LEFT(M1418,LEN("MAL"))="MAL"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16" operator="beginsWith" id="{3258DCAB-DA34-4E24-A2DC-6AD0B70787DC}">
            <xm:f>LEFT(M1418,LEN("FOR"))="FOR"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M1418:N1422</xm:sqref>
        </x14:conditionalFormatting>
        <x14:conditionalFormatting xmlns:xm="http://schemas.microsoft.com/office/excel/2006/main">
          <x14:cfRule type="beginsWith" priority="612" operator="beginsWith" id="{D4CD4C49-EA33-4B40-A89B-028E883D6A08}">
            <xm:f>LEFT(M1418,LEN("J"))="J"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13" operator="beginsWith" id="{4D4C5764-F445-4AE3-A3A1-E8014352AB06}">
            <xm:f>LEFT(M1418,LEN("AM"))="AM"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14" operator="beginsWith" id="{1767D85F-DD71-40DE-93A6-50C0A041FF9A}">
            <xm:f>LEFT(M1418,LEN("M"))="M"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15" operator="beginsWith" id="{AFC1D9FF-6009-433E-8066-17E70D5F1D59}">
            <xm:f>LEFT(M1418,LEN("C"))="C"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M1418:N1422</xm:sqref>
        </x14:conditionalFormatting>
        <x14:conditionalFormatting xmlns:xm="http://schemas.microsoft.com/office/excel/2006/main">
          <x14:cfRule type="beginsWith" priority="555" operator="beginsWith" id="{DF1F0483-F614-4372-934D-32FDF43A9D0D}">
            <xm:f>LEFT(K1425,LEN("MAL"))="MAL"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61" operator="beginsWith" id="{B14C31FE-8C0C-4C51-AE05-034E75186003}">
            <xm:f>LEFT(K1425,LEN("FOR"))="FOR"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K1425:M1429</xm:sqref>
        </x14:conditionalFormatting>
        <x14:conditionalFormatting xmlns:xm="http://schemas.microsoft.com/office/excel/2006/main">
          <x14:cfRule type="beginsWith" priority="557" operator="beginsWith" id="{FD9E3CE0-4ECF-4D93-9F10-D79DD685E0E8}">
            <xm:f>LEFT(K1425,LEN("J"))="J"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58" operator="beginsWith" id="{9041F93B-5D03-4F80-B326-4C7D6F4BD2CA}">
            <xm:f>LEFT(K1425,LEN("AM"))="AM"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59" operator="beginsWith" id="{ECD38821-3B49-4990-A45E-B190817B7A20}">
            <xm:f>LEFT(K1425,LEN("M"))="M"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60" operator="beginsWith" id="{141E9788-CC3A-4390-A427-6C63BB2B2D21}">
            <xm:f>LEFT(K1425,LEN("C"))="C"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K1425:M1429</xm:sqref>
        </x14:conditionalFormatting>
        <x14:conditionalFormatting xmlns:xm="http://schemas.microsoft.com/office/excel/2006/main">
          <x14:cfRule type="beginsWith" priority="594" operator="beginsWith" id="{0A8AA94A-CF1B-4E56-AA75-6A4A8EA79AE7}">
            <xm:f>LEFT(U1425,LEN("MAL"))="MAL"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08" operator="beginsWith" id="{292394C0-F074-4FE3-AB36-9EFE0B3886B0}">
            <xm:f>LEFT(U1425,LEN("FOR"))="FOR"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U1425:V1429 Y1425:Y1429</xm:sqref>
        </x14:conditionalFormatting>
        <x14:conditionalFormatting xmlns:xm="http://schemas.microsoft.com/office/excel/2006/main">
          <x14:cfRule type="containsText" priority="597" operator="containsText" id="{DF2A9E77-0B0C-4C48-8DE7-27155B682C0C}">
            <xm:f>NOT(ISERROR(SEARCH("Verrouillée",P1425)))</xm:f>
            <xm:f>"Verrouillée"</xm:f>
            <x14:dxf>
              <font>
                <color rgb="FFFF0000"/>
              </font>
            </x14:dxf>
          </x14:cfRule>
          <xm:sqref>P1425</xm:sqref>
        </x14:conditionalFormatting>
        <x14:conditionalFormatting xmlns:xm="http://schemas.microsoft.com/office/excel/2006/main">
          <x14:cfRule type="beginsWith" priority="598" operator="beginsWith" id="{EEC723E2-C84D-4AC2-84B4-59ACDF7A3C86}">
            <xm:f>LEFT(U1425,LEN("J"))="J"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605" operator="beginsWith" id="{553294D2-840C-43E3-92A7-770C3E8716A1}">
            <xm:f>LEFT(U1425,LEN("AM"))="AM"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06" operator="beginsWith" id="{28E7E349-6926-4AA7-9646-8CCD3AD50103}">
            <xm:f>LEFT(U1425,LEN("M"))="M"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07" operator="beginsWith" id="{1C761186-26B9-4286-80B1-170C8CF47C2D}">
            <xm:f>LEFT(U1425,LEN("C"))="C"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U1425:V1429 Y1425:Y1429</xm:sqref>
        </x14:conditionalFormatting>
        <x14:conditionalFormatting xmlns:xm="http://schemas.microsoft.com/office/excel/2006/main">
          <x14:cfRule type="beginsWith" priority="585" operator="beginsWith" id="{153366E2-3868-4061-8577-C1913273DC36}">
            <xm:f>LEFT(W1425,LEN("MAL"))="MAL"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91" operator="beginsWith" id="{36B4A989-455F-4D8C-9A61-998B3A10A8B9}">
            <xm:f>LEFT(W1425,LEN("FOR"))="FOR"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W1425:W1429</xm:sqref>
        </x14:conditionalFormatting>
        <x14:conditionalFormatting xmlns:xm="http://schemas.microsoft.com/office/excel/2006/main">
          <x14:cfRule type="beginsWith" priority="587" operator="beginsWith" id="{5AF468FC-1B1B-45DB-94C9-31D5A707327E}">
            <xm:f>LEFT(W1425,LEN("J"))="J"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88" operator="beginsWith" id="{C2CB72F8-9000-4D13-993E-7C2D67092E4F}">
            <xm:f>LEFT(W1425,LEN("AM"))="AM"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89" operator="beginsWith" id="{2263FB90-C7BE-4D86-B6DC-5E1BFB8E4857}">
            <xm:f>LEFT(W1425,LEN("M"))="M"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90" operator="beginsWith" id="{3800D23E-E2D8-4B6B-BA95-1295F592043A}">
            <xm:f>LEFT(W1425,LEN("C"))="C"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W1425:W1429</xm:sqref>
        </x14:conditionalFormatting>
        <x14:conditionalFormatting xmlns:xm="http://schemas.microsoft.com/office/excel/2006/main">
          <x14:cfRule type="beginsWith" priority="577" operator="beginsWith" id="{57422B16-2231-4C0C-8BE4-97D9BF6ECF65}">
            <xm:f>LEFT(X1425,LEN("MAL"))="MAL"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83" operator="beginsWith" id="{0F1683DE-EB5A-4EBA-BF13-69C740C26D75}">
            <xm:f>LEFT(X1425,LEN("FOR"))="FOR"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X1425:X1429</xm:sqref>
        </x14:conditionalFormatting>
        <x14:conditionalFormatting xmlns:xm="http://schemas.microsoft.com/office/excel/2006/main">
          <x14:cfRule type="beginsWith" priority="579" operator="beginsWith" id="{52223873-8EDD-47D1-BB1D-BE3977DDC690}">
            <xm:f>LEFT(X1425,LEN("J"))="J"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80" operator="beginsWith" id="{883D6F03-96D3-4DCD-8B47-9E73926EB47B}">
            <xm:f>LEFT(X1425,LEN("AM"))="AM"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81" operator="beginsWith" id="{137E81F1-D424-428E-9A4A-EBDB53CEDD23}">
            <xm:f>LEFT(X1425,LEN("M"))="M"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82" operator="beginsWith" id="{95ED3EB4-9B25-4965-87BF-A9490C3DBB2D}">
            <xm:f>LEFT(X1425,LEN("C"))="C"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X1425:X1429</xm:sqref>
        </x14:conditionalFormatting>
        <x14:conditionalFormatting xmlns:xm="http://schemas.microsoft.com/office/excel/2006/main">
          <x14:cfRule type="containsText" priority="575" operator="containsText" id="{504F61A3-CA35-4072-9976-318F7562B741}">
            <xm:f>NOT(ISERROR(SEARCH("Verrouillée",P1426)))</xm:f>
            <xm:f>"Verrouillée"</xm:f>
            <x14:dxf>
              <font>
                <color rgb="FFFF0000"/>
              </font>
            </x14:dxf>
          </x14:cfRule>
          <xm:sqref>P1426</xm:sqref>
        </x14:conditionalFormatting>
        <x14:conditionalFormatting xmlns:xm="http://schemas.microsoft.com/office/excel/2006/main">
          <x14:cfRule type="beginsWith" priority="547" operator="beginsWith" id="{40D0A8EC-B823-43C7-A17A-58228E93E803}">
            <xm:f>LEFT(N1425,LEN("MAL"))="MAL"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53" operator="beginsWith" id="{717DFAE1-9EF1-46DF-BB25-A2DB1DB6DE7B}">
            <xm:f>LEFT(N1425,LEN("FOR"))="FOR"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N1425:O1429</xm:sqref>
        </x14:conditionalFormatting>
        <x14:conditionalFormatting xmlns:xm="http://schemas.microsoft.com/office/excel/2006/main">
          <x14:cfRule type="beginsWith" priority="549" operator="beginsWith" id="{A801D57A-CC4B-40D9-98E4-D192830A4F8A}">
            <xm:f>LEFT(N1425,LEN("J"))="J"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50" operator="beginsWith" id="{D21FB14C-1AC5-446A-8D0B-FF0BD649C0BD}">
            <xm:f>LEFT(N1425,LEN("AM"))="AM"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51" operator="beginsWith" id="{CED8D481-798F-4FA8-9830-85C1E0ACF571}">
            <xm:f>LEFT(N1425,LEN("M"))="M"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52" operator="beginsWith" id="{A9995B12-EC95-42B8-9D37-46C7B20229C3}">
            <xm:f>LEFT(N1425,LEN("C"))="C"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N1425:O1429</xm:sqref>
        </x14:conditionalFormatting>
        <x14:conditionalFormatting xmlns:xm="http://schemas.microsoft.com/office/excel/2006/main">
          <x14:cfRule type="beginsWith" priority="539" operator="beginsWith" id="{D5F797C6-32F9-4C0B-AB36-AD548E49F5EB}">
            <xm:f>LEFT(J1425,LEN("MAL"))="MAL"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45" operator="beginsWith" id="{7B355EA4-96CE-4724-B39E-844ED33DFF0A}">
            <xm:f>LEFT(J1425,LEN("FOR"))="FOR"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J1425:J1429</xm:sqref>
        </x14:conditionalFormatting>
        <x14:conditionalFormatting xmlns:xm="http://schemas.microsoft.com/office/excel/2006/main">
          <x14:cfRule type="beginsWith" priority="541" operator="beginsWith" id="{3680AE92-D1BB-46C8-9939-A6DC10FDC5E6}">
            <xm:f>LEFT(J1425,LEN("J"))="J"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42" operator="beginsWith" id="{E697653C-F266-413A-9712-E0469F625129}">
            <xm:f>LEFT(J1425,LEN("AM"))="AM"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43" operator="beginsWith" id="{26A65E2F-8CA3-4CD1-98D7-357BB1B3925C}">
            <xm:f>LEFT(J1425,LEN("M"))="M"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44" operator="beginsWith" id="{9DDFBA71-F431-4D87-8F76-55EBBA014820}">
            <xm:f>LEFT(J1425,LEN("C"))="C"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J1425:J1429</xm:sqref>
        </x14:conditionalFormatting>
        <x14:conditionalFormatting xmlns:xm="http://schemas.microsoft.com/office/excel/2006/main">
          <x14:cfRule type="beginsWith" priority="514" operator="beginsWith" id="{79C47AF2-C790-4F94-85E2-286502413567}">
            <xm:f>LEFT(W1432,LEN("MAL"))="MAL"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20" operator="beginsWith" id="{ED033D31-3922-4DEE-94E5-AEF277EB565C}">
            <xm:f>LEFT(W1432,LEN("FOR"))="FOR"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W1432:W1436</xm:sqref>
        </x14:conditionalFormatting>
        <x14:conditionalFormatting xmlns:xm="http://schemas.microsoft.com/office/excel/2006/main">
          <x14:cfRule type="beginsWith" priority="516" operator="beginsWith" id="{682C12D5-C6B7-45AF-93D0-39180021909D}">
            <xm:f>LEFT(W1432,LEN("J"))="J"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17" operator="beginsWith" id="{B0DC3362-E397-4EA6-8047-CC9C6246836E}">
            <xm:f>LEFT(W1432,LEN("AM"))="AM"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18" operator="beginsWith" id="{942C188C-A8E7-4BF7-B1F7-C1AF3F142A04}">
            <xm:f>LEFT(W1432,LEN("M"))="M"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19" operator="beginsWith" id="{4F4C1AFB-5817-4930-82F3-AD58B3D78156}">
            <xm:f>LEFT(W1432,LEN("C"))="C"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W1432:W1436</xm:sqref>
        </x14:conditionalFormatting>
        <x14:conditionalFormatting xmlns:xm="http://schemas.microsoft.com/office/excel/2006/main">
          <x14:cfRule type="beginsWith" priority="506" operator="beginsWith" id="{9A3286D0-511A-45F4-B4E8-A2656A9F6839}">
            <xm:f>LEFT(X1432,LEN("MAL"))="MAL"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12" operator="beginsWith" id="{3A2D96C4-EA4C-4FC8-BFA4-99228C29870C}">
            <xm:f>LEFT(X1432,LEN("FOR"))="FOR"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X1432:X1436</xm:sqref>
        </x14:conditionalFormatting>
        <x14:conditionalFormatting xmlns:xm="http://schemas.microsoft.com/office/excel/2006/main">
          <x14:cfRule type="beginsWith" priority="508" operator="beginsWith" id="{C59ED725-BB93-453C-9620-D3080FBE8912}">
            <xm:f>LEFT(X1432,LEN("J"))="J"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09" operator="beginsWith" id="{495C767A-37F1-45A2-A39E-13354EE9B0E1}">
            <xm:f>LEFT(X1432,LEN("AM"))="AM"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10" operator="beginsWith" id="{95E15A6E-9220-4BF5-A939-C2EFEDAE5FD3}">
            <xm:f>LEFT(X1432,LEN("M"))="M"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11" operator="beginsWith" id="{74E5A698-1644-4258-B81A-7185DF330CFF}">
            <xm:f>LEFT(X1432,LEN("C"))="C"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X1432:X1436</xm:sqref>
        </x14:conditionalFormatting>
        <x14:conditionalFormatting xmlns:xm="http://schemas.microsoft.com/office/excel/2006/main">
          <x14:cfRule type="beginsWith" priority="443" operator="beginsWith" id="{7D8FC4A8-B0D4-454A-9E2E-BA0FA7658D0D}">
            <xm:f>LEFT(W1439,LEN("MAL"))="MAL"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49" operator="beginsWith" id="{6A01D549-8894-439C-AC8F-551ED22A4CB8}">
            <xm:f>LEFT(W1439,LEN("FOR"))="FOR"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W1439:W1443</xm:sqref>
        </x14:conditionalFormatting>
        <x14:conditionalFormatting xmlns:xm="http://schemas.microsoft.com/office/excel/2006/main">
          <x14:cfRule type="beginsWith" priority="445" operator="beginsWith" id="{40CDEE69-4CC3-4035-8406-E83CDD970562}">
            <xm:f>LEFT(W1439,LEN("J"))="J"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46" operator="beginsWith" id="{1211C9EC-28C5-4EEB-85D7-CA539EF0AAAF}">
            <xm:f>LEFT(W1439,LEN("AM"))="AM"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47" operator="beginsWith" id="{C61603B5-EC74-4FA3-A62A-3FFF94F1F4A0}">
            <xm:f>LEFT(W1439,LEN("M"))="M"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48" operator="beginsWith" id="{46EC1F96-0EFD-4FB7-94D5-57EA3C88CEAC}">
            <xm:f>LEFT(W1439,LEN("C"))="C"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W1439:W1443</xm:sqref>
        </x14:conditionalFormatting>
        <x14:conditionalFormatting xmlns:xm="http://schemas.microsoft.com/office/excel/2006/main">
          <x14:cfRule type="beginsWith" priority="523" operator="beginsWith" id="{EB4DD8B3-64AD-4173-AFF0-E20FD0E067A4}">
            <xm:f>LEFT(U1432,LEN("MAL"))="MAL"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37" operator="beginsWith" id="{D69686B5-71C9-4A86-8992-909105748DAF}">
            <xm:f>LEFT(U1432,LEN("FOR"))="FOR"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U1432:V1436 Y1432:Y1436</xm:sqref>
        </x14:conditionalFormatting>
        <x14:conditionalFormatting xmlns:xm="http://schemas.microsoft.com/office/excel/2006/main">
          <x14:cfRule type="containsText" priority="526" operator="containsText" id="{D5A82BD6-1D95-4C4C-9334-16C97CC9BAAA}">
            <xm:f>NOT(ISERROR(SEARCH("Verrouillée",P1432)))</xm:f>
            <xm:f>"Verrouillée"</xm:f>
            <x14:dxf>
              <font>
                <color rgb="FFFF0000"/>
              </font>
            </x14:dxf>
          </x14:cfRule>
          <xm:sqref>P1432</xm:sqref>
        </x14:conditionalFormatting>
        <x14:conditionalFormatting xmlns:xm="http://schemas.microsoft.com/office/excel/2006/main">
          <x14:cfRule type="beginsWith" priority="527" operator="beginsWith" id="{AB9932B8-11E5-4473-94EC-9729DB2450DE}">
            <xm:f>LEFT(U1432,LEN("J"))="J"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34" operator="beginsWith" id="{E720C1B4-EF12-43AF-AA7B-908EB8EA1F2F}">
            <xm:f>LEFT(U1432,LEN("AM"))="AM"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35" operator="beginsWith" id="{951461D1-AD05-467A-AD15-872CA5AA4E8B}">
            <xm:f>LEFT(U1432,LEN("M"))="M"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36" operator="beginsWith" id="{92165D85-45CE-42CA-8E8B-792E02E6A7A8}">
            <xm:f>LEFT(U1432,LEN("C"))="C"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U1432:V1436 Y1432:Y1436</xm:sqref>
        </x14:conditionalFormatting>
        <x14:conditionalFormatting xmlns:xm="http://schemas.microsoft.com/office/excel/2006/main">
          <x14:cfRule type="beginsWith" priority="388" operator="beginsWith" id="{D203D7B0-D28D-4EAC-8953-21B50B353292}">
            <xm:f>LEFT(W1446,LEN("MAL"))="MAL"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94" operator="beginsWith" id="{7180E030-D607-4842-ADD1-25CDA025297C}">
            <xm:f>LEFT(W1446,LEN("FOR"))="FOR"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W1446:W1450</xm:sqref>
        </x14:conditionalFormatting>
        <x14:conditionalFormatting xmlns:xm="http://schemas.microsoft.com/office/excel/2006/main">
          <x14:cfRule type="beginsWith" priority="390" operator="beginsWith" id="{E4A0EF3B-A45F-45D5-93CD-4FAD9447479C}">
            <xm:f>LEFT(W1446,LEN("J"))="J"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91" operator="beginsWith" id="{E8FD03F0-4085-43D1-99EC-25850028C617}">
            <xm:f>LEFT(W1446,LEN("AM"))="AM"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92" operator="beginsWith" id="{3DFD7210-55B3-4DF5-96A2-82C234CA8011}">
            <xm:f>LEFT(W1446,LEN("M"))="M"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93" operator="beginsWith" id="{2A21D8DA-EBFB-4EF3-BD16-3072893F450B}">
            <xm:f>LEFT(W1446,LEN("C"))="C"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W1446:W1450</xm:sqref>
        </x14:conditionalFormatting>
        <x14:conditionalFormatting xmlns:xm="http://schemas.microsoft.com/office/excel/2006/main">
          <x14:cfRule type="beginsWith" priority="380" operator="beginsWith" id="{E6BC9D52-1DD8-45D5-9F48-231DADBF6A72}">
            <xm:f>LEFT(X1446,LEN("MAL"))="MAL"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86" operator="beginsWith" id="{F28FA942-E187-4836-A4A3-D3742A9E1A9C}">
            <xm:f>LEFT(X1446,LEN("FOR"))="FOR"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X1446:X1450</xm:sqref>
        </x14:conditionalFormatting>
        <x14:conditionalFormatting xmlns:xm="http://schemas.microsoft.com/office/excel/2006/main">
          <x14:cfRule type="beginsWith" priority="382" operator="beginsWith" id="{D3FD1CE1-8C7C-482A-A8F5-70431756CB3F}">
            <xm:f>LEFT(X1446,LEN("J"))="J"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83" operator="beginsWith" id="{7EFD63EE-7E13-473D-ABDD-CB4B5953B32A}">
            <xm:f>LEFT(X1446,LEN("AM"))="AM"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84" operator="beginsWith" id="{50B95A1E-6B8C-429A-89E1-AA343B313616}">
            <xm:f>LEFT(X1446,LEN("M"))="M"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85" operator="beginsWith" id="{671ED733-E821-4B7E-9E53-EF9FFB352248}">
            <xm:f>LEFT(X1446,LEN("C"))="C"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X1446:X1450</xm:sqref>
        </x14:conditionalFormatting>
        <x14:conditionalFormatting xmlns:xm="http://schemas.microsoft.com/office/excel/2006/main">
          <x14:cfRule type="containsText" priority="504" operator="containsText" id="{41B0B93B-26DC-40FD-A727-2713CA8A1C40}">
            <xm:f>NOT(ISERROR(SEARCH("Verrouillée",P1433)))</xm:f>
            <xm:f>"Verrouillée"</xm:f>
            <x14:dxf>
              <font>
                <color rgb="FFFF0000"/>
              </font>
            </x14:dxf>
          </x14:cfRule>
          <xm:sqref>P1433</xm:sqref>
        </x14:conditionalFormatting>
        <x14:conditionalFormatting xmlns:xm="http://schemas.microsoft.com/office/excel/2006/main">
          <x14:cfRule type="beginsWith" priority="484" operator="beginsWith" id="{566E76B3-C35D-4270-8F8C-2D0E0A6F9C3E}">
            <xm:f>LEFT(K1432,LEN("MAL"))="MAL"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90" operator="beginsWith" id="{1BF8BC36-1A52-4C59-BE7D-9676D1B9C802}">
            <xm:f>LEFT(K1432,LEN("FOR"))="FOR"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K1432:K1436</xm:sqref>
        </x14:conditionalFormatting>
        <x14:conditionalFormatting xmlns:xm="http://schemas.microsoft.com/office/excel/2006/main">
          <x14:cfRule type="beginsWith" priority="486" operator="beginsWith" id="{50F5DCE5-19D2-4715-965B-D9884EDE192A}">
            <xm:f>LEFT(K1432,LEN("J"))="J"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87" operator="beginsWith" id="{AF7CC5CC-1E3A-4B28-91F1-CB7A7682EFBB}">
            <xm:f>LEFT(K1432,LEN("AM"))="AM"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88" operator="beginsWith" id="{3B7D48BC-A6D6-4C96-9211-05A0AE6769D0}">
            <xm:f>LEFT(K1432,LEN("M"))="M"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89" operator="beginsWith" id="{09D80A17-3710-42DB-BF97-3ED2630D101B}">
            <xm:f>LEFT(K1432,LEN("C"))="C"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K1432:K1436</xm:sqref>
        </x14:conditionalFormatting>
        <x14:conditionalFormatting xmlns:xm="http://schemas.microsoft.com/office/excel/2006/main">
          <x14:cfRule type="beginsWith" priority="476" operator="beginsWith" id="{B4BF6721-A1A1-41BE-8EE6-B0A69925040C}">
            <xm:f>LEFT(L1432,LEN("MAL"))="MAL"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82" operator="beginsWith" id="{F24E4862-EB95-4101-9C31-1DFE28D9E25A}">
            <xm:f>LEFT(L1432,LEN("FOR"))="FOR"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L1432:N1436</xm:sqref>
        </x14:conditionalFormatting>
        <x14:conditionalFormatting xmlns:xm="http://schemas.microsoft.com/office/excel/2006/main">
          <x14:cfRule type="beginsWith" priority="478" operator="beginsWith" id="{3FFB9542-B160-416C-A622-843F0F29BF32}">
            <xm:f>LEFT(L1432,LEN("J"))="J"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79" operator="beginsWith" id="{8C3D5249-72EC-4FFE-B0D4-CCBCCD471A19}">
            <xm:f>LEFT(L1432,LEN("AM"))="AM"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80" operator="beginsWith" id="{102C1B71-14A2-46DB-A90B-E0FF53735DCB}">
            <xm:f>LEFT(L1432,LEN("M"))="M"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81" operator="beginsWith" id="{C94C3A17-A79D-486E-A231-4D5837F95F60}">
            <xm:f>LEFT(L1432,LEN("C"))="C"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L1432:N1436</xm:sqref>
        </x14:conditionalFormatting>
        <x14:conditionalFormatting xmlns:xm="http://schemas.microsoft.com/office/excel/2006/main">
          <x14:cfRule type="beginsWith" priority="468" operator="beginsWith" id="{0BD495B2-F6A5-4B5C-9C62-CB3E26E85C71}">
            <xm:f>LEFT(M1439,LEN("MAL"))="MAL"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74" operator="beginsWith" id="{95C235E3-F8BC-45A1-9E96-5F390AFE4AE0}">
            <xm:f>LEFT(M1439,LEN("FOR"))="FOR"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M1439:O1443</xm:sqref>
        </x14:conditionalFormatting>
        <x14:conditionalFormatting xmlns:xm="http://schemas.microsoft.com/office/excel/2006/main">
          <x14:cfRule type="beginsWith" priority="470" operator="beginsWith" id="{3E2C9E61-D914-472A-B28A-603A8FE0B2D5}">
            <xm:f>LEFT(M1439,LEN("J"))="J"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71" operator="beginsWith" id="{F55E4AA7-A2B6-40E7-A84F-65E776DE5981}">
            <xm:f>LEFT(M1439,LEN("AM"))="AM"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72" operator="beginsWith" id="{D1B01EBA-1710-4001-9333-6C34AC342D66}">
            <xm:f>LEFT(M1439,LEN("M"))="M"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73" operator="beginsWith" id="{1531B166-B913-44FA-AAFD-39B349032BD7}">
            <xm:f>LEFT(M1439,LEN("C"))="C"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M1439:O1443</xm:sqref>
        </x14:conditionalFormatting>
        <x14:conditionalFormatting xmlns:xm="http://schemas.microsoft.com/office/excel/2006/main">
          <x14:cfRule type="beginsWith" priority="452" operator="beginsWith" id="{2EDA50B2-6546-4A22-833F-65A9849B879C}">
            <xm:f>LEFT(U1439,LEN("MAL"))="MAL"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66" operator="beginsWith" id="{46C1CB2D-2C55-4B23-9C98-938CEF781921}">
            <xm:f>LEFT(U1439,LEN("FOR"))="FOR"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U1439:V1443 Y1439:Y1443</xm:sqref>
        </x14:conditionalFormatting>
        <x14:conditionalFormatting xmlns:xm="http://schemas.microsoft.com/office/excel/2006/main">
          <x14:cfRule type="containsText" priority="455" operator="containsText" id="{5B22D603-F9B8-4892-8F9B-5A33A2BCEA85}">
            <xm:f>NOT(ISERROR(SEARCH("Verrouillée",P1439)))</xm:f>
            <xm:f>"Verrouillée"</xm:f>
            <x14:dxf>
              <font>
                <color rgb="FFFF0000"/>
              </font>
            </x14:dxf>
          </x14:cfRule>
          <xm:sqref>P1439</xm:sqref>
        </x14:conditionalFormatting>
        <x14:conditionalFormatting xmlns:xm="http://schemas.microsoft.com/office/excel/2006/main">
          <x14:cfRule type="beginsWith" priority="456" operator="beginsWith" id="{76927D57-4763-4A9D-88FB-3CF05FA3E778}">
            <xm:f>LEFT(U1439,LEN("J"))="J"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63" operator="beginsWith" id="{69381D3B-2A2B-448E-BA33-BDDD3BB43A10}">
            <xm:f>LEFT(U1439,LEN("AM"))="AM"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64" operator="beginsWith" id="{EBF2B5D6-616E-49AB-A838-BB26DA5B0D57}">
            <xm:f>LEFT(U1439,LEN("M"))="M"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65" operator="beginsWith" id="{20AC4130-01B7-40A2-BF20-927F3A9505D8}">
            <xm:f>LEFT(U1439,LEN("C"))="C"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U1439:V1443 Y1439:Y1443</xm:sqref>
        </x14:conditionalFormatting>
        <x14:conditionalFormatting xmlns:xm="http://schemas.microsoft.com/office/excel/2006/main">
          <x14:cfRule type="beginsWith" priority="435" operator="beginsWith" id="{96C12DA7-541A-41F0-8C26-98C9B4ECAC13}">
            <xm:f>LEFT(X1439,LEN("MAL"))="MAL"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41" operator="beginsWith" id="{E8A710A1-2C8A-4672-BF6E-DCFCC98945C8}">
            <xm:f>LEFT(X1439,LEN("FOR"))="FOR"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X1439:X1443</xm:sqref>
        </x14:conditionalFormatting>
        <x14:conditionalFormatting xmlns:xm="http://schemas.microsoft.com/office/excel/2006/main">
          <x14:cfRule type="beginsWith" priority="437" operator="beginsWith" id="{A3547FCB-9380-403C-8518-75A4C3CD0F2F}">
            <xm:f>LEFT(X1439,LEN("J"))="J"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38" operator="beginsWith" id="{521302A6-C7BC-4C91-9440-352BA5C3DF36}">
            <xm:f>LEFT(X1439,LEN("AM"))="AM"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39" operator="beginsWith" id="{5DF24BFC-8FCF-4446-A246-7228F5DBE593}">
            <xm:f>LEFT(X1439,LEN("M"))="M"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40" operator="beginsWith" id="{7B4EF409-18D8-46AE-A311-5ADD086C8367}">
            <xm:f>LEFT(X1439,LEN("C"))="C"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X1439:X1443</xm:sqref>
        </x14:conditionalFormatting>
        <x14:conditionalFormatting xmlns:xm="http://schemas.microsoft.com/office/excel/2006/main">
          <x14:cfRule type="containsText" priority="433" operator="containsText" id="{CC74AB03-6256-4C1C-9335-BAF24EBAA062}">
            <xm:f>NOT(ISERROR(SEARCH("Verrouillée",P1440)))</xm:f>
            <xm:f>"Verrouillée"</xm:f>
            <x14:dxf>
              <font>
                <color rgb="FFFF0000"/>
              </font>
            </x14:dxf>
          </x14:cfRule>
          <xm:sqref>P1440</xm:sqref>
        </x14:conditionalFormatting>
        <x14:conditionalFormatting xmlns:xm="http://schemas.microsoft.com/office/excel/2006/main">
          <x14:cfRule type="beginsWith" priority="413" operator="beginsWith" id="{93C05544-F7ED-4B42-BCF2-FED10DD51518}">
            <xm:f>LEFT(N1446,LEN("MAL"))="MAL"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19" operator="beginsWith" id="{7AAD6DD0-4F31-4CA8-BE32-4DE0F62078DA}">
            <xm:f>LEFT(N1446,LEN("FOR"))="FOR"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N1446:O1450</xm:sqref>
        </x14:conditionalFormatting>
        <x14:conditionalFormatting xmlns:xm="http://schemas.microsoft.com/office/excel/2006/main">
          <x14:cfRule type="beginsWith" priority="415" operator="beginsWith" id="{3428C8B1-049D-4C6D-9BC2-2D266B0F1A9B}">
            <xm:f>LEFT(N1446,LEN("J"))="J"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16" operator="beginsWith" id="{903DDB3D-64E3-476E-815E-2677CDD7A296}">
            <xm:f>LEFT(N1446,LEN("AM"))="AM"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17" operator="beginsWith" id="{9999D275-CE29-4245-A460-8954EDE2856A}">
            <xm:f>LEFT(N1446,LEN("M"))="M"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18" operator="beginsWith" id="{54DA05B8-2ABA-4E99-9887-B4CF0491FD7A}">
            <xm:f>LEFT(N1446,LEN("C"))="C"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N1446:O1450</xm:sqref>
        </x14:conditionalFormatting>
        <x14:conditionalFormatting xmlns:xm="http://schemas.microsoft.com/office/excel/2006/main">
          <x14:cfRule type="beginsWith" priority="397" operator="beginsWith" id="{3DEB324E-2F31-4517-9488-040D078DD322}">
            <xm:f>LEFT(U1446,LEN("MAL"))="MAL"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411" operator="beginsWith" id="{BF29211A-B355-4C43-A884-0BA7E5C0DEDC}">
            <xm:f>LEFT(U1446,LEN("FOR"))="FOR"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U1446:V1450 Y1446:Y1450</xm:sqref>
        </x14:conditionalFormatting>
        <x14:conditionalFormatting xmlns:xm="http://schemas.microsoft.com/office/excel/2006/main">
          <x14:cfRule type="containsText" priority="400" operator="containsText" id="{F80A9F7E-C031-422C-84F9-95E03591220B}">
            <xm:f>NOT(ISERROR(SEARCH("Verrouillée",P1446)))</xm:f>
            <xm:f>"Verrouillée"</xm:f>
            <x14:dxf>
              <font>
                <color rgb="FFFF0000"/>
              </font>
            </x14:dxf>
          </x14:cfRule>
          <xm:sqref>P1446</xm:sqref>
        </x14:conditionalFormatting>
        <x14:conditionalFormatting xmlns:xm="http://schemas.microsoft.com/office/excel/2006/main">
          <x14:cfRule type="beginsWith" priority="401" operator="beginsWith" id="{581D4E60-6893-41DA-A098-CFF147942068}">
            <xm:f>LEFT(U1446,LEN("J"))="J"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408" operator="beginsWith" id="{CEC9024E-04EA-4458-A594-3A9FC029E617}">
            <xm:f>LEFT(U1446,LEN("AM"))="AM"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409" operator="beginsWith" id="{71B0E84F-FE16-4541-B17E-DA9DBC80992C}">
            <xm:f>LEFT(U1446,LEN("M"))="M"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410" operator="beginsWith" id="{C0F6F2CF-AC22-4B07-B41E-776FCFCFCD11}">
            <xm:f>LEFT(U1446,LEN("C"))="C"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U1446:V1450 Y1446:Y1450</xm:sqref>
        </x14:conditionalFormatting>
        <x14:conditionalFormatting xmlns:xm="http://schemas.microsoft.com/office/excel/2006/main">
          <x14:cfRule type="containsText" priority="378" operator="containsText" id="{38337F13-ABEF-461B-869B-F92C489A64F1}">
            <xm:f>NOT(ISERROR(SEARCH("Verrouillée",P1447)))</xm:f>
            <xm:f>"Verrouillée"</xm:f>
            <x14:dxf>
              <font>
                <color rgb="FFFF0000"/>
              </font>
            </x14:dxf>
          </x14:cfRule>
          <xm:sqref>P1447</xm:sqref>
        </x14:conditionalFormatting>
        <x14:conditionalFormatting xmlns:xm="http://schemas.microsoft.com/office/excel/2006/main">
          <x14:cfRule type="beginsWith" priority="358" operator="beginsWith" id="{C4D47297-42F2-498C-8775-82DD04DB0CA6}">
            <xm:f>LEFT(M1446,LEN("MAL"))="MAL"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64" operator="beginsWith" id="{A6262E86-4BC7-4CF9-AE96-E31D7A2F8C93}">
            <xm:f>LEFT(M1446,LEN("FOR"))="FOR"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M1446:M1450</xm:sqref>
        </x14:conditionalFormatting>
        <x14:conditionalFormatting xmlns:xm="http://schemas.microsoft.com/office/excel/2006/main">
          <x14:cfRule type="beginsWith" priority="360" operator="beginsWith" id="{2F371810-EC80-4B6A-BEE0-CAF94187AB2C}">
            <xm:f>LEFT(M1446,LEN("J"))="J"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61" operator="beginsWith" id="{84A02102-A81D-4E77-B4D3-087774EA9C6F}">
            <xm:f>LEFT(M1446,LEN("AM"))="AM"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62" operator="beginsWith" id="{D262EF79-3AFB-49E6-B612-8FEC10B3D3F0}">
            <xm:f>LEFT(M1446,LEN("M"))="M"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63" operator="beginsWith" id="{58EE051E-BCFD-4157-A814-927A07BC45AC}">
            <xm:f>LEFT(M1446,LEN("C"))="C"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M1446:M1450</xm:sqref>
        </x14:conditionalFormatting>
        <x14:conditionalFormatting xmlns:xm="http://schemas.microsoft.com/office/excel/2006/main">
          <x14:cfRule type="beginsWith" priority="350" operator="beginsWith" id="{05B740DD-E339-4E6B-9A3E-B2FF284D65AB}">
            <xm:f>LEFT(J1446,LEN("MAL"))="MAL"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56" operator="beginsWith" id="{36BB20A9-E864-4214-9897-93BD2B0CC088}">
            <xm:f>LEFT(J1446,LEN("FOR"))="FOR"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J1446:J1450</xm:sqref>
        </x14:conditionalFormatting>
        <x14:conditionalFormatting xmlns:xm="http://schemas.microsoft.com/office/excel/2006/main">
          <x14:cfRule type="beginsWith" priority="352" operator="beginsWith" id="{0ACD42D7-C30A-4F94-8A62-E6A1665CCEE3}">
            <xm:f>LEFT(J1446,LEN("J"))="J"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53" operator="beginsWith" id="{4B155A7A-2368-4496-A65C-3C0F5C05C730}">
            <xm:f>LEFT(J1446,LEN("AM"))="AM"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54" operator="beginsWith" id="{FBD2EB3C-DE3C-40ED-B5B3-9CAE14D2D504}">
            <xm:f>LEFT(J1446,LEN("M"))="M"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55" operator="beginsWith" id="{F570B54B-41DE-48FC-BE17-113D4C8B5427}">
            <xm:f>LEFT(J1446,LEN("C"))="C"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J1446:J1450</xm:sqref>
        </x14:conditionalFormatting>
        <x14:conditionalFormatting xmlns:xm="http://schemas.microsoft.com/office/excel/2006/main">
          <x14:cfRule type="beginsWith" priority="318" operator="beginsWith" id="{9AF7699A-425C-4D4E-A4CB-F4EDFCFBF133}">
            <xm:f>LEFT(L1439,LEN("MAL"))="MAL"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24" operator="beginsWith" id="{15684DE1-A4DB-4332-9702-DE33CCAE11A3}">
            <xm:f>LEFT(L1439,LEN("FOR"))="FOR"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L1439:L1443</xm:sqref>
        </x14:conditionalFormatting>
        <x14:conditionalFormatting xmlns:xm="http://schemas.microsoft.com/office/excel/2006/main">
          <x14:cfRule type="beginsWith" priority="320" operator="beginsWith" id="{5F6BDCCB-BEE6-47CF-BCE8-24F73F03F38B}">
            <xm:f>LEFT(L1439,LEN("J"))="J"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21" operator="beginsWith" id="{2F7E50AB-B98A-418D-A9FD-93E856D98247}">
            <xm:f>LEFT(L1439,LEN("AM"))="AM"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22" operator="beginsWith" id="{EEE42DFC-4084-473D-AD49-2EA362110BA2}">
            <xm:f>LEFT(L1439,LEN("M"))="M"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23" operator="beginsWith" id="{0F6C4A02-1C43-48DB-B34E-29E97E1E4752}">
            <xm:f>LEFT(L1439,LEN("C"))="C"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L1439:L1443</xm:sqref>
        </x14:conditionalFormatting>
        <x14:conditionalFormatting xmlns:xm="http://schemas.microsoft.com/office/excel/2006/main">
          <x14:cfRule type="beginsWith" priority="310" operator="beginsWith" id="{F6AE57D2-11F5-4508-AAC7-02EC42BB181B}">
            <xm:f>LEFT(K1446,LEN("MAL"))="MAL"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16" operator="beginsWith" id="{5FB52264-308A-4F36-8345-74DD6222D918}">
            <xm:f>LEFT(K1446,LEN("FOR"))="FOR"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K1446:K1450</xm:sqref>
        </x14:conditionalFormatting>
        <x14:conditionalFormatting xmlns:xm="http://schemas.microsoft.com/office/excel/2006/main">
          <x14:cfRule type="beginsWith" priority="312" operator="beginsWith" id="{177AF5BF-9709-4E73-B6E7-359DFD133A5A}">
            <xm:f>LEFT(K1446,LEN("J"))="J"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13" operator="beginsWith" id="{006116EF-021F-4C2A-851A-038D585BCEE4}">
            <xm:f>LEFT(K1446,LEN("AM"))="AM"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14" operator="beginsWith" id="{33EAA187-E7A1-4860-8E4A-BD0472AA3F9C}">
            <xm:f>LEFT(K1446,LEN("M"))="M"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15" operator="beginsWith" id="{C9E68B1A-E354-49CF-A265-023BF2700FFB}">
            <xm:f>LEFT(K1446,LEN("C"))="C"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K1446:K1450</xm:sqref>
        </x14:conditionalFormatting>
        <x14:conditionalFormatting xmlns:xm="http://schemas.microsoft.com/office/excel/2006/main">
          <x14:cfRule type="beginsWith" priority="342" operator="beginsWith" id="{970F1A72-7F86-43AA-AC17-3111466DF580}">
            <xm:f>LEFT(J1432,LEN("MAL"))="MAL"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48" operator="beginsWith" id="{C4A827A3-E219-4980-BC7A-2DEAAE6BF621}">
            <xm:f>LEFT(J1432,LEN("FOR"))="FOR"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J1432:J1436</xm:sqref>
        </x14:conditionalFormatting>
        <x14:conditionalFormatting xmlns:xm="http://schemas.microsoft.com/office/excel/2006/main">
          <x14:cfRule type="beginsWith" priority="344" operator="beginsWith" id="{951F15C3-0443-4E21-B7E4-05D4387E6DDC}">
            <xm:f>LEFT(J1432,LEN("J"))="J"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45" operator="beginsWith" id="{F9CB23D9-80BC-418E-8618-70FD9CD169BB}">
            <xm:f>LEFT(J1432,LEN("AM"))="AM"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46" operator="beginsWith" id="{382ED023-3E9B-4960-904E-A34C7DEBE90B}">
            <xm:f>LEFT(J1432,LEN("M"))="M"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47" operator="beginsWith" id="{2DAAE3C6-F1E5-4A0F-BFF5-DE42E0706BFA}">
            <xm:f>LEFT(J1432,LEN("C"))="C"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J1432:J1436</xm:sqref>
        </x14:conditionalFormatting>
        <x14:conditionalFormatting xmlns:xm="http://schemas.microsoft.com/office/excel/2006/main">
          <x14:cfRule type="beginsWith" priority="334" operator="beginsWith" id="{F8E866D4-5503-460A-933E-EFDFDFBAB402}">
            <xm:f>LEFT(O1432,LEN("MAL"))="MAL"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40" operator="beginsWith" id="{A79CC922-D647-4F42-8CF4-BF37746205DA}">
            <xm:f>LEFT(O1432,LEN("FOR"))="FOR"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O1432:O1436</xm:sqref>
        </x14:conditionalFormatting>
        <x14:conditionalFormatting xmlns:xm="http://schemas.microsoft.com/office/excel/2006/main">
          <x14:cfRule type="beginsWith" priority="336" operator="beginsWith" id="{B287DF3E-B879-4957-A197-BFA64F2C11D9}">
            <xm:f>LEFT(O1432,LEN("J"))="J"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37" operator="beginsWith" id="{FCE26D63-6E66-4FA6-AC03-0DB8D0827518}">
            <xm:f>LEFT(O1432,LEN("AM"))="AM"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38" operator="beginsWith" id="{2E9886BC-C7AE-460A-B6D6-7D43704FF1F5}">
            <xm:f>LEFT(O1432,LEN("M"))="M"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39" operator="beginsWith" id="{E98C78FF-AD4F-4E64-9678-D6E90268A15C}">
            <xm:f>LEFT(O1432,LEN("C"))="C"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O1432:O1436</xm:sqref>
        </x14:conditionalFormatting>
        <x14:conditionalFormatting xmlns:xm="http://schemas.microsoft.com/office/excel/2006/main">
          <x14:cfRule type="beginsWith" priority="326" operator="beginsWith" id="{D9541143-D744-4CD7-BDE8-7D23E5169293}">
            <xm:f>LEFT(J1439,LEN("MAL"))="MAL"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32" operator="beginsWith" id="{9A5E4E26-04D0-47BB-8F92-127455A133AA}">
            <xm:f>LEFT(J1439,LEN("FOR"))="FOR"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J1439:K1443</xm:sqref>
        </x14:conditionalFormatting>
        <x14:conditionalFormatting xmlns:xm="http://schemas.microsoft.com/office/excel/2006/main">
          <x14:cfRule type="beginsWith" priority="328" operator="beginsWith" id="{7F12F2C0-D6B6-4EAF-AAC1-8AE2317256A2}">
            <xm:f>LEFT(J1439,LEN("J"))="J"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29" operator="beginsWith" id="{203BD03F-4FB8-407E-ADE8-ACC65E1E087E}">
            <xm:f>LEFT(J1439,LEN("AM"))="AM"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30" operator="beginsWith" id="{4C240C76-FD76-493B-8F0C-84C286754766}">
            <xm:f>LEFT(J1439,LEN("M"))="M"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31" operator="beginsWith" id="{32668EB4-C6E2-4222-8E46-8BD95E9F742C}">
            <xm:f>LEFT(J1439,LEN("C"))="C"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J1439:K1443</xm:sqref>
        </x14:conditionalFormatting>
        <x14:conditionalFormatting xmlns:xm="http://schemas.microsoft.com/office/excel/2006/main">
          <x14:cfRule type="beginsWith" priority="302" operator="beginsWith" id="{910D72D3-51C0-49A9-95AC-7D563ACB7B16}">
            <xm:f>LEFT(L1446,LEN("MAL"))="MAL"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08" operator="beginsWith" id="{EBC340CD-D0F6-4879-90AE-39FFB7A31D8E}">
            <xm:f>LEFT(L1446,LEN("FOR"))="FOR"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L1446:L1450</xm:sqref>
        </x14:conditionalFormatting>
        <x14:conditionalFormatting xmlns:xm="http://schemas.microsoft.com/office/excel/2006/main">
          <x14:cfRule type="beginsWith" priority="304" operator="beginsWith" id="{C50B2086-E11F-4480-A664-746B225EBD2F}">
            <xm:f>LEFT(L1446,LEN("J"))="J"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305" operator="beginsWith" id="{3BA1C8C6-7CF0-4BCF-B9A2-7904799D099B}">
            <xm:f>LEFT(L1446,LEN("AM"))="AM"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06" operator="beginsWith" id="{EC21E639-E8C0-4FE4-82C5-6D69C5A2B6CF}">
            <xm:f>LEFT(L1446,LEN("M"))="M"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07" operator="beginsWith" id="{3654BA6A-039A-4E98-825C-01E6E9F13FEA}">
            <xm:f>LEFT(L1446,LEN("C"))="C"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L1446:L1450</xm:sqref>
        </x14:conditionalFormatting>
        <x14:conditionalFormatting xmlns:xm="http://schemas.microsoft.com/office/excel/2006/main">
          <x14:cfRule type="beginsWith" priority="294" operator="beginsWith" id="{2A635A15-647E-483E-B9DB-48BDF965D117}">
            <xm:f>LEFT(O1453,LEN("MAL"))="MAL"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00" operator="beginsWith" id="{C85251EC-1B9D-41DC-8058-B38DEA083E65}">
            <xm:f>LEFT(O1453,LEN("FOR"))="FOR"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O1453:O1457</xm:sqref>
        </x14:conditionalFormatting>
        <x14:conditionalFormatting xmlns:xm="http://schemas.microsoft.com/office/excel/2006/main">
          <x14:cfRule type="beginsWith" priority="296" operator="beginsWith" id="{69D0E8FA-C9FE-4828-B35B-2E26757889A2}">
            <xm:f>LEFT(O1453,LEN("J"))="J"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97" operator="beginsWith" id="{9B8AE928-6BAB-4138-92D2-DFB62610BEEA}">
            <xm:f>LEFT(O1453,LEN("AM"))="AM"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98" operator="beginsWith" id="{748DEFFF-94B2-4A75-A7B1-4914FDDB950D}">
            <xm:f>LEFT(O1453,LEN("M"))="M"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99" operator="beginsWith" id="{03B39E80-A0C5-4547-92F9-A48A0B11B060}">
            <xm:f>LEFT(O1453,LEN("C"))="C"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O1453:O1457</xm:sqref>
        </x14:conditionalFormatting>
        <x14:conditionalFormatting xmlns:xm="http://schemas.microsoft.com/office/excel/2006/main">
          <x14:cfRule type="beginsWith" priority="278" operator="beginsWith" id="{D2DEBFFE-0508-41A9-93FD-FC6BA51994F4}">
            <xm:f>LEFT(U1453,LEN("MAL"))="MAL"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92" operator="beginsWith" id="{B227BBE2-97CB-4DA8-A0DC-EDAF9932FBA4}">
            <xm:f>LEFT(U1453,LEN("FOR"))="FOR"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U1453:V1457 Y1453:Y1457</xm:sqref>
        </x14:conditionalFormatting>
        <x14:conditionalFormatting xmlns:xm="http://schemas.microsoft.com/office/excel/2006/main">
          <x14:cfRule type="containsText" priority="281" operator="containsText" id="{89CA1D6A-5BEE-4171-ABC4-66ACA0AAF536}">
            <xm:f>NOT(ISERROR(SEARCH("Verrouillée",P1453)))</xm:f>
            <xm:f>"Verrouillée"</xm:f>
            <x14:dxf>
              <font>
                <color rgb="FFFF0000"/>
              </font>
            </x14:dxf>
          </x14:cfRule>
          <xm:sqref>P1453</xm:sqref>
        </x14:conditionalFormatting>
        <x14:conditionalFormatting xmlns:xm="http://schemas.microsoft.com/office/excel/2006/main">
          <x14:cfRule type="beginsWith" priority="282" operator="beginsWith" id="{DF1F15DB-9372-42A5-AE2B-931895D238AB}">
            <xm:f>LEFT(U1453,LEN("J"))="J"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89" operator="beginsWith" id="{DE6C0389-DDB6-42D1-A6E5-1FC8B5AE6BB8}">
            <xm:f>LEFT(U1453,LEN("AM"))="AM"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90" operator="beginsWith" id="{2D62A6DA-477D-4C45-A31B-446BA21B5357}">
            <xm:f>LEFT(U1453,LEN("M"))="M"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91" operator="beginsWith" id="{1508B0C1-28BF-4F45-9F7D-8B7D95F4B8CC}">
            <xm:f>LEFT(U1453,LEN("C"))="C"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U1453:V1457 Y1453:Y1457</xm:sqref>
        </x14:conditionalFormatting>
        <x14:conditionalFormatting xmlns:xm="http://schemas.microsoft.com/office/excel/2006/main">
          <x14:cfRule type="beginsWith" priority="269" operator="beginsWith" id="{FDB6A71D-F332-4DD9-A1D9-403545116EE0}">
            <xm:f>LEFT(W1453,LEN("MAL"))="MAL"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75" operator="beginsWith" id="{1F36F4FE-B8F1-4E30-88BD-EFC45980078E}">
            <xm:f>LEFT(W1453,LEN("FOR"))="FOR"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W1453:W1457</xm:sqref>
        </x14:conditionalFormatting>
        <x14:conditionalFormatting xmlns:xm="http://schemas.microsoft.com/office/excel/2006/main">
          <x14:cfRule type="beginsWith" priority="271" operator="beginsWith" id="{34F21A98-4F12-4A3E-B7BF-0049439E01A0}">
            <xm:f>LEFT(W1453,LEN("J"))="J"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72" operator="beginsWith" id="{F8DED3B8-2265-49DA-8850-2A686EA96652}">
            <xm:f>LEFT(W1453,LEN("AM"))="AM"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73" operator="beginsWith" id="{92EFC3DA-F250-43C4-819E-2892BD30F6A3}">
            <xm:f>LEFT(W1453,LEN("M"))="M"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74" operator="beginsWith" id="{EE0CAD8E-5989-47EF-896F-975F52EEBBDF}">
            <xm:f>LEFT(W1453,LEN("C"))="C"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W1453:W1457</xm:sqref>
        </x14:conditionalFormatting>
        <x14:conditionalFormatting xmlns:xm="http://schemas.microsoft.com/office/excel/2006/main">
          <x14:cfRule type="beginsWith" priority="261" operator="beginsWith" id="{4796C4D0-FEDB-49E1-9172-9386A80AEBAB}">
            <xm:f>LEFT(X1453,LEN("MAL"))="MAL"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67" operator="beginsWith" id="{E98FA23C-B95F-42B2-9956-DAC349DF3470}">
            <xm:f>LEFT(X1453,LEN("FOR"))="FOR"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X1453:X1457</xm:sqref>
        </x14:conditionalFormatting>
        <x14:conditionalFormatting xmlns:xm="http://schemas.microsoft.com/office/excel/2006/main">
          <x14:cfRule type="beginsWith" priority="263" operator="beginsWith" id="{84AB4ECF-0AD3-488F-8355-07E88F8517DC}">
            <xm:f>LEFT(X1453,LEN("J"))="J"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64" operator="beginsWith" id="{2A184797-47FE-4933-BDC8-52B403253F04}">
            <xm:f>LEFT(X1453,LEN("AM"))="AM"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65" operator="beginsWith" id="{E946C3CA-09D9-437B-AE1A-6E33C0733071}">
            <xm:f>LEFT(X1453,LEN("M"))="M"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66" operator="beginsWith" id="{0E82E1B6-B605-4558-A1F8-A99522E9FA93}">
            <xm:f>LEFT(X1453,LEN("C"))="C"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X1453:X1457</xm:sqref>
        </x14:conditionalFormatting>
        <x14:conditionalFormatting xmlns:xm="http://schemas.microsoft.com/office/excel/2006/main">
          <x14:cfRule type="containsText" priority="259" operator="containsText" id="{C80CE42E-5233-4F0A-9887-3F5F8801E19C}">
            <xm:f>NOT(ISERROR(SEARCH("Verrouillée",P1454)))</xm:f>
            <xm:f>"Verrouillée"</xm:f>
            <x14:dxf>
              <font>
                <color rgb="FFFF0000"/>
              </font>
            </x14:dxf>
          </x14:cfRule>
          <xm:sqref>P1454</xm:sqref>
        </x14:conditionalFormatting>
        <x14:conditionalFormatting xmlns:xm="http://schemas.microsoft.com/office/excel/2006/main">
          <x14:cfRule type="beginsWith" priority="239" operator="beginsWith" id="{D03DD43A-EDC5-408C-9608-264A454C5E17}">
            <xm:f>LEFT(N1453,LEN("MAL"))="MAL"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5" operator="beginsWith" id="{98A1D3A2-A015-4C45-9404-54D6FCE599EE}">
            <xm:f>LEFT(N1453,LEN("FOR"))="FOR"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N1453:N1457</xm:sqref>
        </x14:conditionalFormatting>
        <x14:conditionalFormatting xmlns:xm="http://schemas.microsoft.com/office/excel/2006/main">
          <x14:cfRule type="beginsWith" priority="241" operator="beginsWith" id="{9DA15C0C-9CB7-4AA2-B749-3B5A5BA9EF51}">
            <xm:f>LEFT(N1453,LEN("J"))="J"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42" operator="beginsWith" id="{CAF550E5-0639-45AE-BE78-747C6F31D165}">
            <xm:f>LEFT(N1453,LEN("AM"))="AM"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43" operator="beginsWith" id="{AD4ED281-A661-4D3B-969B-E0CD47DB8138}">
            <xm:f>LEFT(N1453,LEN("M"))="M"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44" operator="beginsWith" id="{09ED17F1-18C8-4454-9E99-E0EC2C31771A}">
            <xm:f>LEFT(N1453,LEN("C"))="C"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N1453:N1457</xm:sqref>
        </x14:conditionalFormatting>
        <x14:conditionalFormatting xmlns:xm="http://schemas.microsoft.com/office/excel/2006/main">
          <x14:cfRule type="beginsWith" priority="231" operator="beginsWith" id="{B480E6ED-4E77-4682-9D36-55DA02E7F416}">
            <xm:f>LEFT(J1453,LEN("MAL"))="MAL"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37" operator="beginsWith" id="{7DE15DF2-535C-4C85-A0A1-2592A0ED22BC}">
            <xm:f>LEFT(J1453,LEN("FOR"))="FOR"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J1453:K1457</xm:sqref>
        </x14:conditionalFormatting>
        <x14:conditionalFormatting xmlns:xm="http://schemas.microsoft.com/office/excel/2006/main">
          <x14:cfRule type="beginsWith" priority="233" operator="beginsWith" id="{56C04698-DAA0-46D4-812C-71B9792406A9}">
            <xm:f>LEFT(J1453,LEN("J"))="J"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34" operator="beginsWith" id="{84E3489D-1D74-4C38-9317-8D49A2C3604E}">
            <xm:f>LEFT(J1453,LEN("AM"))="AM"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35" operator="beginsWith" id="{6DF194F9-67BF-4AF7-9604-914870AA2300}">
            <xm:f>LEFT(J1453,LEN("M"))="M"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36" operator="beginsWith" id="{D7426594-D4C5-41E5-8A48-B851476B444E}">
            <xm:f>LEFT(J1453,LEN("C"))="C"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J1453:K1457</xm:sqref>
        </x14:conditionalFormatting>
        <x14:conditionalFormatting xmlns:xm="http://schemas.microsoft.com/office/excel/2006/main">
          <x14:cfRule type="beginsWith" priority="223" operator="beginsWith" id="{B40C0BF7-D090-47B7-80A7-6F473543B3C6}">
            <xm:f>LEFT(L1453,LEN("MAL"))="MAL"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29" operator="beginsWith" id="{1A3BFC43-92FC-47B3-A350-1B1270B0899A}">
            <xm:f>LEFT(L1453,LEN("FOR"))="FOR"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L1453:M1457</xm:sqref>
        </x14:conditionalFormatting>
        <x14:conditionalFormatting xmlns:xm="http://schemas.microsoft.com/office/excel/2006/main">
          <x14:cfRule type="beginsWith" priority="225" operator="beginsWith" id="{2DF18389-3098-43A0-847A-960481D0F8A1}">
            <xm:f>LEFT(L1453,LEN("J"))="J"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26" operator="beginsWith" id="{DCE2DF3F-2AF1-405D-AEFA-C695360B1FC3}">
            <xm:f>LEFT(L1453,LEN("AM"))="AM"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7" operator="beginsWith" id="{26B2C3C5-483A-4F34-9C47-2893138594C1}">
            <xm:f>LEFT(L1453,LEN("M"))="M"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28" operator="beginsWith" id="{A9D250E1-92EE-424B-BDDE-E9BCA36C3C89}">
            <xm:f>LEFT(L1453,LEN("C"))="C"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L1453:M1457</xm:sqref>
        </x14:conditionalFormatting>
        <x14:conditionalFormatting xmlns:xm="http://schemas.microsoft.com/office/excel/2006/main">
          <x14:cfRule type="beginsWith" priority="160" operator="beginsWith" id="{4E036059-C4BB-41C4-9342-1D69A3F849F5}">
            <xm:f>LEFT(J1460,LEN("MAL"))="MAL"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66" operator="beginsWith" id="{A51CC966-B0DD-49D2-8BF5-F04CAA7DD392}">
            <xm:f>LEFT(J1460,LEN("FOR"))="FOR"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J1460:L1464</xm:sqref>
        </x14:conditionalFormatting>
        <x14:conditionalFormatting xmlns:xm="http://schemas.microsoft.com/office/excel/2006/main">
          <x14:cfRule type="beginsWith" priority="162" operator="beginsWith" id="{16C88078-F68E-49EE-B03F-87B1269F4A0D}">
            <xm:f>LEFT(J1460,LEN("J"))="J"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63" operator="beginsWith" id="{D1DB69AD-1D5A-4864-8972-E5E63E2C9A2B}">
            <xm:f>LEFT(J1460,LEN("AM"))="AM"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64" operator="beginsWith" id="{9160206E-AD73-4D78-9792-C5379DCC9014}">
            <xm:f>LEFT(J1460,LEN("M"))="M"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65" operator="beginsWith" id="{646D37B2-9C1F-44CD-88EE-3CA212825F8A}">
            <xm:f>LEFT(J1460,LEN("C"))="C"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J1460:L1464</xm:sqref>
        </x14:conditionalFormatting>
        <x14:conditionalFormatting xmlns:xm="http://schemas.microsoft.com/office/excel/2006/main">
          <x14:cfRule type="beginsWith" priority="207" operator="beginsWith" id="{D9020249-70D2-4446-98B1-77B66D1D642E}">
            <xm:f>LEFT(U1460,LEN("MAL"))="MAL"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21" operator="beginsWith" id="{DAAE7C6F-BB1A-4D24-BD6E-22B18FEF1AAC}">
            <xm:f>LEFT(U1460,LEN("FOR"))="FOR"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U1460:V1464 Y1460:Y1464</xm:sqref>
        </x14:conditionalFormatting>
        <x14:conditionalFormatting xmlns:xm="http://schemas.microsoft.com/office/excel/2006/main">
          <x14:cfRule type="containsText" priority="210" operator="containsText" id="{B77668B6-8781-46CC-93BE-F48BD1A73B79}">
            <xm:f>NOT(ISERROR(SEARCH("Verrouillée",P1460)))</xm:f>
            <xm:f>"Verrouillée"</xm:f>
            <x14:dxf>
              <font>
                <color rgb="FFFF0000"/>
              </font>
            </x14:dxf>
          </x14:cfRule>
          <xm:sqref>P1460</xm:sqref>
        </x14:conditionalFormatting>
        <x14:conditionalFormatting xmlns:xm="http://schemas.microsoft.com/office/excel/2006/main">
          <x14:cfRule type="beginsWith" priority="211" operator="beginsWith" id="{9D260553-EE7A-4853-9AAB-94AD5EAFBFAC}">
            <xm:f>LEFT(U1460,LEN("J"))="J"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18" operator="beginsWith" id="{DFB5F4E1-509F-4C3E-959F-A0B13176B4BC}">
            <xm:f>LEFT(U1460,LEN("AM"))="AM"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19" operator="beginsWith" id="{4C13FED4-B275-4757-BAEA-969776D3151B}">
            <xm:f>LEFT(U1460,LEN("M"))="M"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20" operator="beginsWith" id="{AEB5FAF7-DEC2-4531-9A1B-B3F6AF0135CE}">
            <xm:f>LEFT(U1460,LEN("C"))="C"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U1460:V1464 Y1460:Y1464</xm:sqref>
        </x14:conditionalFormatting>
        <x14:conditionalFormatting xmlns:xm="http://schemas.microsoft.com/office/excel/2006/main">
          <x14:cfRule type="beginsWith" priority="198" operator="beginsWith" id="{F097D036-8E3C-4ECF-AA53-CDCF438E88C8}">
            <xm:f>LEFT(W1460,LEN("MAL"))="MAL"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04" operator="beginsWith" id="{34683D67-D1E9-489E-8C9A-097D1F4DBEDA}">
            <xm:f>LEFT(W1460,LEN("FOR"))="FOR"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W1460:W1464</xm:sqref>
        </x14:conditionalFormatting>
        <x14:conditionalFormatting xmlns:xm="http://schemas.microsoft.com/office/excel/2006/main">
          <x14:cfRule type="beginsWith" priority="200" operator="beginsWith" id="{50B67358-03B8-4505-A3AD-D31DC0D1011A}">
            <xm:f>LEFT(W1460,LEN("J"))="J"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01" operator="beginsWith" id="{033C958B-AD09-42CB-8E88-C69CC5DC4CDC}">
            <xm:f>LEFT(W1460,LEN("AM"))="AM"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02" operator="beginsWith" id="{E940553C-2595-43FB-B8B7-B9AD330C64DD}">
            <xm:f>LEFT(W1460,LEN("M"))="M"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03" operator="beginsWith" id="{8ED38631-A4EF-4CA5-9FC2-D17FE3682E61}">
            <xm:f>LEFT(W1460,LEN("C"))="C"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W1460:W1464</xm:sqref>
        </x14:conditionalFormatting>
        <x14:conditionalFormatting xmlns:xm="http://schemas.microsoft.com/office/excel/2006/main">
          <x14:cfRule type="beginsWith" priority="190" operator="beginsWith" id="{6983210E-5EE1-44AF-9200-58011C1966B1}">
            <xm:f>LEFT(X1460,LEN("MAL"))="MAL"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96" operator="beginsWith" id="{E923A215-6E50-4A30-A8AC-80DBA57A56EB}">
            <xm:f>LEFT(X1460,LEN("FOR"))="FOR"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X1460:X1464</xm:sqref>
        </x14:conditionalFormatting>
        <x14:conditionalFormatting xmlns:xm="http://schemas.microsoft.com/office/excel/2006/main">
          <x14:cfRule type="beginsWith" priority="192" operator="beginsWith" id="{E9FA2F66-3F64-493E-93C7-4F10E081CF88}">
            <xm:f>LEFT(X1460,LEN("J"))="J"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93" operator="beginsWith" id="{3CAD3C1F-6C45-4D58-B772-C50D9E4ADFF1}">
            <xm:f>LEFT(X1460,LEN("AM"))="AM"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94" operator="beginsWith" id="{B1E2B88D-F414-4B6A-B153-5FBB06403CA4}">
            <xm:f>LEFT(X1460,LEN("M"))="M"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95" operator="beginsWith" id="{92CE8786-8CBF-41E7-8F17-F4FEA3853425}">
            <xm:f>LEFT(X1460,LEN("C"))="C"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X1460:X1464</xm:sqref>
        </x14:conditionalFormatting>
        <x14:conditionalFormatting xmlns:xm="http://schemas.microsoft.com/office/excel/2006/main">
          <x14:cfRule type="containsText" priority="188" operator="containsText" id="{FB61BC21-3557-4B3A-B2E3-A5F9CD592D17}">
            <xm:f>NOT(ISERROR(SEARCH("Verrouillée",P1461)))</xm:f>
            <xm:f>"Verrouillée"</xm:f>
            <x14:dxf>
              <font>
                <color rgb="FFFF0000"/>
              </font>
            </x14:dxf>
          </x14:cfRule>
          <xm:sqref>P1461</xm:sqref>
        </x14:conditionalFormatting>
        <x14:conditionalFormatting xmlns:xm="http://schemas.microsoft.com/office/excel/2006/main">
          <x14:cfRule type="beginsWith" priority="168" operator="beginsWith" id="{E24E6BD9-3EB4-428E-8E05-D4C59BCE76D9}">
            <xm:f>LEFT(O1460,LEN("MAL"))="MAL"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74" operator="beginsWith" id="{30A14720-23EA-4838-B852-DFB70EC93A7D}">
            <xm:f>LEFT(O1460,LEN("FOR"))="FOR"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O1460:O1464</xm:sqref>
        </x14:conditionalFormatting>
        <x14:conditionalFormatting xmlns:xm="http://schemas.microsoft.com/office/excel/2006/main">
          <x14:cfRule type="beginsWith" priority="170" operator="beginsWith" id="{0C0F89AA-1DB9-4EDB-98F8-C04A6EC7A344}">
            <xm:f>LEFT(O1460,LEN("J"))="J"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71" operator="beginsWith" id="{6CE871F0-8D36-48E0-81E6-A028ECFD8284}">
            <xm:f>LEFT(O1460,LEN("AM"))="AM"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72" operator="beginsWith" id="{655F49D2-1900-409C-B27A-5F821C8F874B}">
            <xm:f>LEFT(O1460,LEN("M"))="M"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73" operator="beginsWith" id="{E36A8929-986C-4A68-836C-105CB4F92346}">
            <xm:f>LEFT(O1460,LEN("C"))="C"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O1460:O1464</xm:sqref>
        </x14:conditionalFormatting>
        <x14:conditionalFormatting xmlns:xm="http://schemas.microsoft.com/office/excel/2006/main">
          <x14:cfRule type="beginsWith" priority="152" operator="beginsWith" id="{A0D31257-4F8B-4F1C-846B-1B0FE311E4AA}">
            <xm:f>LEFT(M1460,LEN("MAL"))="MAL"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58" operator="beginsWith" id="{4CF58616-41FB-488F-8F25-3FBFD88C6F9B}">
            <xm:f>LEFT(M1460,LEN("FOR"))="FOR"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M1460:N1464</xm:sqref>
        </x14:conditionalFormatting>
        <x14:conditionalFormatting xmlns:xm="http://schemas.microsoft.com/office/excel/2006/main">
          <x14:cfRule type="beginsWith" priority="154" operator="beginsWith" id="{92BB978F-C056-4158-B4FD-7091B526B23A}">
            <xm:f>LEFT(M1460,LEN("J"))="J"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55" operator="beginsWith" id="{AFD18DE9-AD24-4FCB-829F-EC66564B6BE3}">
            <xm:f>LEFT(M1460,LEN("AM"))="AM"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56" operator="beginsWith" id="{8EC2D4BF-9CBD-44A7-BD6B-B1053A67B018}">
            <xm:f>LEFT(M1460,LEN("M"))="M"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57" operator="beginsWith" id="{33B613B1-1DAA-46C1-BEBB-BE4C215F2713}">
            <xm:f>LEFT(M1460,LEN("C"))="C"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M1460:N1464</xm:sqref>
        </x14:conditionalFormatting>
        <x14:conditionalFormatting xmlns:xm="http://schemas.microsoft.com/office/excel/2006/main">
          <x14:cfRule type="beginsWith" priority="97" operator="beginsWith" id="{13BCC2DB-ED80-414F-AD95-15F6B89AD8CE}">
            <xm:f>LEFT(K1467,LEN("MAL"))="MAL"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03" operator="beginsWith" id="{6B17F93E-E32F-49B2-AD84-0950B8380DBB}">
            <xm:f>LEFT(K1467,LEN("FOR"))="FOR"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K1467:M1471</xm:sqref>
        </x14:conditionalFormatting>
        <x14:conditionalFormatting xmlns:xm="http://schemas.microsoft.com/office/excel/2006/main">
          <x14:cfRule type="beginsWith" priority="99" operator="beginsWith" id="{B5F0B43E-9593-416B-80A3-F361BEB9E84D}">
            <xm:f>LEFT(K1467,LEN("J"))="J"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00" operator="beginsWith" id="{73E4DB3A-1CD1-47FB-8886-DAAB184F6E09}">
            <xm:f>LEFT(K1467,LEN("AM"))="AM"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01" operator="beginsWith" id="{C3C64804-87A0-43FB-88F0-A0489CDFA283}">
            <xm:f>LEFT(K1467,LEN("M"))="M"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02" operator="beginsWith" id="{CB1022A4-7512-49A5-9DD9-4341CDD253BD}">
            <xm:f>LEFT(K1467,LEN("C"))="C"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K1467:M1471</xm:sqref>
        </x14:conditionalFormatting>
        <x14:conditionalFormatting xmlns:xm="http://schemas.microsoft.com/office/excel/2006/main">
          <x14:cfRule type="beginsWith" priority="136" operator="beginsWith" id="{0C48F2B4-3745-40C1-8943-EA04D54EE42E}">
            <xm:f>LEFT(U1467,LEN("MAL"))="MAL"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50" operator="beginsWith" id="{438EEE0A-4B4E-46A8-BE66-26FB3E8285E1}">
            <xm:f>LEFT(U1467,LEN("FOR"))="FOR"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U1467:V1471 Y1467:Y1471</xm:sqref>
        </x14:conditionalFormatting>
        <x14:conditionalFormatting xmlns:xm="http://schemas.microsoft.com/office/excel/2006/main">
          <x14:cfRule type="containsText" priority="139" operator="containsText" id="{ACA5346A-2E6E-4B77-A443-8025FEFCBC96}">
            <xm:f>NOT(ISERROR(SEARCH("Verrouillée",P1467)))</xm:f>
            <xm:f>"Verrouillée"</xm:f>
            <x14:dxf>
              <font>
                <color rgb="FFFF0000"/>
              </font>
            </x14:dxf>
          </x14:cfRule>
          <xm:sqref>P1467</xm:sqref>
        </x14:conditionalFormatting>
        <x14:conditionalFormatting xmlns:xm="http://schemas.microsoft.com/office/excel/2006/main">
          <x14:cfRule type="beginsWith" priority="140" operator="beginsWith" id="{E8A8FD17-21DF-4682-A5E7-7EF84BF39659}">
            <xm:f>LEFT(U1467,LEN("J"))="J"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47" operator="beginsWith" id="{12EED4A3-D51D-493A-B00A-FDDC19F92646}">
            <xm:f>LEFT(U1467,LEN("AM"))="AM"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48" operator="beginsWith" id="{8294895D-FE16-4CB9-B967-A3B7482DB7AB}">
            <xm:f>LEFT(U1467,LEN("M"))="M"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49" operator="beginsWith" id="{3B9B4709-2EF1-4A43-9A13-CF43777ED4C4}">
            <xm:f>LEFT(U1467,LEN("C"))="C"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U1467:V1471 Y1467:Y1471</xm:sqref>
        </x14:conditionalFormatting>
        <x14:conditionalFormatting xmlns:xm="http://schemas.microsoft.com/office/excel/2006/main">
          <x14:cfRule type="beginsWith" priority="127" operator="beginsWith" id="{AA4645C1-1776-481E-8E52-2B457B9B1B8A}">
            <xm:f>LEFT(W1467,LEN("MAL"))="MAL"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33" operator="beginsWith" id="{B3B0FE66-1692-408F-B3C6-3028BA5B49B2}">
            <xm:f>LEFT(W1467,LEN("FOR"))="FOR"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W1467:W1471</xm:sqref>
        </x14:conditionalFormatting>
        <x14:conditionalFormatting xmlns:xm="http://schemas.microsoft.com/office/excel/2006/main">
          <x14:cfRule type="beginsWith" priority="129" operator="beginsWith" id="{261AE40D-C50F-4244-9454-9C631552688A}">
            <xm:f>LEFT(W1467,LEN("J"))="J"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30" operator="beginsWith" id="{503BF19E-C7DE-4CC0-A7F7-477CD1C6B784}">
            <xm:f>LEFT(W1467,LEN("AM"))="AM"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31" operator="beginsWith" id="{3F434F17-F3F6-4EED-BF6C-2372FAED655D}">
            <xm:f>LEFT(W1467,LEN("M"))="M"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32" operator="beginsWith" id="{2487FE6E-88B4-49D5-A04A-4184DAF90117}">
            <xm:f>LEFT(W1467,LEN("C"))="C"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W1467:W1471</xm:sqref>
        </x14:conditionalFormatting>
        <x14:conditionalFormatting xmlns:xm="http://schemas.microsoft.com/office/excel/2006/main">
          <x14:cfRule type="beginsWith" priority="119" operator="beginsWith" id="{37608919-9979-4D57-A8BC-20CC5948DBCC}">
            <xm:f>LEFT(X1467,LEN("MAL"))="MAL"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25" operator="beginsWith" id="{B632F34E-3378-4C07-8299-3F8B3809B8FB}">
            <xm:f>LEFT(X1467,LEN("FOR"))="FOR"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X1467:X1471</xm:sqref>
        </x14:conditionalFormatting>
        <x14:conditionalFormatting xmlns:xm="http://schemas.microsoft.com/office/excel/2006/main">
          <x14:cfRule type="beginsWith" priority="121" operator="beginsWith" id="{02289F14-9D55-479C-B6F9-2A2123B8DCB4}">
            <xm:f>LEFT(X1467,LEN("J"))="J"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22" operator="beginsWith" id="{92AA58EF-4A36-45EF-BB31-2B55601E102C}">
            <xm:f>LEFT(X1467,LEN("AM"))="AM"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23" operator="beginsWith" id="{52475B3A-F46F-4B47-AF07-E5F4B8CA7D2A}">
            <xm:f>LEFT(X1467,LEN("M"))="M"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24" operator="beginsWith" id="{B63C23ED-8BDA-4D3B-B090-6ACA324CEFB9}">
            <xm:f>LEFT(X1467,LEN("C"))="C"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X1467:X1471</xm:sqref>
        </x14:conditionalFormatting>
        <x14:conditionalFormatting xmlns:xm="http://schemas.microsoft.com/office/excel/2006/main">
          <x14:cfRule type="containsText" priority="117" operator="containsText" id="{DF88C337-3383-42D2-A6ED-54D6B5D26218}">
            <xm:f>NOT(ISERROR(SEARCH("Verrouillée",P1468)))</xm:f>
            <xm:f>"Verrouillée"</xm:f>
            <x14:dxf>
              <font>
                <color rgb="FFFF0000"/>
              </font>
            </x14:dxf>
          </x14:cfRule>
          <xm:sqref>P1468</xm:sqref>
        </x14:conditionalFormatting>
        <x14:conditionalFormatting xmlns:xm="http://schemas.microsoft.com/office/excel/2006/main">
          <x14:cfRule type="beginsWith" priority="89" operator="beginsWith" id="{DA6A1836-DF8A-4B40-A37D-3B3928EEB0BE}">
            <xm:f>LEFT(N1467,LEN("MAL"))="MAL"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95" operator="beginsWith" id="{6E77ACB6-9DBA-4453-BE29-768FA23B8931}">
            <xm:f>LEFT(N1467,LEN("FOR"))="FOR"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N1467:O1471</xm:sqref>
        </x14:conditionalFormatting>
        <x14:conditionalFormatting xmlns:xm="http://schemas.microsoft.com/office/excel/2006/main">
          <x14:cfRule type="beginsWith" priority="91" operator="beginsWith" id="{0A764BD3-C2A7-4264-A21E-B0EA711DB541}">
            <xm:f>LEFT(N1467,LEN("J"))="J"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92" operator="beginsWith" id="{AB8123F3-EDF6-4142-A2D1-84BEF375CE7A}">
            <xm:f>LEFT(N1467,LEN("AM"))="AM"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93" operator="beginsWith" id="{0481DB41-4CC5-4D11-BAEC-6AF2ED1017C6}">
            <xm:f>LEFT(N1467,LEN("M"))="M"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94" operator="beginsWith" id="{79BD2FEE-6CF3-444B-957F-0250B4CE70C1}">
            <xm:f>LEFT(N1467,LEN("C"))="C"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N1467:O1471</xm:sqref>
        </x14:conditionalFormatting>
        <x14:conditionalFormatting xmlns:xm="http://schemas.microsoft.com/office/excel/2006/main">
          <x14:cfRule type="beginsWith" priority="81" operator="beginsWith" id="{C5300562-19C7-497B-BBAA-C57B0EEC86F6}">
            <xm:f>LEFT(J1467,LEN("MAL"))="MAL"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7" operator="beginsWith" id="{7450E426-6A16-4A4C-9C82-198163B9CB89}">
            <xm:f>LEFT(J1467,LEN("FOR"))="FOR"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J1467:J1471</xm:sqref>
        </x14:conditionalFormatting>
        <x14:conditionalFormatting xmlns:xm="http://schemas.microsoft.com/office/excel/2006/main">
          <x14:cfRule type="beginsWith" priority="83" operator="beginsWith" id="{0B9B6611-3A4A-4B35-8135-B170A13B1A49}">
            <xm:f>LEFT(J1467,LEN("J"))="J"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84" operator="beginsWith" id="{48CA2826-DFDA-48EC-9EFC-EB514D04685E}">
            <xm:f>LEFT(J1467,LEN("AM"))="AM"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85" operator="beginsWith" id="{C4F92662-4BD9-4A95-B6F3-3493EC71987C}">
            <xm:f>LEFT(J1467,LEN("M"))="M"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86" operator="beginsWith" id="{22CE86A9-3F37-4579-B7E9-92A5E5367CF6}">
            <xm:f>LEFT(J1467,LEN("C"))="C"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J1467:J1471</xm:sqref>
        </x14:conditionalFormatting>
        <x14:conditionalFormatting xmlns:xm="http://schemas.microsoft.com/office/excel/2006/main">
          <x14:cfRule type="beginsWith" priority="56" operator="beginsWith" id="{BFC64713-98C7-4581-B2D4-41EB8562CD47}">
            <xm:f>LEFT(W1474,LEN("MAL"))="MAL"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62" operator="beginsWith" id="{DA3CC2E4-C61E-4DC5-8019-EF65FB14D5EA}">
            <xm:f>LEFT(W1474,LEN("FOR"))="FOR"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W1474:W1478</xm:sqref>
        </x14:conditionalFormatting>
        <x14:conditionalFormatting xmlns:xm="http://schemas.microsoft.com/office/excel/2006/main">
          <x14:cfRule type="beginsWith" priority="58" operator="beginsWith" id="{2A835F79-5395-4438-B433-164F9D00930E}">
            <xm:f>LEFT(W1474,LEN("J"))="J"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9" operator="beginsWith" id="{697B53FF-D418-43C6-BDD1-06D576458120}">
            <xm:f>LEFT(W1474,LEN("AM"))="AM"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0" operator="beginsWith" id="{030E32C2-215B-4CF4-A5C9-53258F49E511}">
            <xm:f>LEFT(W1474,LEN("M"))="M"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61" operator="beginsWith" id="{97A7EFAA-BBCE-475B-BD7C-2E4E4976BD64}">
            <xm:f>LEFT(W1474,LEN("C"))="C"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W1474:W1478</xm:sqref>
        </x14:conditionalFormatting>
        <x14:conditionalFormatting xmlns:xm="http://schemas.microsoft.com/office/excel/2006/main">
          <x14:cfRule type="beginsWith" priority="48" operator="beginsWith" id="{003740AC-A2AD-4BEF-8ABD-52763DAD2B36}">
            <xm:f>LEFT(X1474,LEN("MAL"))="MAL"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54" operator="beginsWith" id="{8D5F664C-6206-4D02-BC09-C5E419518387}">
            <xm:f>LEFT(X1474,LEN("FOR"))="FOR"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X1474:X1478</xm:sqref>
        </x14:conditionalFormatting>
        <x14:conditionalFormatting xmlns:xm="http://schemas.microsoft.com/office/excel/2006/main">
          <x14:cfRule type="beginsWith" priority="50" operator="beginsWith" id="{787D88AA-9651-4EF4-AA31-FE9318AA1E15}">
            <xm:f>LEFT(X1474,LEN("J"))="J"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1" operator="beginsWith" id="{1F263C6F-231C-4FF5-8587-01A0AC603118}">
            <xm:f>LEFT(X1474,LEN("AM"))="AM"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52" operator="beginsWith" id="{5477D4E6-5D5E-4A4B-A6E1-68AA8CEF10E4}">
            <xm:f>LEFT(X1474,LEN("M"))="M"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53" operator="beginsWith" id="{482B55F4-CC2C-485B-8EAE-26F7BEA7C3EB}">
            <xm:f>LEFT(X1474,LEN("C"))="C"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X1474:X1478</xm:sqref>
        </x14:conditionalFormatting>
        <x14:conditionalFormatting xmlns:xm="http://schemas.microsoft.com/office/excel/2006/main">
          <x14:cfRule type="beginsWith" priority="65" operator="beginsWith" id="{B33AE48B-D067-4DBB-BF94-35A087210607}">
            <xm:f>LEFT(U1474,LEN("MAL"))="MAL"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79" operator="beginsWith" id="{971FBA70-D0AB-4626-A99A-75BAEBA3DA97}">
            <xm:f>LEFT(U1474,LEN("FOR"))="FOR"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U1474:V1478 Y1474:Y1478</xm:sqref>
        </x14:conditionalFormatting>
        <x14:conditionalFormatting xmlns:xm="http://schemas.microsoft.com/office/excel/2006/main">
          <x14:cfRule type="containsText" priority="68" operator="containsText" id="{0F376627-69F2-4193-97E4-92334D925F17}">
            <xm:f>NOT(ISERROR(SEARCH("Verrouillée",P1474)))</xm:f>
            <xm:f>"Verrouillée"</xm:f>
            <x14:dxf>
              <font>
                <color rgb="FFFF0000"/>
              </font>
            </x14:dxf>
          </x14:cfRule>
          <xm:sqref>P1474</xm:sqref>
        </x14:conditionalFormatting>
        <x14:conditionalFormatting xmlns:xm="http://schemas.microsoft.com/office/excel/2006/main">
          <x14:cfRule type="beginsWith" priority="69" operator="beginsWith" id="{A7C6613C-88E2-4678-9BD1-E6F8EDF6BA7F}">
            <xm:f>LEFT(U1474,LEN("J"))="J"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76" operator="beginsWith" id="{E266ADA5-0D8D-43D0-85A7-1A497ED0D5F4}">
            <xm:f>LEFT(U1474,LEN("AM"))="AM"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77" operator="beginsWith" id="{AC6931E4-FE7B-4DA0-A346-DCC4942C1BE7}">
            <xm:f>LEFT(U1474,LEN("M"))="M"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8" operator="beginsWith" id="{9D8F8352-7653-4D33-A658-C426E403212F}">
            <xm:f>LEFT(U1474,LEN("C"))="C"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U1474:V1478 Y1474:Y1478</xm:sqref>
        </x14:conditionalFormatting>
        <x14:conditionalFormatting xmlns:xm="http://schemas.microsoft.com/office/excel/2006/main">
          <x14:cfRule type="containsText" priority="46" operator="containsText" id="{3AE9C9AD-0665-4268-A213-FCCADB63BA9C}">
            <xm:f>NOT(ISERROR(SEARCH("Verrouillée",P1475)))</xm:f>
            <xm:f>"Verrouillée"</xm:f>
            <x14:dxf>
              <font>
                <color rgb="FFFF0000"/>
              </font>
            </x14:dxf>
          </x14:cfRule>
          <xm:sqref>P1475</xm:sqref>
        </x14:conditionalFormatting>
        <x14:conditionalFormatting xmlns:xm="http://schemas.microsoft.com/office/excel/2006/main">
          <x14:cfRule type="beginsWith" priority="26" operator="beginsWith" id="{D18F153A-12D9-4817-AD1A-B2B7ABF5FC50}">
            <xm:f>LEFT(K1474,LEN("MAL"))="MAL"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32" operator="beginsWith" id="{C3467B88-4EB2-411D-A297-0931A9C27B48}">
            <xm:f>LEFT(K1474,LEN("FOR"))="FOR"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K1474:K1478</xm:sqref>
        </x14:conditionalFormatting>
        <x14:conditionalFormatting xmlns:xm="http://schemas.microsoft.com/office/excel/2006/main">
          <x14:cfRule type="beginsWith" priority="28" operator="beginsWith" id="{6929C7CE-A26E-4153-9F42-F8131137A2B3}">
            <xm:f>LEFT(K1474,LEN("J"))="J"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9" operator="beginsWith" id="{269D3EF2-3F11-480E-A5F3-F636B5C9B66D}">
            <xm:f>LEFT(K1474,LEN("AM"))="AM"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30" operator="beginsWith" id="{531C0074-2EA3-4EAF-A8AF-83717F0264F7}">
            <xm:f>LEFT(K1474,LEN("M"))="M"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31" operator="beginsWith" id="{BF5C61B8-7E9B-4E73-AECE-EAFB1B9BE9C6}">
            <xm:f>LEFT(K1474,LEN("C"))="C"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K1474:K1478</xm:sqref>
        </x14:conditionalFormatting>
        <x14:conditionalFormatting xmlns:xm="http://schemas.microsoft.com/office/excel/2006/main">
          <x14:cfRule type="beginsWith" priority="18" operator="beginsWith" id="{F70929C3-428F-4487-9122-B1F5E9F1C59C}">
            <xm:f>LEFT(L1474,LEN("MAL"))="MAL"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24" operator="beginsWith" id="{BA35B802-48BD-4540-8335-F2472AF761CB}">
            <xm:f>LEFT(L1474,LEN("FOR"))="FOR"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L1474:N1478</xm:sqref>
        </x14:conditionalFormatting>
        <x14:conditionalFormatting xmlns:xm="http://schemas.microsoft.com/office/excel/2006/main">
          <x14:cfRule type="beginsWith" priority="20" operator="beginsWith" id="{DE7A938A-0133-4A56-84EC-1034946AF413}">
            <xm:f>LEFT(L1474,LEN("J"))="J"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21" operator="beginsWith" id="{9CFECF29-00FA-4A5F-8D9F-BCA8C6AF1CE7}">
            <xm:f>LEFT(L1474,LEN("AM"))="AM"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22" operator="beginsWith" id="{83388E4F-5348-4010-8C30-164167F2C197}">
            <xm:f>LEFT(L1474,LEN("M"))="M"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23" operator="beginsWith" id="{75A54EBD-BA6F-4BB4-9A75-09A84AB5150F}">
            <xm:f>LEFT(L1474,LEN("C"))="C"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L1474:N1478</xm:sqref>
        </x14:conditionalFormatting>
        <x14:conditionalFormatting xmlns:xm="http://schemas.microsoft.com/office/excel/2006/main">
          <x14:cfRule type="beginsWith" priority="10" operator="beginsWith" id="{2D9E7E7A-550C-4860-83CD-7DCDCF92EEAE}">
            <xm:f>LEFT(J1474,LEN("MAL"))="MAL"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16" operator="beginsWith" id="{70D3E88F-B210-429A-9B1D-70DB41841B85}">
            <xm:f>LEFT(J1474,LEN("FOR"))="FOR"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J1474:J1478</xm:sqref>
        </x14:conditionalFormatting>
        <x14:conditionalFormatting xmlns:xm="http://schemas.microsoft.com/office/excel/2006/main">
          <x14:cfRule type="beginsWith" priority="12" operator="beginsWith" id="{0E7AE4DC-CB03-4D75-A2B4-E2AD96C557DD}">
            <xm:f>LEFT(J1474,LEN("J"))="J"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13" operator="beginsWith" id="{BBB987B9-FE32-41E8-BDD9-EDE1CAFFECC3}">
            <xm:f>LEFT(J1474,LEN("AM"))="AM"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14" operator="beginsWith" id="{92CA5D3A-6F73-487D-B3C9-18EF47E3BA7F}">
            <xm:f>LEFT(J1474,LEN("M"))="M"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15" operator="beginsWith" id="{FB751B18-0515-45D4-8419-FD8BFA3A6A01}">
            <xm:f>LEFT(J1474,LEN("C"))="C"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J1474:J1478</xm:sqref>
        </x14:conditionalFormatting>
        <x14:conditionalFormatting xmlns:xm="http://schemas.microsoft.com/office/excel/2006/main">
          <x14:cfRule type="beginsWith" priority="2" operator="beginsWith" id="{0D8FA497-02B1-42CA-A23F-77FE02280325}">
            <xm:f>LEFT(O1474,LEN("MAL"))="MAL"</xm:f>
            <xm:f>"MAL"</xm:f>
            <x14:dxf>
              <font>
                <b val="0"/>
                <i/>
              </font>
              <fill>
                <patternFill>
                  <bgColor theme="5"/>
                </patternFill>
              </fill>
            </x14:dxf>
          </x14:cfRule>
          <x14:cfRule type="beginsWith" priority="8" operator="beginsWith" id="{110B52BD-F364-4A50-9C0E-9FFFAC355350}">
            <xm:f>LEFT(O1474,LEN("FOR"))="FOR"</xm:f>
            <xm:f>"FOR"</xm:f>
            <x14:dxf>
              <fill>
                <patternFill>
                  <bgColor rgb="FFFF3300"/>
                </patternFill>
              </fill>
            </x14:dxf>
          </x14:cfRule>
          <xm:sqref>O1474:O1478</xm:sqref>
        </x14:conditionalFormatting>
        <x14:conditionalFormatting xmlns:xm="http://schemas.microsoft.com/office/excel/2006/main">
          <x14:cfRule type="beginsWith" priority="4" operator="beginsWith" id="{A4D438D4-F610-4BC7-9A07-31711AF85A02}">
            <xm:f>LEFT(O1474,LEN("J"))="J"</xm:f>
            <xm:f>"J"</xm:f>
            <x14:dxf>
              <fill>
                <patternFill>
                  <bgColor theme="6"/>
                </patternFill>
              </fill>
            </x14:dxf>
          </x14:cfRule>
          <x14:cfRule type="beginsWith" priority="5" operator="beginsWith" id="{6C33CBC6-D1FB-4128-9CB3-0F4F440C66AA}">
            <xm:f>LEFT(O1474,LEN("AM"))="AM"</xm:f>
            <xm:f>"AM"</xm:f>
            <x14:dxf>
              <font>
                <color theme="1"/>
              </font>
              <fill>
                <patternFill>
                  <bgColor theme="8" tint="0.39994506668294322"/>
                </patternFill>
              </fill>
            </x14:dxf>
          </x14:cfRule>
          <x14:cfRule type="beginsWith" priority="6" operator="beginsWith" id="{1F6F8426-5F7B-404C-B280-5863B534E07D}">
            <xm:f>LEFT(O1474,LEN("M"))="M"</xm:f>
            <xm:f>"M"</xm:f>
            <x14:dxf>
              <font>
                <color auto="1"/>
              </font>
              <fill>
                <patternFill>
                  <bgColor rgb="FFFFEB9C"/>
                </patternFill>
              </fill>
            </x14:dxf>
          </x14:cfRule>
          <x14:cfRule type="beginsWith" priority="7" operator="beginsWith" id="{8D034582-075D-49F4-93C7-4B228D23EE70}">
            <xm:f>LEFT(O1474,LEN("C"))="C"</xm:f>
            <xm:f>"C"</xm:f>
            <x14:dxf>
              <font>
                <color theme="1"/>
              </font>
              <fill>
                <patternFill>
                  <bgColor theme="7" tint="0.39994506668294322"/>
                </patternFill>
              </fill>
            </x14:dxf>
          </x14:cfRule>
          <xm:sqref>O1474:O1478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Règles_Planning!$D$37:$D$49</xm:f>
          </x14:formula1>
          <xm:sqref>J522:L1100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theme="5" tint="0.39997558519241921"/>
  </sheetPr>
  <dimension ref="B1:K49"/>
  <sheetViews>
    <sheetView workbookViewId="0">
      <pane ySplit="12" topLeftCell="A13" activePane="bottomLeft" state="frozen"/>
      <selection pane="bottomLeft" activeCell="F31" sqref="F31"/>
    </sheetView>
  </sheetViews>
  <sheetFormatPr baseColWidth="10" defaultRowHeight="15" x14ac:dyDescent="0.25"/>
  <cols>
    <col min="1" max="1" width="1.140625" customWidth="1"/>
    <col min="3" max="3" width="22.42578125" customWidth="1"/>
    <col min="4" max="4" width="14.5703125" style="1" customWidth="1"/>
    <col min="5" max="5" width="15" bestFit="1" customWidth="1"/>
    <col min="6" max="6" width="82.5703125" customWidth="1"/>
    <col min="7" max="7" width="22.5703125" customWidth="1"/>
  </cols>
  <sheetData>
    <row r="1" spans="2:11" ht="6" customHeight="1" x14ac:dyDescent="0.25"/>
    <row r="2" spans="2:11" ht="15.75" thickBot="1" x14ac:dyDescent="0.3"/>
    <row r="3" spans="2:11" x14ac:dyDescent="0.25">
      <c r="B3" s="313" t="s">
        <v>176</v>
      </c>
      <c r="C3" s="141" t="s">
        <v>175</v>
      </c>
      <c r="D3" s="142"/>
      <c r="E3" s="142"/>
      <c r="F3" s="142"/>
      <c r="G3" s="142"/>
      <c r="H3" s="142"/>
      <c r="I3" s="142"/>
      <c r="J3" s="142"/>
      <c r="K3" s="143"/>
    </row>
    <row r="4" spans="2:11" x14ac:dyDescent="0.25">
      <c r="B4" s="314"/>
      <c r="C4" s="131" t="s">
        <v>156</v>
      </c>
      <c r="D4" s="132"/>
      <c r="E4" s="133"/>
      <c r="F4" s="133"/>
      <c r="G4" s="133"/>
      <c r="H4" s="133"/>
      <c r="I4" s="133"/>
      <c r="J4" s="133"/>
      <c r="K4" s="144"/>
    </row>
    <row r="5" spans="2:11" x14ac:dyDescent="0.25">
      <c r="B5" s="314"/>
      <c r="C5" s="131" t="s">
        <v>179</v>
      </c>
      <c r="D5" s="132"/>
      <c r="E5" s="133"/>
      <c r="F5" s="133"/>
      <c r="G5" s="133"/>
      <c r="H5" s="133"/>
      <c r="I5" s="133"/>
      <c r="J5" s="133"/>
      <c r="K5" s="144"/>
    </row>
    <row r="6" spans="2:11" x14ac:dyDescent="0.25">
      <c r="B6" s="314"/>
      <c r="C6" s="134" t="s">
        <v>177</v>
      </c>
      <c r="D6" s="135"/>
      <c r="E6" s="136"/>
      <c r="F6" s="136"/>
      <c r="G6" s="136"/>
      <c r="H6" s="136"/>
      <c r="I6" s="136"/>
      <c r="J6" s="136"/>
      <c r="K6" s="145"/>
    </row>
    <row r="7" spans="2:11" x14ac:dyDescent="0.25">
      <c r="B7" s="314"/>
      <c r="C7" s="134" t="s">
        <v>162</v>
      </c>
      <c r="D7" s="135"/>
      <c r="E7" s="136"/>
      <c r="F7" s="136"/>
      <c r="G7" s="136"/>
      <c r="H7" s="136"/>
      <c r="I7" s="136"/>
      <c r="J7" s="136"/>
      <c r="K7" s="145"/>
    </row>
    <row r="8" spans="2:11" x14ac:dyDescent="0.25">
      <c r="B8" s="314"/>
      <c r="C8" s="137" t="s">
        <v>157</v>
      </c>
      <c r="D8" s="138"/>
      <c r="E8" s="139"/>
      <c r="F8" s="139"/>
      <c r="G8" s="139"/>
      <c r="H8" s="139"/>
      <c r="I8" s="139"/>
      <c r="J8" s="139"/>
      <c r="K8" s="146"/>
    </row>
    <row r="9" spans="2:11" x14ac:dyDescent="0.25">
      <c r="B9" s="314"/>
      <c r="C9" s="311" t="s">
        <v>158</v>
      </c>
      <c r="D9" s="140" t="s">
        <v>148</v>
      </c>
      <c r="E9" s="139"/>
      <c r="F9" s="139"/>
      <c r="G9" s="139"/>
      <c r="H9" s="139"/>
      <c r="I9" s="139"/>
      <c r="J9" s="139"/>
      <c r="K9" s="146"/>
    </row>
    <row r="10" spans="2:11" ht="15.75" thickBot="1" x14ac:dyDescent="0.3">
      <c r="B10" s="315"/>
      <c r="C10" s="312"/>
      <c r="D10" s="147" t="s">
        <v>149</v>
      </c>
      <c r="E10" s="148"/>
      <c r="F10" s="148"/>
      <c r="G10" s="148"/>
      <c r="H10" s="148"/>
      <c r="I10" s="148"/>
      <c r="J10" s="148"/>
      <c r="K10" s="149"/>
    </row>
    <row r="11" spans="2:11" ht="15.75" thickBot="1" x14ac:dyDescent="0.3"/>
    <row r="12" spans="2:11" x14ac:dyDescent="0.25">
      <c r="D12" s="125" t="s">
        <v>150</v>
      </c>
      <c r="E12" s="126" t="s">
        <v>147</v>
      </c>
      <c r="F12" s="126" t="s">
        <v>152</v>
      </c>
      <c r="G12" s="126" t="s">
        <v>153</v>
      </c>
      <c r="I12" s="116" t="s">
        <v>151</v>
      </c>
      <c r="J12" s="117"/>
      <c r="K12" s="118"/>
    </row>
    <row r="13" spans="2:11" ht="90" x14ac:dyDescent="0.25">
      <c r="C13" s="127" t="s">
        <v>155</v>
      </c>
      <c r="D13" s="111" t="s">
        <v>9</v>
      </c>
      <c r="E13" s="115" t="s">
        <v>174</v>
      </c>
      <c r="F13" s="113" t="s">
        <v>165</v>
      </c>
      <c r="G13" s="114" t="s">
        <v>154</v>
      </c>
      <c r="I13" s="119"/>
      <c r="J13" s="120"/>
      <c r="K13" s="121"/>
    </row>
    <row r="14" spans="2:11" ht="90.75" thickBot="1" x14ac:dyDescent="0.3">
      <c r="C14" s="127" t="s">
        <v>159</v>
      </c>
      <c r="D14" s="111" t="s">
        <v>9</v>
      </c>
      <c r="E14" s="115" t="s">
        <v>174</v>
      </c>
      <c r="F14" s="113" t="s">
        <v>164</v>
      </c>
      <c r="G14" s="114" t="s">
        <v>154</v>
      </c>
      <c r="I14" s="122"/>
      <c r="J14" s="123"/>
      <c r="K14" s="124"/>
    </row>
    <row r="15" spans="2:11" ht="105" x14ac:dyDescent="0.25">
      <c r="C15" s="128" t="s">
        <v>160</v>
      </c>
      <c r="D15" s="130" t="s">
        <v>172</v>
      </c>
      <c r="E15" s="129" t="s">
        <v>173</v>
      </c>
      <c r="F15" s="113" t="s">
        <v>163</v>
      </c>
      <c r="G15" s="114" t="s">
        <v>161</v>
      </c>
    </row>
    <row r="16" spans="2:11" ht="75" x14ac:dyDescent="0.25">
      <c r="C16" s="128" t="s">
        <v>166</v>
      </c>
      <c r="D16" s="115" t="s">
        <v>86</v>
      </c>
      <c r="E16" s="115" t="s">
        <v>171</v>
      </c>
      <c r="F16" s="113" t="s">
        <v>168</v>
      </c>
      <c r="G16" s="112" t="s">
        <v>170</v>
      </c>
    </row>
    <row r="17" spans="3:7" ht="90" x14ac:dyDescent="0.25">
      <c r="C17" s="128" t="s">
        <v>167</v>
      </c>
      <c r="D17" s="115" t="s">
        <v>88</v>
      </c>
      <c r="E17" s="115" t="s">
        <v>171</v>
      </c>
      <c r="F17" s="113" t="s">
        <v>169</v>
      </c>
      <c r="G17" s="112" t="s">
        <v>170</v>
      </c>
    </row>
    <row r="18" spans="3:7" x14ac:dyDescent="0.25">
      <c r="C18" s="128"/>
      <c r="D18" s="115"/>
      <c r="E18" s="115"/>
      <c r="F18" s="113"/>
      <c r="G18" s="112"/>
    </row>
    <row r="19" spans="3:7" x14ac:dyDescent="0.25">
      <c r="C19" s="128"/>
      <c r="D19" s="115"/>
      <c r="E19" s="115"/>
      <c r="F19" s="113"/>
      <c r="G19" s="112"/>
    </row>
    <row r="20" spans="3:7" x14ac:dyDescent="0.25">
      <c r="C20" s="128"/>
      <c r="D20" s="115"/>
      <c r="E20" s="115"/>
      <c r="F20" s="113"/>
      <c r="G20" s="112"/>
    </row>
    <row r="21" spans="3:7" x14ac:dyDescent="0.25">
      <c r="C21" s="128"/>
      <c r="D21" s="115"/>
      <c r="E21" s="115"/>
      <c r="F21" s="113"/>
      <c r="G21" s="112"/>
    </row>
    <row r="22" spans="3:7" x14ac:dyDescent="0.25">
      <c r="C22" s="128"/>
      <c r="D22" s="115"/>
      <c r="E22" s="115"/>
      <c r="F22" s="113"/>
      <c r="G22" s="112"/>
    </row>
    <row r="23" spans="3:7" x14ac:dyDescent="0.25">
      <c r="C23" s="128"/>
      <c r="D23" s="115"/>
      <c r="E23" s="115"/>
      <c r="F23" s="113"/>
      <c r="G23" s="112"/>
    </row>
    <row r="24" spans="3:7" x14ac:dyDescent="0.25">
      <c r="C24" s="128"/>
      <c r="D24" s="115"/>
      <c r="E24" s="115"/>
      <c r="F24" s="113"/>
      <c r="G24" s="112"/>
    </row>
    <row r="25" spans="3:7" x14ac:dyDescent="0.25">
      <c r="C25" s="128"/>
      <c r="D25" s="115"/>
      <c r="E25" s="115"/>
      <c r="F25" s="113"/>
      <c r="G25" s="112"/>
    </row>
    <row r="26" spans="3:7" x14ac:dyDescent="0.25">
      <c r="C26" s="128"/>
      <c r="D26" s="115"/>
      <c r="E26" s="115"/>
      <c r="F26" s="113"/>
      <c r="G26" s="112"/>
    </row>
    <row r="37" spans="3:4" x14ac:dyDescent="0.25">
      <c r="C37" t="s">
        <v>180</v>
      </c>
      <c r="D37" s="1" t="s">
        <v>8</v>
      </c>
    </row>
    <row r="38" spans="3:4" x14ac:dyDescent="0.25">
      <c r="D38" s="1" t="s">
        <v>77</v>
      </c>
    </row>
    <row r="39" spans="3:4" x14ac:dyDescent="0.25">
      <c r="D39" s="1" t="s">
        <v>1</v>
      </c>
    </row>
    <row r="40" spans="3:4" x14ac:dyDescent="0.25">
      <c r="D40" s="1" t="s">
        <v>9</v>
      </c>
    </row>
    <row r="41" spans="3:4" x14ac:dyDescent="0.25">
      <c r="D41" s="89" t="s">
        <v>87</v>
      </c>
    </row>
    <row r="42" spans="3:4" x14ac:dyDescent="0.25">
      <c r="D42" s="89" t="s">
        <v>181</v>
      </c>
    </row>
    <row r="43" spans="3:4" x14ac:dyDescent="0.25">
      <c r="D43" s="89" t="s">
        <v>90</v>
      </c>
    </row>
    <row r="44" spans="3:4" x14ac:dyDescent="0.25">
      <c r="D44" s="89" t="s">
        <v>91</v>
      </c>
    </row>
    <row r="45" spans="3:4" x14ac:dyDescent="0.25">
      <c r="D45" s="89" t="s">
        <v>89</v>
      </c>
    </row>
    <row r="46" spans="3:4" x14ac:dyDescent="0.25">
      <c r="D46" s="89" t="s">
        <v>92</v>
      </c>
    </row>
    <row r="47" spans="3:4" x14ac:dyDescent="0.25">
      <c r="D47" s="1" t="s">
        <v>88</v>
      </c>
    </row>
    <row r="48" spans="3:4" x14ac:dyDescent="0.25">
      <c r="D48" s="1" t="s">
        <v>86</v>
      </c>
    </row>
    <row r="49" spans="4:4" x14ac:dyDescent="0.25">
      <c r="D49" s="1" t="s">
        <v>58</v>
      </c>
    </row>
  </sheetData>
  <mergeCells count="2">
    <mergeCell ref="C9:C10"/>
    <mergeCell ref="B3:B10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>
    <tabColor theme="7" tint="0.39997558519241921"/>
  </sheetPr>
  <dimension ref="B1:V42"/>
  <sheetViews>
    <sheetView workbookViewId="0">
      <selection activeCell="V8" sqref="V8"/>
    </sheetView>
  </sheetViews>
  <sheetFormatPr baseColWidth="10" defaultRowHeight="15" x14ac:dyDescent="0.25"/>
  <cols>
    <col min="1" max="1" width="3.5703125" customWidth="1"/>
    <col min="2" max="2" width="10.5703125" bestFit="1" customWidth="1"/>
    <col min="3" max="3" width="27" bestFit="1" customWidth="1"/>
    <col min="6" max="6" width="5.5703125" customWidth="1"/>
    <col min="8" max="8" width="13.42578125" customWidth="1"/>
    <col min="10" max="10" width="5" customWidth="1"/>
    <col min="11" max="11" width="19.42578125" customWidth="1"/>
    <col min="16" max="16" width="14" customWidth="1"/>
    <col min="17" max="17" width="13.5703125" customWidth="1"/>
    <col min="18" max="18" width="8.140625" bestFit="1" customWidth="1"/>
    <col min="22" max="22" width="13.85546875" bestFit="1" customWidth="1"/>
  </cols>
  <sheetData>
    <row r="1" spans="2:22" s="26" customFormat="1" ht="21" x14ac:dyDescent="0.35">
      <c r="B1" s="316" t="s">
        <v>73</v>
      </c>
      <c r="C1" s="316"/>
      <c r="D1" s="316"/>
      <c r="E1" s="316"/>
      <c r="G1" s="316" t="s">
        <v>72</v>
      </c>
      <c r="H1" s="316"/>
      <c r="I1" s="316"/>
      <c r="K1" s="317" t="s">
        <v>74</v>
      </c>
      <c r="L1" s="317"/>
      <c r="M1" s="317"/>
      <c r="N1" s="318" t="s">
        <v>118</v>
      </c>
      <c r="O1" s="319"/>
      <c r="P1" s="319"/>
      <c r="Q1" s="320"/>
      <c r="R1" s="78"/>
      <c r="S1" s="317" t="s">
        <v>93</v>
      </c>
      <c r="T1" s="317"/>
      <c r="U1" s="317"/>
      <c r="V1" s="317"/>
    </row>
    <row r="2" spans="2:22" x14ac:dyDescent="0.25">
      <c r="B2" t="s">
        <v>51</v>
      </c>
      <c r="C2" t="s">
        <v>52</v>
      </c>
      <c r="D2" t="s">
        <v>53</v>
      </c>
      <c r="E2" t="s">
        <v>54</v>
      </c>
      <c r="G2" s="24" t="s">
        <v>64</v>
      </c>
      <c r="H2" s="24" t="s">
        <v>65</v>
      </c>
      <c r="I2" s="24" t="s">
        <v>66</v>
      </c>
      <c r="K2" s="23" t="s">
        <v>63</v>
      </c>
      <c r="L2" s="23" t="s">
        <v>0</v>
      </c>
      <c r="M2" s="23" t="s">
        <v>1</v>
      </c>
      <c r="N2" s="23" t="s">
        <v>78</v>
      </c>
      <c r="O2" s="23" t="s">
        <v>10</v>
      </c>
      <c r="P2" s="23" t="s">
        <v>79</v>
      </c>
      <c r="Q2" s="23" t="s">
        <v>95</v>
      </c>
      <c r="S2" s="23" t="s">
        <v>78</v>
      </c>
      <c r="T2" s="23" t="s">
        <v>10</v>
      </c>
      <c r="U2" s="23" t="s">
        <v>79</v>
      </c>
      <c r="V2" s="23" t="s">
        <v>95</v>
      </c>
    </row>
    <row r="3" spans="2:22" x14ac:dyDescent="0.25">
      <c r="B3" s="84">
        <v>43101</v>
      </c>
      <c r="C3" s="85" t="s">
        <v>11</v>
      </c>
      <c r="D3" s="85" t="s">
        <v>12</v>
      </c>
      <c r="E3" s="85" t="s">
        <v>56</v>
      </c>
      <c r="G3" s="168" t="s">
        <v>67</v>
      </c>
      <c r="H3" s="168">
        <v>43092</v>
      </c>
      <c r="I3" s="168">
        <v>43076</v>
      </c>
      <c r="K3" s="166"/>
      <c r="L3" s="163"/>
      <c r="M3" s="163"/>
      <c r="N3" s="27"/>
      <c r="O3" s="27"/>
      <c r="P3" s="27"/>
      <c r="Q3" s="163"/>
      <c r="S3" s="27"/>
      <c r="T3" s="27"/>
      <c r="U3" s="27"/>
      <c r="V3" s="27"/>
    </row>
    <row r="4" spans="2:22" x14ac:dyDescent="0.25">
      <c r="B4" s="84">
        <v>43192</v>
      </c>
      <c r="C4" s="85" t="s">
        <v>17</v>
      </c>
      <c r="D4" s="85" t="s">
        <v>12</v>
      </c>
      <c r="E4" s="85" t="s">
        <v>56</v>
      </c>
      <c r="G4" s="168" t="s">
        <v>70</v>
      </c>
      <c r="H4" s="168">
        <v>43148</v>
      </c>
      <c r="I4" s="168">
        <v>43163</v>
      </c>
      <c r="K4" s="166" t="s">
        <v>3</v>
      </c>
      <c r="L4" s="163" t="s">
        <v>75</v>
      </c>
      <c r="M4" s="163"/>
      <c r="N4" s="27">
        <f>COUNTIF(Planning_PSA_IM!$J$369:$J$733,"M*")-COUNTIF(Planning_PSA_IM!$J$369:$J$733,"MAL")</f>
        <v>123</v>
      </c>
      <c r="O4" s="27">
        <f>COUNTIF(Planning_PSA_IM!$J$369:$J$733,"J*")</f>
        <v>33</v>
      </c>
      <c r="P4" s="27">
        <f>COUNTIF(Planning_PSA_IM!$J$369:$J$733,"AM*")</f>
        <v>64</v>
      </c>
      <c r="Q4" s="163">
        <v>5</v>
      </c>
      <c r="S4" s="27">
        <f>COUNTIF(Planning_PSA_IM!J4:J368,"M*")</f>
        <v>142</v>
      </c>
      <c r="T4" s="27">
        <f>COUNTIF(Planning_PSA_IM!J4:J368,"J*")</f>
        <v>18</v>
      </c>
      <c r="U4" s="27">
        <f>COUNTIF(Planning_PSA_IM!J4:J368,"AM*")</f>
        <v>61</v>
      </c>
      <c r="V4" s="27">
        <v>4</v>
      </c>
    </row>
    <row r="5" spans="2:22" x14ac:dyDescent="0.25">
      <c r="B5" s="84">
        <v>43221</v>
      </c>
      <c r="C5" s="85" t="s">
        <v>18</v>
      </c>
      <c r="D5" s="85" t="s">
        <v>14</v>
      </c>
      <c r="E5" s="85" t="s">
        <v>56</v>
      </c>
      <c r="G5" s="168" t="s">
        <v>71</v>
      </c>
      <c r="H5" s="168">
        <v>43204</v>
      </c>
      <c r="I5" s="168">
        <v>43219</v>
      </c>
      <c r="K5" s="166" t="s">
        <v>4</v>
      </c>
      <c r="L5" s="163" t="s">
        <v>75</v>
      </c>
      <c r="M5" s="163"/>
      <c r="N5" s="27">
        <f>COUNTIF(Planning_PSA_IM!$K$369:$K$733,"M*")-COUNTIF(Planning_PSA_IM!$K$369:$K$733,"MAL")</f>
        <v>129</v>
      </c>
      <c r="O5" s="27">
        <f>COUNTIF(Planning_PSA_IM!$K$369:$K$733,"J*")</f>
        <v>21</v>
      </c>
      <c r="P5" s="27">
        <f>COUNTIF(Planning_PSA_IM!$K$369:$K$733,"AM*")</f>
        <v>40</v>
      </c>
      <c r="Q5" s="163">
        <v>3</v>
      </c>
      <c r="S5" s="27">
        <f>COUNTIF(Planning_PSA_IM!K4:K368,"M*")</f>
        <v>130</v>
      </c>
      <c r="T5" s="27">
        <f>COUNTIF(Planning_PSA_IM!K4:K368,"J*")</f>
        <v>26</v>
      </c>
      <c r="U5" s="27">
        <f>COUNTIF(Planning_PSA_IM!K4:K368,"AM*")</f>
        <v>47</v>
      </c>
      <c r="V5" s="27">
        <v>5</v>
      </c>
    </row>
    <row r="6" spans="2:22" x14ac:dyDescent="0.25">
      <c r="B6" s="84">
        <v>43228</v>
      </c>
      <c r="C6" s="85" t="s">
        <v>19</v>
      </c>
      <c r="D6" s="85" t="s">
        <v>14</v>
      </c>
      <c r="E6" s="85" t="s">
        <v>57</v>
      </c>
      <c r="G6" s="168" t="s">
        <v>68</v>
      </c>
      <c r="H6" s="168">
        <v>43288</v>
      </c>
      <c r="I6" s="168">
        <v>43345</v>
      </c>
      <c r="K6" s="166" t="s">
        <v>206</v>
      </c>
      <c r="L6" s="163" t="s">
        <v>75</v>
      </c>
      <c r="M6" s="163"/>
      <c r="N6" s="27">
        <f>COUNTIF(Planning_PSA_IM!$L$369:$L$733,"M*")-COUNTIF(Planning_PSA_IM!$L$369:$L$733,"MAL")</f>
        <v>88</v>
      </c>
      <c r="O6" s="27">
        <f>COUNTIF(Planning_PSA_IM!$L$369:$L$733,"J*")</f>
        <v>42</v>
      </c>
      <c r="P6" s="27">
        <f>COUNTIF(Planning_PSA_IM!$L$369:$L$733,"AM*")</f>
        <v>67</v>
      </c>
      <c r="Q6" s="163">
        <v>1</v>
      </c>
      <c r="S6" s="27">
        <f>COUNTIF(Planning_PSA_IM!L4:L368,"M*")</f>
        <v>111</v>
      </c>
      <c r="T6" s="27">
        <f>COUNTIF(Planning_PSA_IM!L4:L368,"J*")</f>
        <v>34</v>
      </c>
      <c r="U6" s="27">
        <f>COUNTIF(Planning_PSA_IM!L4:L368,"AM*")</f>
        <v>53</v>
      </c>
      <c r="V6" s="27">
        <v>0</v>
      </c>
    </row>
    <row r="7" spans="2:22" x14ac:dyDescent="0.25">
      <c r="B7" s="84">
        <v>43230</v>
      </c>
      <c r="C7" s="85" t="s">
        <v>20</v>
      </c>
      <c r="D7" s="85" t="s">
        <v>21</v>
      </c>
      <c r="E7" s="85" t="s">
        <v>57</v>
      </c>
      <c r="G7" s="168" t="s">
        <v>69</v>
      </c>
      <c r="H7" s="168">
        <v>43393</v>
      </c>
      <c r="I7" s="168">
        <v>43408</v>
      </c>
      <c r="K7" s="166" t="s">
        <v>6</v>
      </c>
      <c r="L7" s="163" t="s">
        <v>75</v>
      </c>
      <c r="M7" s="163"/>
      <c r="N7" s="27">
        <f>COUNTIF(Planning_PSA_IM!$M$369:$M$733,"M*")-COUNTIF(Planning_PSA_IM!$M$369:$M$733,"MAL")</f>
        <v>100</v>
      </c>
      <c r="O7" s="27">
        <f>COUNTIF(Planning_PSA_IM!$M$369:$M$733,"J*")</f>
        <v>40</v>
      </c>
      <c r="P7" s="27">
        <f>COUNTIF(Planning_PSA_IM!$M$369:$M$733,"AM*")</f>
        <v>66</v>
      </c>
      <c r="Q7" s="163">
        <v>5</v>
      </c>
      <c r="S7" s="27">
        <f>COUNTIF(Planning_PSA_IM!M4:M368,"M*")</f>
        <v>103</v>
      </c>
      <c r="T7" s="27">
        <f>COUNTIF(Planning_PSA_IM!M4:M368,"J*")</f>
        <v>16</v>
      </c>
      <c r="U7" s="27">
        <f>COUNTIF(Planning_PSA_IM!M4:M368,"AM*")</f>
        <v>68</v>
      </c>
      <c r="V7" s="27">
        <v>1</v>
      </c>
    </row>
    <row r="8" spans="2:22" x14ac:dyDescent="0.25">
      <c r="B8" s="84">
        <v>43241</v>
      </c>
      <c r="C8" s="85" t="s">
        <v>22</v>
      </c>
      <c r="D8" s="85" t="s">
        <v>12</v>
      </c>
      <c r="E8" s="85" t="s">
        <v>57</v>
      </c>
      <c r="G8" s="169" t="s">
        <v>67</v>
      </c>
      <c r="H8" s="168">
        <v>43456</v>
      </c>
      <c r="I8" s="168">
        <v>43471</v>
      </c>
      <c r="K8" s="166" t="s">
        <v>5</v>
      </c>
      <c r="L8" s="163" t="s">
        <v>75</v>
      </c>
      <c r="M8" s="163"/>
      <c r="N8" s="27">
        <f>COUNTIF(Planning_PSA_IM!$N$369:$N$733,"M*")-COUNTIF(Planning_PSA_IM!$N$369:$N$733,"MAL")</f>
        <v>142</v>
      </c>
      <c r="O8" s="27">
        <f>COUNTIF(Planning_PSA_IM!$N$369:$N$733,"J*")</f>
        <v>41</v>
      </c>
      <c r="P8" s="27">
        <f>COUNTIF(Planning_PSA_IM!$N$369:$N$733,"AM*")</f>
        <v>31</v>
      </c>
      <c r="Q8" s="163">
        <v>4</v>
      </c>
      <c r="S8" s="27">
        <f>COUNTIF(Planning_PSA_IM!N4:N368,"M*")</f>
        <v>139</v>
      </c>
      <c r="T8" s="27">
        <f>COUNTIF(Planning_PSA_IM!N4:N368,"J*")</f>
        <v>33</v>
      </c>
      <c r="U8" s="27">
        <f>COUNTIF(Planning_PSA_IM!N4:N368,"AM*")</f>
        <v>35</v>
      </c>
      <c r="V8" s="27">
        <v>4</v>
      </c>
    </row>
    <row r="9" spans="2:22" x14ac:dyDescent="0.25">
      <c r="B9" s="84">
        <v>43295</v>
      </c>
      <c r="C9" s="85" t="s">
        <v>23</v>
      </c>
      <c r="D9" s="85" t="s">
        <v>13</v>
      </c>
      <c r="E9" s="85" t="s">
        <v>57</v>
      </c>
      <c r="G9" s="169" t="s">
        <v>70</v>
      </c>
      <c r="H9" s="170">
        <v>43519</v>
      </c>
      <c r="I9" s="170">
        <v>43534</v>
      </c>
      <c r="K9" s="166" t="s">
        <v>7</v>
      </c>
      <c r="L9" s="163" t="s">
        <v>75</v>
      </c>
      <c r="M9" s="163"/>
      <c r="N9" s="27">
        <f>COUNTIF(Planning_PSA_IM!$O$369:$O$733,"M*")-COUNTIF(Planning_PSA_IM!$O$369:$O$733,"MAL")</f>
        <v>100</v>
      </c>
      <c r="O9" s="27">
        <f>COUNTIF(Planning_PSA_IM!$O$369:$O$733,"J*")</f>
        <v>41</v>
      </c>
      <c r="P9" s="27">
        <f>COUNTIF(Planning_PSA_IM!$O$369:$O$733,"AM*")</f>
        <v>65</v>
      </c>
      <c r="Q9" s="163">
        <v>5</v>
      </c>
      <c r="S9" s="27">
        <f>COUNTIF(Planning_PSA_IM!O4:O368,"M*")</f>
        <v>108</v>
      </c>
      <c r="T9" s="27">
        <f>COUNTIF(Planning_PSA_IM!O4:O368,"J*")</f>
        <v>28</v>
      </c>
      <c r="U9" s="27">
        <f>COUNTIF(Planning_PSA_IM!O4:O368,"AM*")</f>
        <v>67</v>
      </c>
      <c r="V9" s="27">
        <v>1</v>
      </c>
    </row>
    <row r="10" spans="2:22" x14ac:dyDescent="0.25">
      <c r="B10" s="84">
        <v>43327</v>
      </c>
      <c r="C10" s="85" t="s">
        <v>24</v>
      </c>
      <c r="D10" s="85" t="s">
        <v>15</v>
      </c>
      <c r="E10" s="85" t="s">
        <v>57</v>
      </c>
      <c r="G10" s="169" t="s">
        <v>71</v>
      </c>
      <c r="H10" s="170">
        <v>43575</v>
      </c>
      <c r="I10" s="170">
        <v>43590</v>
      </c>
      <c r="K10" s="167"/>
      <c r="L10" s="154"/>
      <c r="M10" s="154"/>
      <c r="N10" s="31"/>
      <c r="O10" s="31"/>
      <c r="P10" s="31"/>
      <c r="Q10" s="164"/>
      <c r="S10" s="31"/>
      <c r="T10" s="31"/>
      <c r="U10" s="31"/>
      <c r="V10" s="31"/>
    </row>
    <row r="11" spans="2:22" x14ac:dyDescent="0.25">
      <c r="B11" s="84">
        <v>43405</v>
      </c>
      <c r="C11" s="85" t="s">
        <v>25</v>
      </c>
      <c r="D11" s="85" t="s">
        <v>21</v>
      </c>
      <c r="E11" s="85" t="s">
        <v>57</v>
      </c>
      <c r="G11" s="171" t="s">
        <v>68</v>
      </c>
      <c r="H11" s="172">
        <v>43652</v>
      </c>
      <c r="I11" s="172">
        <v>43709</v>
      </c>
      <c r="K11" s="167"/>
      <c r="L11" s="154"/>
      <c r="M11" s="154"/>
      <c r="N11" s="31"/>
      <c r="O11" s="31"/>
      <c r="P11" s="31"/>
      <c r="Q11" s="164"/>
      <c r="S11" s="31"/>
      <c r="T11" s="31"/>
      <c r="U11" s="31"/>
      <c r="V11" s="31"/>
    </row>
    <row r="12" spans="2:22" x14ac:dyDescent="0.25">
      <c r="B12" s="84">
        <v>43415</v>
      </c>
      <c r="C12" s="85" t="s">
        <v>26</v>
      </c>
      <c r="D12" s="85" t="s">
        <v>16</v>
      </c>
      <c r="E12" s="85" t="s">
        <v>57</v>
      </c>
      <c r="G12" s="173" t="s">
        <v>69</v>
      </c>
      <c r="H12" s="172">
        <v>43757</v>
      </c>
      <c r="I12" s="172">
        <v>43772</v>
      </c>
      <c r="K12" s="166" t="s">
        <v>55</v>
      </c>
      <c r="L12" s="163" t="s">
        <v>75</v>
      </c>
      <c r="M12" s="163"/>
      <c r="N12" s="27">
        <f>COUNTIF(Planning_PSA_IM!$U$369:$U$733,"M*")-COUNTIF(Planning_PSA_IM!$U$369:$U$733,"MAL")</f>
        <v>209</v>
      </c>
      <c r="O12" s="32">
        <f>COUNTIF(Planning_PSA_IM!$U$369:$U$733,"J*")</f>
        <v>0</v>
      </c>
      <c r="P12" s="32">
        <f>COUNTIF(Planning_PSA_IM!$U$369:$U$733,"AM*")</f>
        <v>0</v>
      </c>
      <c r="Q12" s="165">
        <v>3</v>
      </c>
      <c r="S12" s="32">
        <f>COUNTIF(Planning_PSA_IM!U4:U368,"M*")</f>
        <v>196</v>
      </c>
      <c r="T12" s="32">
        <f>COUNTIF(Planning_PSA_IM!U4:U368,"J*")</f>
        <v>0</v>
      </c>
      <c r="U12" s="32">
        <f>COUNTIF(Planning_PSA_IM!U4:U368,"AM*")</f>
        <v>1</v>
      </c>
      <c r="V12" s="32">
        <v>4</v>
      </c>
    </row>
    <row r="13" spans="2:22" x14ac:dyDescent="0.25">
      <c r="B13" s="84">
        <v>43459</v>
      </c>
      <c r="C13" s="85" t="s">
        <v>27</v>
      </c>
      <c r="D13" s="85" t="s">
        <v>14</v>
      </c>
      <c r="E13" s="85" t="s">
        <v>56</v>
      </c>
      <c r="G13" s="171" t="s">
        <v>67</v>
      </c>
      <c r="H13" s="172">
        <v>43820</v>
      </c>
      <c r="I13" s="172">
        <v>43835</v>
      </c>
      <c r="K13" s="166" t="s">
        <v>140</v>
      </c>
      <c r="L13" s="163"/>
      <c r="M13" s="163" t="s">
        <v>75</v>
      </c>
      <c r="N13" s="27">
        <f>COUNTIF(Planning_PSA_IM!$V$369:$V$733,"M*")-COUNTIF(Planning_PSA_IM!$V$369:$V$733,"MAL")</f>
        <v>80</v>
      </c>
      <c r="O13" s="32">
        <f>COUNTIF(Planning_PSA_IM!$V$369:$V$733,"J*")</f>
        <v>43</v>
      </c>
      <c r="P13" s="32">
        <f>COUNTIF(Planning_PSA_IM!$V$369:$V$733,"AM*")</f>
        <v>102</v>
      </c>
      <c r="Q13" s="165">
        <v>3</v>
      </c>
      <c r="S13" s="32">
        <f>COUNTIF(Planning_PSA_IM!V4:V368,"M*")</f>
        <v>75</v>
      </c>
      <c r="T13" s="32">
        <f>COUNTIF(Planning_PSA_IM!V4:V368,"J*")</f>
        <v>32</v>
      </c>
      <c r="U13" s="32">
        <f>COUNTIF(Planning_PSA_IM!V4:V368,"AM*")</f>
        <v>113</v>
      </c>
      <c r="V13" s="32">
        <v>4</v>
      </c>
    </row>
    <row r="14" spans="2:22" x14ac:dyDescent="0.25">
      <c r="B14" s="84">
        <v>43466</v>
      </c>
      <c r="C14" s="85" t="s">
        <v>28</v>
      </c>
      <c r="D14" s="85" t="s">
        <v>14</v>
      </c>
      <c r="E14" s="85" t="s">
        <v>56</v>
      </c>
      <c r="G14" s="171" t="s">
        <v>70</v>
      </c>
      <c r="H14" s="172">
        <v>43869</v>
      </c>
      <c r="I14" s="172">
        <v>43884</v>
      </c>
      <c r="K14" s="166" t="s">
        <v>109</v>
      </c>
      <c r="L14" s="163"/>
      <c r="M14" s="163"/>
      <c r="N14" s="27">
        <f>COUNTIF(Planning_PSA_IM!$W$369:$W$733,"M*")-COUNTIF(Planning_PSA_IM!$W$369:$W$733,"MAL")</f>
        <v>80</v>
      </c>
      <c r="O14" s="32">
        <f>COUNTIF(Planning_PSA_IM!$W$369:$W$733,"J*")</f>
        <v>56</v>
      </c>
      <c r="P14" s="32">
        <f>COUNTIF(Planning_PSA_IM!$W$369:$W$733,"AM*")</f>
        <v>78</v>
      </c>
      <c r="Q14" s="165">
        <v>0</v>
      </c>
      <c r="S14" s="32">
        <f>COUNTIF(Planning_PSA_IM!W4:W368,"M*")</f>
        <v>119</v>
      </c>
      <c r="T14" s="32">
        <f>COUNTIF(Planning_PSA_IM!W4:W368,"J*")</f>
        <v>22</v>
      </c>
      <c r="U14" s="32">
        <f>COUNTIF(Planning_PSA_IM!W4:W368,"AM*")</f>
        <v>89</v>
      </c>
      <c r="V14" s="32">
        <v>1</v>
      </c>
    </row>
    <row r="15" spans="2:22" x14ac:dyDescent="0.25">
      <c r="B15" s="84">
        <v>43577</v>
      </c>
      <c r="C15" s="85" t="s">
        <v>29</v>
      </c>
      <c r="D15" s="85" t="s">
        <v>12</v>
      </c>
      <c r="E15" s="85" t="s">
        <v>56</v>
      </c>
      <c r="G15" s="171" t="s">
        <v>71</v>
      </c>
      <c r="H15" s="172">
        <v>43925</v>
      </c>
      <c r="I15" s="172">
        <v>43941</v>
      </c>
      <c r="K15" s="166" t="s">
        <v>212</v>
      </c>
      <c r="L15" s="163"/>
      <c r="M15" s="163"/>
      <c r="N15" s="27">
        <f>COUNTIF(Planning_PSA_IM!$Y$369:$Y$733,"M*")-COUNTIF(Planning_PSA_IM!$Y$369:$Y$733,"MAL")</f>
        <v>94</v>
      </c>
      <c r="O15" s="32">
        <f>COUNTIF(Planning_PSA_IM!$Y$369:$Y$733,"J*")</f>
        <v>58</v>
      </c>
      <c r="P15" s="32">
        <f>COUNTIF(Planning_PSA_IM!$Y$369:$Y$733,"AM*")</f>
        <v>66</v>
      </c>
      <c r="Q15" s="165">
        <v>0</v>
      </c>
      <c r="S15" s="32">
        <f>COUNTIF(Planning_PSA_IM!Y4:Y368,"M*")</f>
        <v>57</v>
      </c>
      <c r="T15" s="32">
        <f>COUNTIF(Planning_PSA_IM!Y4:Y368,"J*")</f>
        <v>27</v>
      </c>
      <c r="U15" s="32">
        <f>COUNTIF(Planning_PSA_IM!Y4:Y368,"AM*")</f>
        <v>47</v>
      </c>
      <c r="V15" s="32">
        <v>1</v>
      </c>
    </row>
    <row r="16" spans="2:22" x14ac:dyDescent="0.25">
      <c r="B16" s="3">
        <v>43586</v>
      </c>
      <c r="C16" t="s">
        <v>30</v>
      </c>
      <c r="D16" t="s">
        <v>15</v>
      </c>
      <c r="E16" t="s">
        <v>56</v>
      </c>
      <c r="G16" s="171" t="s">
        <v>68</v>
      </c>
      <c r="H16" s="172">
        <v>44016</v>
      </c>
      <c r="I16" s="171"/>
      <c r="K16" s="29"/>
      <c r="L16" s="30"/>
      <c r="M16" s="30"/>
      <c r="S16" s="31"/>
      <c r="T16" s="31"/>
      <c r="U16" s="31"/>
      <c r="V16" s="31"/>
    </row>
    <row r="17" spans="2:20" x14ac:dyDescent="0.25">
      <c r="B17" s="3">
        <v>43593</v>
      </c>
      <c r="C17" t="s">
        <v>31</v>
      </c>
      <c r="D17" t="s">
        <v>15</v>
      </c>
      <c r="E17" t="s">
        <v>57</v>
      </c>
      <c r="G17" s="171"/>
      <c r="H17" s="171"/>
      <c r="I17" s="171"/>
      <c r="K17" s="41" t="s">
        <v>60</v>
      </c>
      <c r="L17" s="33" t="s">
        <v>83</v>
      </c>
    </row>
    <row r="18" spans="2:20" x14ac:dyDescent="0.25">
      <c r="B18" s="3">
        <v>43615</v>
      </c>
      <c r="C18" t="s">
        <v>32</v>
      </c>
      <c r="D18" t="s">
        <v>21</v>
      </c>
      <c r="E18" t="s">
        <v>57</v>
      </c>
      <c r="G18" s="171"/>
      <c r="H18" s="171"/>
      <c r="I18" s="171"/>
      <c r="L18" t="s">
        <v>84</v>
      </c>
    </row>
    <row r="19" spans="2:20" x14ac:dyDescent="0.25">
      <c r="B19" s="3">
        <v>43626</v>
      </c>
      <c r="C19" t="s">
        <v>33</v>
      </c>
      <c r="D19" t="s">
        <v>12</v>
      </c>
      <c r="E19" t="s">
        <v>57</v>
      </c>
      <c r="G19" s="171"/>
      <c r="H19" s="171"/>
      <c r="I19" s="171"/>
      <c r="K19" s="41" t="s">
        <v>61</v>
      </c>
      <c r="L19" s="33" t="s">
        <v>82</v>
      </c>
      <c r="M19" s="23"/>
    </row>
    <row r="20" spans="2:20" x14ac:dyDescent="0.25">
      <c r="B20" s="3">
        <v>43660</v>
      </c>
      <c r="C20" t="s">
        <v>34</v>
      </c>
      <c r="D20" t="s">
        <v>16</v>
      </c>
      <c r="E20" t="s">
        <v>57</v>
      </c>
      <c r="G20" s="171"/>
      <c r="H20" s="171"/>
      <c r="I20" s="171"/>
    </row>
    <row r="21" spans="2:20" ht="15.75" x14ac:dyDescent="0.25">
      <c r="B21" s="3">
        <v>43692</v>
      </c>
      <c r="C21" t="s">
        <v>35</v>
      </c>
      <c r="D21" t="s">
        <v>21</v>
      </c>
      <c r="E21" t="s">
        <v>57</v>
      </c>
      <c r="G21" s="171"/>
      <c r="H21" s="171"/>
      <c r="I21" s="171"/>
      <c r="K21" s="40" t="s">
        <v>85</v>
      </c>
      <c r="L21" s="27"/>
      <c r="M21" s="27"/>
      <c r="P21" s="40" t="s">
        <v>98</v>
      </c>
      <c r="Q21" s="27"/>
      <c r="R21" s="27"/>
    </row>
    <row r="22" spans="2:20" x14ac:dyDescent="0.25">
      <c r="B22" s="3">
        <v>43770</v>
      </c>
      <c r="C22" t="s">
        <v>36</v>
      </c>
      <c r="D22" t="s">
        <v>37</v>
      </c>
      <c r="E22" t="s">
        <v>57</v>
      </c>
      <c r="G22" s="171"/>
      <c r="H22" s="171"/>
      <c r="I22" s="171"/>
      <c r="K22" s="23"/>
      <c r="L22" s="27"/>
      <c r="M22" s="27"/>
      <c r="P22" s="23"/>
      <c r="Q22" s="27"/>
      <c r="R22" s="27"/>
    </row>
    <row r="23" spans="2:20" x14ac:dyDescent="0.25">
      <c r="B23" s="3">
        <v>43780</v>
      </c>
      <c r="C23" t="s">
        <v>38</v>
      </c>
      <c r="D23" t="s">
        <v>12</v>
      </c>
      <c r="E23" t="s">
        <v>57</v>
      </c>
      <c r="G23" s="171"/>
      <c r="H23" s="171"/>
      <c r="I23" s="171"/>
      <c r="K23" s="34" t="s">
        <v>80</v>
      </c>
      <c r="L23" s="35" t="s">
        <v>0</v>
      </c>
      <c r="M23" s="35" t="s">
        <v>10</v>
      </c>
      <c r="N23" s="36" t="s">
        <v>79</v>
      </c>
      <c r="P23" s="34" t="s">
        <v>80</v>
      </c>
      <c r="Q23" s="35" t="s">
        <v>0</v>
      </c>
      <c r="R23" s="35" t="s">
        <v>10</v>
      </c>
      <c r="S23" s="36" t="s">
        <v>79</v>
      </c>
    </row>
    <row r="24" spans="2:20" x14ac:dyDescent="0.25">
      <c r="B24" s="3">
        <v>43824</v>
      </c>
      <c r="C24" t="s">
        <v>39</v>
      </c>
      <c r="D24" t="s">
        <v>15</v>
      </c>
      <c r="E24" t="s">
        <v>56</v>
      </c>
      <c r="G24" s="171"/>
      <c r="H24" s="171"/>
      <c r="I24" s="171"/>
      <c r="K24" s="39"/>
      <c r="L24" s="37">
        <v>3</v>
      </c>
      <c r="M24" s="37">
        <v>2</v>
      </c>
      <c r="N24" s="38">
        <v>2</v>
      </c>
      <c r="P24" s="39"/>
      <c r="Q24" s="37">
        <v>2</v>
      </c>
      <c r="R24" s="37">
        <v>1</v>
      </c>
      <c r="S24" s="38">
        <v>1</v>
      </c>
    </row>
    <row r="25" spans="2:20" x14ac:dyDescent="0.25">
      <c r="B25" s="3">
        <v>43831</v>
      </c>
      <c r="C25" t="s">
        <v>40</v>
      </c>
      <c r="D25" t="s">
        <v>15</v>
      </c>
      <c r="E25" t="s">
        <v>56</v>
      </c>
      <c r="G25" s="171"/>
      <c r="H25" s="171"/>
      <c r="I25" s="171"/>
      <c r="K25" s="23"/>
      <c r="L25" s="27"/>
      <c r="M25" s="27"/>
      <c r="N25" s="1"/>
      <c r="P25" s="23"/>
      <c r="Q25" s="27"/>
      <c r="R25" s="27"/>
      <c r="S25" s="1"/>
    </row>
    <row r="26" spans="2:20" x14ac:dyDescent="0.25">
      <c r="B26" s="3">
        <v>43934</v>
      </c>
      <c r="C26" t="s">
        <v>41</v>
      </c>
      <c r="D26" t="s">
        <v>12</v>
      </c>
      <c r="E26" t="s">
        <v>56</v>
      </c>
      <c r="G26" s="171"/>
      <c r="H26" s="171"/>
      <c r="I26" s="171"/>
      <c r="K26" s="34" t="s">
        <v>81</v>
      </c>
      <c r="L26" s="35" t="s">
        <v>0</v>
      </c>
      <c r="M26" s="35" t="s">
        <v>10</v>
      </c>
      <c r="N26" s="36" t="s">
        <v>79</v>
      </c>
      <c r="P26" s="34" t="s">
        <v>81</v>
      </c>
      <c r="Q26" s="35" t="s">
        <v>0</v>
      </c>
      <c r="R26" s="35" t="s">
        <v>10</v>
      </c>
      <c r="S26" s="36" t="s">
        <v>79</v>
      </c>
    </row>
    <row r="27" spans="2:20" x14ac:dyDescent="0.25">
      <c r="B27" s="3">
        <v>43952</v>
      </c>
      <c r="C27" t="s">
        <v>42</v>
      </c>
      <c r="D27" t="s">
        <v>37</v>
      </c>
      <c r="E27" t="s">
        <v>56</v>
      </c>
      <c r="G27" s="171"/>
      <c r="H27" s="171"/>
      <c r="I27" s="171"/>
      <c r="K27" s="63"/>
      <c r="L27" s="37">
        <v>3</v>
      </c>
      <c r="M27" s="37">
        <v>1</v>
      </c>
      <c r="N27" s="38">
        <v>2</v>
      </c>
      <c r="P27" s="63"/>
      <c r="Q27" s="37">
        <v>2</v>
      </c>
      <c r="R27" s="37">
        <v>0</v>
      </c>
      <c r="S27" s="38">
        <v>1</v>
      </c>
    </row>
    <row r="28" spans="2:20" x14ac:dyDescent="0.25">
      <c r="B28" s="3">
        <v>43959</v>
      </c>
      <c r="C28" t="s">
        <v>43</v>
      </c>
      <c r="D28" t="s">
        <v>37</v>
      </c>
      <c r="E28" t="s">
        <v>57</v>
      </c>
      <c r="G28" s="171"/>
      <c r="H28" s="171"/>
      <c r="I28" s="171"/>
      <c r="K28" s="59"/>
      <c r="L28" s="60"/>
      <c r="M28" s="60"/>
      <c r="N28" s="60"/>
      <c r="P28" s="59"/>
      <c r="Q28" s="60"/>
      <c r="R28" s="60"/>
      <c r="S28" s="60"/>
      <c r="T28" s="60"/>
    </row>
    <row r="29" spans="2:20" x14ac:dyDescent="0.25">
      <c r="B29" s="3">
        <v>43972</v>
      </c>
      <c r="C29" t="s">
        <v>44</v>
      </c>
      <c r="D29" t="s">
        <v>21</v>
      </c>
      <c r="E29" t="s">
        <v>57</v>
      </c>
      <c r="G29" s="171"/>
      <c r="H29" s="171"/>
      <c r="I29" s="171"/>
      <c r="K29" s="34" t="s">
        <v>105</v>
      </c>
      <c r="L29" s="35" t="s">
        <v>0</v>
      </c>
      <c r="M29" s="35" t="s">
        <v>10</v>
      </c>
      <c r="N29" s="36" t="s">
        <v>79</v>
      </c>
      <c r="P29" s="64" t="s">
        <v>144</v>
      </c>
      <c r="Q29" s="65" t="s">
        <v>0</v>
      </c>
      <c r="R29" s="65" t="s">
        <v>10</v>
      </c>
      <c r="S29" s="66" t="s">
        <v>79</v>
      </c>
      <c r="T29" s="61"/>
    </row>
    <row r="30" spans="2:20" x14ac:dyDescent="0.25">
      <c r="B30" s="3">
        <v>43983</v>
      </c>
      <c r="C30" t="s">
        <v>45</v>
      </c>
      <c r="D30" t="s">
        <v>12</v>
      </c>
      <c r="E30" t="s">
        <v>57</v>
      </c>
      <c r="G30" s="171"/>
      <c r="H30" s="171"/>
      <c r="I30" s="171"/>
      <c r="K30" s="63"/>
      <c r="L30" s="37">
        <v>3</v>
      </c>
      <c r="M30" s="37">
        <v>1</v>
      </c>
      <c r="N30" s="73">
        <v>1</v>
      </c>
      <c r="P30" s="70"/>
      <c r="Q30" s="68">
        <v>1</v>
      </c>
      <c r="R30" s="68">
        <v>0</v>
      </c>
      <c r="S30" s="69">
        <v>1</v>
      </c>
      <c r="T30" s="25"/>
    </row>
    <row r="31" spans="2:20" x14ac:dyDescent="0.25">
      <c r="B31" s="3">
        <v>44026</v>
      </c>
      <c r="C31" t="s">
        <v>46</v>
      </c>
      <c r="D31" t="s">
        <v>14</v>
      </c>
      <c r="E31" t="s">
        <v>57</v>
      </c>
      <c r="G31" s="171"/>
      <c r="H31" s="171"/>
      <c r="I31" s="171"/>
      <c r="K31" s="27"/>
      <c r="L31" s="27"/>
      <c r="M31" s="27"/>
      <c r="N31" s="1"/>
      <c r="T31" s="60"/>
    </row>
    <row r="32" spans="2:20" ht="15.75" x14ac:dyDescent="0.25">
      <c r="B32" s="3">
        <v>44058</v>
      </c>
      <c r="C32" t="s">
        <v>47</v>
      </c>
      <c r="D32" t="s">
        <v>13</v>
      </c>
      <c r="E32" t="s">
        <v>57</v>
      </c>
      <c r="G32" s="171"/>
      <c r="H32" s="171"/>
      <c r="I32" s="171"/>
      <c r="K32" s="64" t="s">
        <v>137</v>
      </c>
      <c r="L32" s="65" t="s">
        <v>0</v>
      </c>
      <c r="M32" s="65" t="s">
        <v>10</v>
      </c>
      <c r="N32" s="66" t="s">
        <v>79</v>
      </c>
      <c r="P32" s="97" t="s">
        <v>96</v>
      </c>
      <c r="Q32" s="97"/>
      <c r="R32" s="98"/>
      <c r="S32" s="99"/>
      <c r="T32" s="61"/>
    </row>
    <row r="33" spans="2:20" x14ac:dyDescent="0.25">
      <c r="B33" s="3">
        <v>44136</v>
      </c>
      <c r="C33" t="s">
        <v>48</v>
      </c>
      <c r="D33" t="s">
        <v>16</v>
      </c>
      <c r="E33" t="s">
        <v>57</v>
      </c>
      <c r="G33" s="171"/>
      <c r="H33" s="171"/>
      <c r="I33" s="171"/>
      <c r="K33" s="67"/>
      <c r="L33" s="74">
        <v>2</v>
      </c>
      <c r="M33" s="68">
        <v>1</v>
      </c>
      <c r="N33" s="73">
        <v>1</v>
      </c>
      <c r="P33" s="100"/>
      <c r="Q33" s="100"/>
      <c r="R33" s="98"/>
      <c r="S33" s="99"/>
      <c r="T33" s="62"/>
    </row>
    <row r="34" spans="2:20" x14ac:dyDescent="0.25">
      <c r="B34" s="3">
        <v>44146</v>
      </c>
      <c r="C34" t="s">
        <v>49</v>
      </c>
      <c r="D34" t="s">
        <v>15</v>
      </c>
      <c r="E34" t="s">
        <v>57</v>
      </c>
      <c r="G34" s="171"/>
      <c r="H34" s="171"/>
      <c r="I34" s="171"/>
      <c r="P34" s="101" t="s">
        <v>60</v>
      </c>
      <c r="Q34" s="102" t="s">
        <v>0</v>
      </c>
      <c r="R34" s="102" t="s">
        <v>10</v>
      </c>
      <c r="S34" s="103" t="s">
        <v>79</v>
      </c>
      <c r="T34" s="96" t="s">
        <v>145</v>
      </c>
    </row>
    <row r="35" spans="2:20" x14ac:dyDescent="0.25">
      <c r="B35" s="3">
        <v>44190</v>
      </c>
      <c r="C35" t="s">
        <v>50</v>
      </c>
      <c r="D35" t="s">
        <v>37</v>
      </c>
      <c r="E35" t="s">
        <v>56</v>
      </c>
      <c r="G35" s="171"/>
      <c r="H35" s="171"/>
      <c r="I35" s="171"/>
      <c r="K35" s="64" t="s">
        <v>104</v>
      </c>
      <c r="L35" s="65" t="s">
        <v>0</v>
      </c>
      <c r="M35" s="65" t="s">
        <v>10</v>
      </c>
      <c r="N35" s="66" t="s">
        <v>79</v>
      </c>
      <c r="P35" s="104"/>
      <c r="Q35" s="105">
        <v>2</v>
      </c>
      <c r="R35" s="105" t="s">
        <v>110</v>
      </c>
      <c r="S35" s="106" t="s">
        <v>106</v>
      </c>
      <c r="T35" s="55" t="s">
        <v>146</v>
      </c>
    </row>
    <row r="36" spans="2:20" x14ac:dyDescent="0.25">
      <c r="B36" s="3">
        <v>44197</v>
      </c>
      <c r="C36" t="s">
        <v>94</v>
      </c>
      <c r="D36" t="s">
        <v>37</v>
      </c>
      <c r="E36" t="s">
        <v>56</v>
      </c>
      <c r="K36" s="67"/>
      <c r="L36" s="74">
        <v>2</v>
      </c>
      <c r="M36" s="74">
        <v>0</v>
      </c>
      <c r="N36" s="73">
        <v>1</v>
      </c>
      <c r="P36" s="100"/>
      <c r="Q36" s="98"/>
      <c r="R36" s="98"/>
      <c r="S36" s="107"/>
    </row>
    <row r="37" spans="2:20" x14ac:dyDescent="0.25">
      <c r="P37" s="101" t="s">
        <v>61</v>
      </c>
      <c r="Q37" s="102" t="s">
        <v>0</v>
      </c>
      <c r="R37" s="102" t="s">
        <v>10</v>
      </c>
      <c r="S37" s="103" t="s">
        <v>79</v>
      </c>
    </row>
    <row r="38" spans="2:20" x14ac:dyDescent="0.25">
      <c r="K38" s="75"/>
      <c r="L38" s="55" t="s">
        <v>103</v>
      </c>
      <c r="P38" s="108"/>
      <c r="Q38" s="109">
        <v>1</v>
      </c>
      <c r="R38" s="105">
        <v>0</v>
      </c>
      <c r="S38" s="110">
        <v>1</v>
      </c>
    </row>
    <row r="39" spans="2:20" x14ac:dyDescent="0.25">
      <c r="K39" s="95"/>
      <c r="L39" s="55" t="s">
        <v>143</v>
      </c>
    </row>
    <row r="40" spans="2:20" x14ac:dyDescent="0.25">
      <c r="P40" s="75"/>
      <c r="Q40" s="55" t="s">
        <v>103</v>
      </c>
    </row>
    <row r="41" spans="2:20" x14ac:dyDescent="0.25">
      <c r="P41" s="95"/>
      <c r="Q41" s="55" t="s">
        <v>143</v>
      </c>
    </row>
    <row r="42" spans="2:20" x14ac:dyDescent="0.25">
      <c r="P42" s="76"/>
      <c r="Q42" s="55" t="s">
        <v>143</v>
      </c>
    </row>
  </sheetData>
  <mergeCells count="5">
    <mergeCell ref="G1:I1"/>
    <mergeCell ref="B1:E1"/>
    <mergeCell ref="K1:M1"/>
    <mergeCell ref="S1:V1"/>
    <mergeCell ref="N1:Q1"/>
  </mergeCells>
  <conditionalFormatting sqref="N3:N9">
    <cfRule type="dataBar" priority="16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{C3207815-BBE7-434C-B91F-C5D0B99AC01E}</x14:id>
        </ext>
      </extLst>
    </cfRule>
  </conditionalFormatting>
  <conditionalFormatting sqref="P3:P9">
    <cfRule type="dataBar" priority="1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{5AED792B-2C3E-4FBB-B6EE-383E6160492D}</x14:id>
        </ext>
      </extLst>
    </cfRule>
  </conditionalFormatting>
  <conditionalFormatting sqref="O3:O9">
    <cfRule type="dataBar" priority="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{857321E6-E648-49BF-8665-92C076EAD215}</x14:id>
        </ext>
      </extLst>
    </cfRule>
  </conditionalFormatting>
  <conditionalFormatting sqref="S3:S9">
    <cfRule type="dataBar" priority="13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{04C39C76-D6BA-4A84-9EB4-4CD1C5EE3E34}</x14:id>
        </ext>
      </extLst>
    </cfRule>
  </conditionalFormatting>
  <conditionalFormatting sqref="T3:T9">
    <cfRule type="dataBar" priority="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{E3C429AB-3121-4991-9505-0BFBF541B240}</x14:id>
        </ext>
      </extLst>
    </cfRule>
  </conditionalFormatting>
  <conditionalFormatting sqref="U3:U9">
    <cfRule type="dataBar" priority="1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{BCA63EA4-EDE1-4B1E-BA5C-789EECD428F5}</x14:id>
        </ext>
      </extLst>
    </cfRule>
  </conditionalFormatting>
  <conditionalFormatting sqref="V3:V9">
    <cfRule type="dataBar" priority="10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{035FEA00-ECCB-4A4E-886E-B291E7B92CC6}</x14:id>
        </ext>
      </extLst>
    </cfRule>
  </conditionalFormatting>
  <conditionalFormatting sqref="Q3:Q9">
    <cfRule type="dataBar" priority="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{F2A0629B-464B-43FC-9604-F960C7D7CF08}</x14:id>
        </ext>
      </extLst>
    </cfRule>
  </conditionalFormatting>
  <conditionalFormatting sqref="N12:N15">
    <cfRule type="dataBar" priority="8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{BF9A7A8E-D4F0-400B-966E-6DC3F6C08719}</x14:id>
        </ext>
      </extLst>
    </cfRule>
  </conditionalFormatting>
  <conditionalFormatting sqref="O12:O15">
    <cfRule type="dataBar" priority="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{277B285B-D878-40AA-AEF4-4913A0D7CEBF}</x14:id>
        </ext>
      </extLst>
    </cfRule>
  </conditionalFormatting>
  <conditionalFormatting sqref="P12:P15">
    <cfRule type="dataBar" priority="6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{C29425AE-85C3-4663-B3F7-66826CA69B8F}</x14:id>
        </ext>
      </extLst>
    </cfRule>
  </conditionalFormatting>
  <conditionalFormatting sqref="Q12:Q15">
    <cfRule type="dataBar" priority="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{9CF53D5A-2C1A-406A-8324-F214EADFF703}</x14:id>
        </ext>
      </extLst>
    </cfRule>
  </conditionalFormatting>
  <conditionalFormatting sqref="S12:S15">
    <cfRule type="dataBar" priority="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{F3FAD553-DBA5-4E38-B022-0589FA49C667}</x14:id>
        </ext>
      </extLst>
    </cfRule>
  </conditionalFormatting>
  <conditionalFormatting sqref="T12:T15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{5D4F57F3-7501-434A-A076-EC4777063223}</x14:id>
        </ext>
      </extLst>
    </cfRule>
  </conditionalFormatting>
  <conditionalFormatting sqref="U12:U15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{145134DC-765E-48BF-9885-FF58CA607635}</x14:id>
        </ext>
      </extLst>
    </cfRule>
  </conditionalFormatting>
  <conditionalFormatting sqref="V12:V15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{0D1F42A1-BAE7-49CE-8F11-DF39F730A018}</x14:id>
        </ext>
      </extLst>
    </cfRule>
  </conditionalFormatting>
  <pageMargins left="0.7" right="0.7" top="0.75" bottom="0.75" header="0.3" footer="0.3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3207815-BBE7-434C-B91F-C5D0B99AC01E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N3:N9</xm:sqref>
        </x14:conditionalFormatting>
        <x14:conditionalFormatting xmlns:xm="http://schemas.microsoft.com/office/excel/2006/main">
          <x14:cfRule type="dataBar" id="{5AED792B-2C3E-4FBB-B6EE-383E6160492D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P3:P9</xm:sqref>
        </x14:conditionalFormatting>
        <x14:conditionalFormatting xmlns:xm="http://schemas.microsoft.com/office/excel/2006/main">
          <x14:cfRule type="dataBar" id="{857321E6-E648-49BF-8665-92C076EAD2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O3:O9</xm:sqref>
        </x14:conditionalFormatting>
        <x14:conditionalFormatting xmlns:xm="http://schemas.microsoft.com/office/excel/2006/main">
          <x14:cfRule type="dataBar" id="{04C39C76-D6BA-4A84-9EB4-4CD1C5EE3E34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S3:S9</xm:sqref>
        </x14:conditionalFormatting>
        <x14:conditionalFormatting xmlns:xm="http://schemas.microsoft.com/office/excel/2006/main">
          <x14:cfRule type="dataBar" id="{E3C429AB-3121-4991-9505-0BFBF541B2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T3:T9</xm:sqref>
        </x14:conditionalFormatting>
        <x14:conditionalFormatting xmlns:xm="http://schemas.microsoft.com/office/excel/2006/main">
          <x14:cfRule type="dataBar" id="{BCA63EA4-EDE1-4B1E-BA5C-789EECD428F5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U3:U9</xm:sqref>
        </x14:conditionalFormatting>
        <x14:conditionalFormatting xmlns:xm="http://schemas.microsoft.com/office/excel/2006/main">
          <x14:cfRule type="dataBar" id="{035FEA00-ECCB-4A4E-886E-B291E7B92CC6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V3:V9</xm:sqref>
        </x14:conditionalFormatting>
        <x14:conditionalFormatting xmlns:xm="http://schemas.microsoft.com/office/excel/2006/main">
          <x14:cfRule type="dataBar" id="{F2A0629B-464B-43FC-9604-F960C7D7CF08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Q3:Q9</xm:sqref>
        </x14:conditionalFormatting>
        <x14:conditionalFormatting xmlns:xm="http://schemas.microsoft.com/office/excel/2006/main">
          <x14:cfRule type="dataBar" id="{BF9A7A8E-D4F0-400B-966E-6DC3F6C08719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N12:N15</xm:sqref>
        </x14:conditionalFormatting>
        <x14:conditionalFormatting xmlns:xm="http://schemas.microsoft.com/office/excel/2006/main">
          <x14:cfRule type="dataBar" id="{277B285B-D878-40AA-AEF4-4913A0D7CE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O12:O15</xm:sqref>
        </x14:conditionalFormatting>
        <x14:conditionalFormatting xmlns:xm="http://schemas.microsoft.com/office/excel/2006/main">
          <x14:cfRule type="dataBar" id="{C29425AE-85C3-4663-B3F7-66826CA69B8F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P12:P15</xm:sqref>
        </x14:conditionalFormatting>
        <x14:conditionalFormatting xmlns:xm="http://schemas.microsoft.com/office/excel/2006/main">
          <x14:cfRule type="dataBar" id="{9CF53D5A-2C1A-406A-8324-F214EADFF703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Q12:Q15</xm:sqref>
        </x14:conditionalFormatting>
        <x14:conditionalFormatting xmlns:xm="http://schemas.microsoft.com/office/excel/2006/main">
          <x14:cfRule type="dataBar" id="{F3FAD553-DBA5-4E38-B022-0589FA49C667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S12:S15</xm:sqref>
        </x14:conditionalFormatting>
        <x14:conditionalFormatting xmlns:xm="http://schemas.microsoft.com/office/excel/2006/main">
          <x14:cfRule type="dataBar" id="{5D4F57F3-7501-434A-A076-EC47770632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T12:T15</xm:sqref>
        </x14:conditionalFormatting>
        <x14:conditionalFormatting xmlns:xm="http://schemas.microsoft.com/office/excel/2006/main">
          <x14:cfRule type="dataBar" id="{145134DC-765E-48BF-9885-FF58CA60763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U12:U15</xm:sqref>
        </x14:conditionalFormatting>
        <x14:conditionalFormatting xmlns:xm="http://schemas.microsoft.com/office/excel/2006/main">
          <x14:cfRule type="dataBar" id="{0D1F42A1-BAE7-49CE-8F11-DF39F730A018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V12:V15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Planning_PSA_IM</vt:lpstr>
      <vt:lpstr>Règles_Planning</vt:lpstr>
      <vt:lpstr>Plans_roulement-Fériés-Divers</vt:lpstr>
      <vt:lpstr>Planning_PSA_IM!Zone_d_impression</vt:lpstr>
    </vt:vector>
  </TitlesOfParts>
  <Company>Banque de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Fabien WECKER</dc:creator>
  <cp:lastModifiedBy>SABET Kevan (DGSI DIT)</cp:lastModifiedBy>
  <cp:lastPrinted>2017-11-13T11:52:16Z</cp:lastPrinted>
  <dcterms:created xsi:type="dcterms:W3CDTF">2017-10-31T15:38:50Z</dcterms:created>
  <dcterms:modified xsi:type="dcterms:W3CDTF">2020-09-30T11:16:14Z</dcterms:modified>
  <cp:contentStatus/>
</cp:coreProperties>
</file>