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SN\Doc generale\"/>
    </mc:Choice>
  </mc:AlternateContent>
  <xr:revisionPtr revIDLastSave="0" documentId="8_{3221D915-07A8-426B-B447-F8743E0456FC}" xr6:coauthVersionLast="45" xr6:coauthVersionMax="45" xr10:uidLastSave="{00000000-0000-0000-0000-000000000000}"/>
  <bookViews>
    <workbookView xWindow="-120" yWindow="-120" windowWidth="29040" windowHeight="15840" tabRatio="734" activeTab="1" xr2:uid="{6AEFFAE5-A0A4-458B-8AF1-1357F270BBFC}"/>
  </bookViews>
  <sheets>
    <sheet name="Recherche Dessin" sheetId="22" r:id="rId1"/>
    <sheet name="N0B" sheetId="23" r:id="rId2"/>
    <sheet name="N0H" sheetId="1" r:id="rId3"/>
    <sheet name="N1B" sheetId="2" r:id="rId4"/>
    <sheet name="N2B" sheetId="3" r:id="rId5"/>
  </sheets>
  <definedNames>
    <definedName name="Mon_dessin">VLOOKUP('Recherche Dessin'!$D$2,INDIRECT('Recherche Dessin'!$A$2),COLUMN('Recherche Dessin'!X$3)-1,0)</definedName>
    <definedName name="N0B">N0B!$A$2:$Z$22</definedName>
    <definedName name="N0H">N0H!$A$2:$Z$22</definedName>
    <definedName name="N1B">N1B!$A$2:$Z$22</definedName>
    <definedName name="N2B">N2B!$A$2:$Z$22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" i="3" l="1" a="1"/>
  <c r="AA3" i="3" s="1"/>
  <c r="AA4" i="3" a="1"/>
  <c r="AA4" i="3" s="1"/>
  <c r="AA5" i="3" a="1"/>
  <c r="AA5" i="3" s="1"/>
  <c r="AA6" i="3" a="1"/>
  <c r="AA6" i="3" s="1"/>
  <c r="AA7" i="3" a="1"/>
  <c r="AA7" i="3" s="1"/>
  <c r="AA8" i="3" a="1"/>
  <c r="AA8" i="3" s="1"/>
  <c r="AA9" i="3" a="1"/>
  <c r="AA9" i="3" s="1"/>
  <c r="AA10" i="3" a="1"/>
  <c r="AA10" i="3" s="1"/>
  <c r="AA11" i="3" a="1"/>
  <c r="AA11" i="3" s="1"/>
  <c r="AA12" i="3" a="1"/>
  <c r="AA12" i="3" s="1"/>
  <c r="AA13" i="3" a="1"/>
  <c r="AA13" i="3" s="1"/>
  <c r="AA14" i="3" a="1"/>
  <c r="AA14" i="3" s="1"/>
  <c r="AA15" i="3" a="1"/>
  <c r="AA15" i="3" s="1"/>
  <c r="AA16" i="3" a="1"/>
  <c r="AA16" i="3" s="1"/>
  <c r="AA17" i="3" a="1"/>
  <c r="AA17" i="3" s="1"/>
  <c r="AA18" i="3" a="1"/>
  <c r="AA18" i="3" s="1"/>
  <c r="AA19" i="3" a="1"/>
  <c r="AA19" i="3" s="1"/>
  <c r="AA20" i="3" a="1"/>
  <c r="AA20" i="3" s="1"/>
  <c r="AA21" i="3" a="1"/>
  <c r="AA21" i="3" s="1"/>
  <c r="AA22" i="3" a="1"/>
  <c r="AA22" i="3" s="1"/>
  <c r="AA4" i="1" a="1"/>
  <c r="AA4" i="1" s="1"/>
  <c r="AA5" i="1" a="1"/>
  <c r="AA5" i="1" s="1"/>
  <c r="AA6" i="1" a="1"/>
  <c r="AA6" i="1" s="1"/>
  <c r="AA7" i="1" a="1"/>
  <c r="AA7" i="1" s="1"/>
  <c r="AA8" i="1" a="1"/>
  <c r="AA8" i="1" s="1"/>
  <c r="AA9" i="1" a="1"/>
  <c r="AA9" i="1" s="1"/>
  <c r="AA10" i="1" a="1"/>
  <c r="AA10" i="1" s="1"/>
  <c r="AA11" i="1" a="1"/>
  <c r="AA11" i="1" s="1"/>
  <c r="AA12" i="1" a="1"/>
  <c r="AA12" i="1" s="1"/>
  <c r="AA13" i="1" a="1"/>
  <c r="AA13" i="1" s="1"/>
  <c r="AA14" i="1" a="1"/>
  <c r="AA14" i="1" s="1"/>
  <c r="AA15" i="1" a="1"/>
  <c r="AA15" i="1" s="1"/>
  <c r="AA16" i="1" a="1"/>
  <c r="AA16" i="1" s="1"/>
  <c r="AA17" i="1" a="1"/>
  <c r="AA17" i="1" s="1"/>
  <c r="AA18" i="1" a="1"/>
  <c r="AA18" i="1" s="1"/>
  <c r="AA19" i="1" a="1"/>
  <c r="AA19" i="1" s="1"/>
  <c r="AA20" i="1" a="1"/>
  <c r="AA20" i="1" s="1"/>
  <c r="AA21" i="1" a="1"/>
  <c r="AA21" i="1" s="1"/>
  <c r="AA22" i="1" a="1"/>
  <c r="AA22" i="1" s="1"/>
  <c r="AA3" i="1" a="1"/>
  <c r="AA3" i="1" s="1"/>
  <c r="D2" i="22" l="1"/>
  <c r="AA20" i="2"/>
  <c r="AA21" i="2"/>
  <c r="AA22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3" i="2"/>
  <c r="W3" i="22"/>
  <c r="X3" i="22"/>
  <c r="AA3" i="22"/>
  <c r="AC3" i="22"/>
  <c r="Q3" i="22"/>
  <c r="S3" i="22"/>
  <c r="Y3" i="22"/>
  <c r="V3" i="22"/>
  <c r="F3" i="22"/>
  <c r="K3" i="22"/>
  <c r="N3" i="22"/>
  <c r="M3" i="22"/>
  <c r="E3" i="22"/>
  <c r="O3" i="22"/>
  <c r="L3" i="22"/>
  <c r="I3" i="22"/>
  <c r="G3" i="22"/>
  <c r="J3" i="22"/>
  <c r="R3" i="22"/>
  <c r="H3" i="22"/>
  <c r="D3" i="22"/>
  <c r="U3" i="22"/>
  <c r="P3" i="22"/>
  <c r="AB3" i="22"/>
  <c r="T3" i="22"/>
  <c r="Z3" i="2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<sst xmlns="http://schemas.openxmlformats.org/spreadsheetml/2006/main" count="610" uniqueCount="146">
  <si>
    <t>N0H</t>
  </si>
  <si>
    <t>Nr</t>
  </si>
  <si>
    <t>Long.</t>
  </si>
  <si>
    <t>Larg.</t>
  </si>
  <si>
    <t>Ep.</t>
  </si>
  <si>
    <t>Emb1</t>
  </si>
  <si>
    <t>Emb2</t>
  </si>
  <si>
    <t>Emb3</t>
  </si>
  <si>
    <t>Emb4</t>
  </si>
  <si>
    <t>Dessin</t>
  </si>
  <si>
    <t>N0H001</t>
  </si>
  <si>
    <t>N0H002</t>
  </si>
  <si>
    <t>N0H003</t>
  </si>
  <si>
    <t>N0H004</t>
  </si>
  <si>
    <t>N0H005</t>
  </si>
  <si>
    <t>N0H006</t>
  </si>
  <si>
    <t>N0H007</t>
  </si>
  <si>
    <t>N0H008</t>
  </si>
  <si>
    <t>N0H009</t>
  </si>
  <si>
    <t>N0H010</t>
  </si>
  <si>
    <t>N0H011</t>
  </si>
  <si>
    <t>N0H012</t>
  </si>
  <si>
    <t>N0H013</t>
  </si>
  <si>
    <t>N0H014</t>
  </si>
  <si>
    <t>N0H015</t>
  </si>
  <si>
    <t>N0H016</t>
  </si>
  <si>
    <t>N0H017</t>
  </si>
  <si>
    <t>N0H018</t>
  </si>
  <si>
    <t>N0H019</t>
  </si>
  <si>
    <t>N0H020</t>
  </si>
  <si>
    <t>N1B</t>
  </si>
  <si>
    <t>N1B001</t>
  </si>
  <si>
    <t>N1B002</t>
  </si>
  <si>
    <t>N1B003</t>
  </si>
  <si>
    <t>N1B004</t>
  </si>
  <si>
    <t>N1B005</t>
  </si>
  <si>
    <t>N1B006</t>
  </si>
  <si>
    <t>N1B007</t>
  </si>
  <si>
    <t>N1B008</t>
  </si>
  <si>
    <t>N1B009</t>
  </si>
  <si>
    <t>N1B010</t>
  </si>
  <si>
    <t>N1B011</t>
  </si>
  <si>
    <t>N1B012</t>
  </si>
  <si>
    <t>N1B013</t>
  </si>
  <si>
    <t>N1B014</t>
  </si>
  <si>
    <t>N1B015</t>
  </si>
  <si>
    <t>N1B016</t>
  </si>
  <si>
    <t>N1B017</t>
  </si>
  <si>
    <t>N1B018</t>
  </si>
  <si>
    <t>N1B019</t>
  </si>
  <si>
    <t>N1B020</t>
  </si>
  <si>
    <t>N2B001</t>
  </si>
  <si>
    <t>N2B002</t>
  </si>
  <si>
    <t>N2B003</t>
  </si>
  <si>
    <t>N2B004</t>
  </si>
  <si>
    <t>N2B005</t>
  </si>
  <si>
    <t>N2B006</t>
  </si>
  <si>
    <t>N2B007</t>
  </si>
  <si>
    <t>N2B008</t>
  </si>
  <si>
    <t>N2B009</t>
  </si>
  <si>
    <t>N2B010</t>
  </si>
  <si>
    <t>N2B011</t>
  </si>
  <si>
    <t>N2B012</t>
  </si>
  <si>
    <t>N2B013</t>
  </si>
  <si>
    <t>N2B014</t>
  </si>
  <si>
    <t>N2B015</t>
  </si>
  <si>
    <t>N2B016</t>
  </si>
  <si>
    <t>N2B017</t>
  </si>
  <si>
    <t>N2B018</t>
  </si>
  <si>
    <t>N2B019</t>
  </si>
  <si>
    <t>N2B020</t>
  </si>
  <si>
    <t>N2B</t>
  </si>
  <si>
    <t>N1H</t>
  </si>
  <si>
    <t>N2H</t>
  </si>
  <si>
    <t>S1H</t>
  </si>
  <si>
    <t>S2H</t>
  </si>
  <si>
    <t>C2H</t>
  </si>
  <si>
    <t>Coupe</t>
  </si>
  <si>
    <t>-</t>
  </si>
  <si>
    <t>N3H</t>
  </si>
  <si>
    <t>N4B</t>
  </si>
  <si>
    <t>N0B</t>
  </si>
  <si>
    <t>N0B001</t>
  </si>
  <si>
    <t>N0B002</t>
  </si>
  <si>
    <t>N0B003</t>
  </si>
  <si>
    <t>N0B004</t>
  </si>
  <si>
    <t>N0B005</t>
  </si>
  <si>
    <t>N0B006</t>
  </si>
  <si>
    <t>N0B007</t>
  </si>
  <si>
    <t>N0B008</t>
  </si>
  <si>
    <t>N0B009</t>
  </si>
  <si>
    <t>N0B010</t>
  </si>
  <si>
    <t>N0B011</t>
  </si>
  <si>
    <t>N0B012</t>
  </si>
  <si>
    <t>N0B013</t>
  </si>
  <si>
    <t>N0B014</t>
  </si>
  <si>
    <t>N0B015</t>
  </si>
  <si>
    <t>N0B016</t>
  </si>
  <si>
    <t>N0B017</t>
  </si>
  <si>
    <t>N0B018</t>
  </si>
  <si>
    <t>N0B019</t>
  </si>
  <si>
    <t>N0B020</t>
  </si>
  <si>
    <t>N3B</t>
  </si>
  <si>
    <t>S3B</t>
  </si>
  <si>
    <t>Chalet</t>
  </si>
  <si>
    <t>WS 662</t>
  </si>
  <si>
    <t>Qt</t>
  </si>
  <si>
    <t>N4H</t>
  </si>
  <si>
    <t>S1B</t>
  </si>
  <si>
    <t>S2B</t>
  </si>
  <si>
    <t>S4B</t>
  </si>
  <si>
    <t>S3H</t>
  </si>
  <si>
    <t>S4H</t>
  </si>
  <si>
    <t>Triangle</t>
  </si>
  <si>
    <t>C1B</t>
  </si>
  <si>
    <t>C2B</t>
  </si>
  <si>
    <t>C3B</t>
  </si>
  <si>
    <t>C4B</t>
  </si>
  <si>
    <t>C1H</t>
  </si>
  <si>
    <t>C3H</t>
  </si>
  <si>
    <t>C4H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</si>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</sst>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quotePrefix="1"/>
    <xf numFmtId="0" fontId="0" fillId="4" borderId="0" xfId="0" applyFill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8</xdr:row>
          <xdr:rowOff>0</xdr:rowOff>
        </xdr:from>
        <xdr:to>
          <xdr:col>13</xdr:col>
          <xdr:colOff>123825</xdr:colOff>
          <xdr:row>16</xdr:row>
          <xdr:rowOff>120650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N0H!J3" spid="_x0000_s2257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838325" y="1924050"/>
              <a:ext cx="4229100" cy="1644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</xdr:row>
          <xdr:rowOff>114300</xdr:rowOff>
        </xdr:from>
        <xdr:to>
          <xdr:col>9</xdr:col>
          <xdr:colOff>4162425</xdr:colOff>
          <xdr:row>2</xdr:row>
          <xdr:rowOff>514350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1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123825</xdr:colOff>
      <xdr:row>2</xdr:row>
      <xdr:rowOff>133350</xdr:rowOff>
    </xdr:from>
    <xdr:to>
      <xdr:col>9</xdr:col>
      <xdr:colOff>2476500</xdr:colOff>
      <xdr:row>2</xdr:row>
      <xdr:rowOff>809625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685800"/>
          <a:ext cx="2352675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430D-235D-462D-BDCA-F924CC165ADB}">
  <dimension ref="A2:AC30"/>
  <sheetViews>
    <sheetView showGridLines="0" workbookViewId="0">
      <selection activeCell="D6" sqref="D6:AA20"/>
    </sheetView>
  </sheetViews>
  <sheetFormatPr baseColWidth="10" defaultRowHeight="15" x14ac:dyDescent="0.25"/>
  <cols>
    <col min="1" max="1" width="8.28515625" customWidth="1"/>
    <col min="2" max="2" width="10.5703125" customWidth="1"/>
    <col min="3" max="3" width="2.42578125" customWidth="1"/>
    <col min="4" max="4" width="10.42578125" bestFit="1" customWidth="1"/>
    <col min="5" max="5" width="7.5703125" bestFit="1" customWidth="1"/>
    <col min="6" max="6" width="5.7109375" bestFit="1" customWidth="1"/>
    <col min="7" max="7" width="4.140625" bestFit="1" customWidth="1"/>
    <col min="8" max="11" width="6.42578125" bestFit="1" customWidth="1"/>
    <col min="12" max="13" width="7.140625" bestFit="1" customWidth="1"/>
    <col min="14" max="14" width="9.85546875" bestFit="1" customWidth="1"/>
    <col min="15" max="15" width="3.42578125" bestFit="1" customWidth="1"/>
    <col min="16" max="16" width="7.140625" bestFit="1" customWidth="1"/>
    <col min="17" max="17" width="3.42578125" bestFit="1" customWidth="1"/>
    <col min="18" max="18" width="7.140625" bestFit="1" customWidth="1"/>
    <col min="19" max="19" width="3.42578125" bestFit="1" customWidth="1"/>
    <col min="20" max="20" width="7.140625" bestFit="1" customWidth="1"/>
    <col min="21" max="21" width="3.42578125" bestFit="1" customWidth="1"/>
    <col min="22" max="22" width="7.140625" bestFit="1" customWidth="1"/>
    <col min="23" max="23" width="3.42578125" bestFit="1" customWidth="1"/>
    <col min="24" max="24" width="7.140625" bestFit="1" customWidth="1"/>
    <col min="25" max="25" width="3.42578125" bestFit="1" customWidth="1"/>
    <col min="26" max="26" width="7.140625" bestFit="1" customWidth="1"/>
    <col min="27" max="27" width="3.42578125" bestFit="1" customWidth="1"/>
    <col min="28" max="28" width="7.140625" bestFit="1" customWidth="1"/>
    <col min="29" max="29" width="3.42578125" bestFit="1" customWidth="1"/>
    <col min="32" max="32" width="4.85546875" customWidth="1"/>
  </cols>
  <sheetData>
    <row r="2" spans="1:29" ht="31.5" customHeight="1" x14ac:dyDescent="0.25">
      <c r="A2" s="10" t="s">
        <v>81</v>
      </c>
      <c r="D2" s="5" t="str">
        <f>CONCATENATE(A2,A3)</f>
        <v>N0B001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77</v>
      </c>
      <c r="M2" s="5" t="s">
        <v>9</v>
      </c>
      <c r="N2" s="5" t="s">
        <v>104</v>
      </c>
      <c r="O2" s="5" t="s">
        <v>106</v>
      </c>
      <c r="P2" s="5" t="s">
        <v>104</v>
      </c>
      <c r="Q2" s="5" t="s">
        <v>106</v>
      </c>
      <c r="R2" s="5" t="s">
        <v>104</v>
      </c>
      <c r="S2" s="5" t="s">
        <v>106</v>
      </c>
      <c r="T2" s="5" t="s">
        <v>104</v>
      </c>
      <c r="U2" s="5" t="s">
        <v>106</v>
      </c>
      <c r="V2" s="5" t="s">
        <v>104</v>
      </c>
      <c r="W2" s="5" t="s">
        <v>106</v>
      </c>
      <c r="X2" s="5" t="s">
        <v>104</v>
      </c>
      <c r="Y2" s="5" t="s">
        <v>106</v>
      </c>
      <c r="Z2" s="5" t="s">
        <v>104</v>
      </c>
      <c r="AA2" s="5" t="s">
        <v>106</v>
      </c>
      <c r="AB2" s="5" t="s">
        <v>104</v>
      </c>
      <c r="AC2" s="5" t="s">
        <v>106</v>
      </c>
    </row>
    <row r="3" spans="1:29" ht="28.5" customHeight="1" x14ac:dyDescent="0.25">
      <c r="A3" s="14" t="s">
        <v>121</v>
      </c>
      <c r="D3" s="12" t="str">
        <f ca="1">VLOOKUP($D$2,INDIRECT($A$2),COLUMN(B$3)-1,0)</f>
        <v>N0B001</v>
      </c>
      <c r="E3" s="12">
        <f t="shared" ref="E3:AC3" ca="1" si="0">VLOOKUP($D$2,INDIRECT($A$2),COLUMN(C$3)-1,0)</f>
        <v>0</v>
      </c>
      <c r="F3" s="12">
        <f t="shared" ca="1" si="0"/>
        <v>131</v>
      </c>
      <c r="G3" s="12">
        <f t="shared" ca="1" si="0"/>
        <v>44</v>
      </c>
      <c r="H3" s="12" t="str">
        <f t="shared" ca="1" si="0"/>
        <v>-</v>
      </c>
      <c r="I3" s="12" t="str">
        <f t="shared" ca="1" si="0"/>
        <v>-</v>
      </c>
      <c r="J3" s="12" t="str">
        <f t="shared" ca="1" si="0"/>
        <v>-</v>
      </c>
      <c r="K3" s="12" t="str">
        <f t="shared" ca="1" si="0"/>
        <v>-</v>
      </c>
      <c r="L3" s="12" t="str">
        <f t="shared" ca="1" si="0"/>
        <v>-</v>
      </c>
      <c r="M3" s="12">
        <f t="shared" ca="1" si="0"/>
        <v>0</v>
      </c>
      <c r="N3" s="12">
        <f t="shared" ca="1" si="0"/>
        <v>0</v>
      </c>
      <c r="O3" s="12">
        <f t="shared" ca="1" si="0"/>
        <v>0</v>
      </c>
      <c r="P3" s="12">
        <f t="shared" ca="1" si="0"/>
        <v>0</v>
      </c>
      <c r="Q3" s="12">
        <f t="shared" ca="1" si="0"/>
        <v>0</v>
      </c>
      <c r="R3" s="12">
        <f t="shared" ca="1" si="0"/>
        <v>0</v>
      </c>
      <c r="S3" s="12">
        <f t="shared" ca="1" si="0"/>
        <v>0</v>
      </c>
      <c r="T3" s="12">
        <f t="shared" ca="1" si="0"/>
        <v>0</v>
      </c>
      <c r="U3" s="12">
        <f t="shared" ca="1" si="0"/>
        <v>0</v>
      </c>
      <c r="V3" s="12">
        <f t="shared" ca="1" si="0"/>
        <v>0</v>
      </c>
      <c r="W3" s="12">
        <f t="shared" ca="1" si="0"/>
        <v>0</v>
      </c>
      <c r="X3" s="12">
        <f t="shared" ca="1" si="0"/>
        <v>0</v>
      </c>
      <c r="Y3" s="12">
        <f t="shared" ca="1" si="0"/>
        <v>0</v>
      </c>
      <c r="Z3" s="12">
        <f t="shared" ca="1" si="0"/>
        <v>0</v>
      </c>
      <c r="AA3" s="12">
        <f t="shared" ca="1" si="0"/>
        <v>0</v>
      </c>
      <c r="AB3" s="12">
        <f t="shared" ca="1" si="0"/>
        <v>0</v>
      </c>
      <c r="AC3" s="12">
        <f t="shared" ca="1" si="0"/>
        <v>0</v>
      </c>
    </row>
    <row r="4" spans="1:29" x14ac:dyDescent="0.25">
      <c r="A4" t="s">
        <v>81</v>
      </c>
      <c r="B4" s="13" t="s">
        <v>121</v>
      </c>
    </row>
    <row r="5" spans="1:29" ht="15.75" thickBot="1" x14ac:dyDescent="0.3">
      <c r="A5" t="s">
        <v>0</v>
      </c>
      <c r="B5" s="13" t="s">
        <v>122</v>
      </c>
      <c r="D5" t="s">
        <v>9</v>
      </c>
    </row>
    <row r="6" spans="1:29" ht="15.75" thickTop="1" x14ac:dyDescent="0.25">
      <c r="A6" t="s">
        <v>30</v>
      </c>
      <c r="B6" s="13" t="s">
        <v>123</v>
      </c>
      <c r="D6" s="1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7"/>
    </row>
    <row r="7" spans="1:29" x14ac:dyDescent="0.25">
      <c r="A7" t="s">
        <v>71</v>
      </c>
      <c r="B7" s="13" t="s">
        <v>124</v>
      </c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20"/>
    </row>
    <row r="8" spans="1:29" x14ac:dyDescent="0.25">
      <c r="A8" t="s">
        <v>102</v>
      </c>
      <c r="B8" s="13" t="s">
        <v>125</v>
      </c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20"/>
    </row>
    <row r="9" spans="1:29" x14ac:dyDescent="0.25">
      <c r="A9" t="s">
        <v>80</v>
      </c>
      <c r="B9" s="13" t="s">
        <v>126</v>
      </c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0"/>
    </row>
    <row r="10" spans="1:29" x14ac:dyDescent="0.25">
      <c r="A10" t="s">
        <v>72</v>
      </c>
      <c r="B10" s="13" t="s">
        <v>127</v>
      </c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20"/>
    </row>
    <row r="11" spans="1:29" x14ac:dyDescent="0.25">
      <c r="A11" t="s">
        <v>73</v>
      </c>
      <c r="B11" s="13" t="s">
        <v>128</v>
      </c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20"/>
    </row>
    <row r="12" spans="1:29" x14ac:dyDescent="0.25">
      <c r="A12" t="s">
        <v>79</v>
      </c>
      <c r="B12" s="13" t="s">
        <v>129</v>
      </c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</row>
    <row r="13" spans="1:29" x14ac:dyDescent="0.25">
      <c r="A13" t="s">
        <v>107</v>
      </c>
      <c r="B13" s="13" t="s">
        <v>130</v>
      </c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20"/>
    </row>
    <row r="14" spans="1:29" x14ac:dyDescent="0.25">
      <c r="A14" t="s">
        <v>108</v>
      </c>
      <c r="B14" s="13" t="s">
        <v>131</v>
      </c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9" x14ac:dyDescent="0.25">
      <c r="A15" t="s">
        <v>109</v>
      </c>
      <c r="B15" s="13" t="s">
        <v>132</v>
      </c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20"/>
    </row>
    <row r="16" spans="1:29" x14ac:dyDescent="0.25">
      <c r="A16" t="s">
        <v>103</v>
      </c>
      <c r="B16" s="13" t="s">
        <v>133</v>
      </c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0"/>
    </row>
    <row r="17" spans="1:27" x14ac:dyDescent="0.25">
      <c r="A17" t="s">
        <v>110</v>
      </c>
      <c r="B17" s="13" t="s">
        <v>134</v>
      </c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20"/>
    </row>
    <row r="18" spans="1:27" x14ac:dyDescent="0.25">
      <c r="A18" t="s">
        <v>74</v>
      </c>
      <c r="B18" s="13" t="s">
        <v>135</v>
      </c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/>
    </row>
    <row r="19" spans="1:27" x14ac:dyDescent="0.25">
      <c r="A19" t="s">
        <v>75</v>
      </c>
      <c r="B19" s="13" t="s">
        <v>136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/>
    </row>
    <row r="20" spans="1:27" ht="15.75" thickBot="1" x14ac:dyDescent="0.3">
      <c r="A20" t="s">
        <v>111</v>
      </c>
      <c r="B20" s="13" t="s">
        <v>137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</row>
    <row r="21" spans="1:27" ht="15.75" thickTop="1" x14ac:dyDescent="0.25">
      <c r="A21" t="s">
        <v>112</v>
      </c>
      <c r="B21" s="13" t="s">
        <v>138</v>
      </c>
    </row>
    <row r="22" spans="1:27" ht="15.75" customHeight="1" x14ac:dyDescent="0.25">
      <c r="A22" t="s">
        <v>114</v>
      </c>
      <c r="B22" s="13" t="s">
        <v>139</v>
      </c>
    </row>
    <row r="23" spans="1:27" x14ac:dyDescent="0.25">
      <c r="A23" t="s">
        <v>115</v>
      </c>
      <c r="B23" s="13" t="s">
        <v>140</v>
      </c>
    </row>
    <row r="24" spans="1:27" x14ac:dyDescent="0.25">
      <c r="A24" t="s">
        <v>116</v>
      </c>
      <c r="B24" s="13" t="s">
        <v>141</v>
      </c>
    </row>
    <row r="25" spans="1:27" x14ac:dyDescent="0.25">
      <c r="A25" t="s">
        <v>117</v>
      </c>
      <c r="B25" s="13" t="s">
        <v>142</v>
      </c>
    </row>
    <row r="26" spans="1:27" x14ac:dyDescent="0.25">
      <c r="A26" t="s">
        <v>118</v>
      </c>
      <c r="B26" s="13" t="s">
        <v>143</v>
      </c>
    </row>
    <row r="27" spans="1:27" x14ac:dyDescent="0.25">
      <c r="A27" t="s">
        <v>76</v>
      </c>
      <c r="B27" s="13" t="s">
        <v>144</v>
      </c>
    </row>
    <row r="28" spans="1:27" x14ac:dyDescent="0.25">
      <c r="A28" t="s">
        <v>119</v>
      </c>
      <c r="B28" s="13" t="s">
        <v>145</v>
      </c>
    </row>
    <row r="29" spans="1:27" x14ac:dyDescent="0.25">
      <c r="A29" t="s">
        <v>120</v>
      </c>
    </row>
    <row r="30" spans="1:27" x14ac:dyDescent="0.25">
      <c r="A30" t="s">
        <v>113</v>
      </c>
    </row>
  </sheetData>
  <mergeCells count="1">
    <mergeCell ref="D6:AA20"/>
  </mergeCells>
  <phoneticPr fontId="1" type="noConversion"/>
  <dataValidations disablePrompts="1" count="2">
    <dataValidation type="list" allowBlank="1" showInputMessage="1" showErrorMessage="1" sqref="A2" xr:uid="{943B50F6-1ABD-4483-B92A-488E557D7063}">
      <formula1>$A$4:$A$30</formula1>
    </dataValidation>
    <dataValidation type="list" allowBlank="1" showInputMessage="1" showErrorMessage="1" sqref="A3" xr:uid="{F1B488D7-7DE8-4CEA-A4B2-3C6B2693A7B0}">
      <formula1>$B$4:$B$28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C174-5F69-4F10-92AA-C9D30E8CF8F5}">
  <sheetPr>
    <tabColor rgb="FF00B050"/>
  </sheetPr>
  <dimension ref="A1:Z22"/>
  <sheetViews>
    <sheetView tabSelected="1" workbookViewId="0">
      <selection activeCell="J13" sqref="J13"/>
    </sheetView>
  </sheetViews>
  <sheetFormatPr baseColWidth="10" defaultRowHeight="15" x14ac:dyDescent="0.25"/>
  <cols>
    <col min="1" max="1" width="11.5703125" customWidth="1"/>
    <col min="2" max="9" width="8.28515625" customWidth="1"/>
    <col min="10" max="10" width="66.5703125" customWidth="1"/>
    <col min="11" max="11" width="7.28515625" style="6" bestFit="1" customWidth="1"/>
    <col min="12" max="12" width="3.42578125" style="6" bestFit="1" customWidth="1"/>
    <col min="13" max="13" width="7.140625" style="6" bestFit="1" customWidth="1"/>
    <col min="14" max="14" width="3.42578125" style="6" bestFit="1" customWidth="1"/>
    <col min="15" max="15" width="7.140625" style="6" bestFit="1" customWidth="1"/>
    <col min="16" max="16" width="3.42578125" style="6" bestFit="1" customWidth="1"/>
    <col min="17" max="17" width="7.140625" style="6" bestFit="1" customWidth="1"/>
    <col min="18" max="18" width="3.42578125" style="6" bestFit="1" customWidth="1"/>
    <col min="19" max="19" width="7.140625" style="6" bestFit="1" customWidth="1"/>
    <col min="20" max="20" width="3.42578125" style="6" bestFit="1" customWidth="1"/>
    <col min="21" max="21" width="7.140625" style="6" bestFit="1" customWidth="1"/>
    <col min="22" max="22" width="3.42578125" style="6" bestFit="1" customWidth="1"/>
    <col min="23" max="23" width="7.140625" style="6" bestFit="1" customWidth="1"/>
    <col min="24" max="24" width="3.42578125" style="6" bestFit="1" customWidth="1"/>
    <col min="25" max="25" width="7.140625" style="6" bestFit="1" customWidth="1"/>
    <col min="26" max="26" width="3.42578125" style="6" bestFit="1" customWidth="1"/>
  </cols>
  <sheetData>
    <row r="1" spans="1:26" ht="2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26" ht="22.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77</v>
      </c>
      <c r="J2" s="5" t="s">
        <v>9</v>
      </c>
      <c r="K2" s="5" t="s">
        <v>104</v>
      </c>
      <c r="L2" s="5" t="s">
        <v>106</v>
      </c>
      <c r="M2" s="5" t="s">
        <v>104</v>
      </c>
      <c r="N2" s="5" t="s">
        <v>106</v>
      </c>
      <c r="O2" s="5" t="s">
        <v>104</v>
      </c>
      <c r="P2" s="5" t="s">
        <v>106</v>
      </c>
      <c r="Q2" s="5" t="s">
        <v>104</v>
      </c>
      <c r="R2" s="5" t="s">
        <v>106</v>
      </c>
      <c r="S2" s="5" t="s">
        <v>104</v>
      </c>
      <c r="T2" s="5" t="s">
        <v>106</v>
      </c>
      <c r="U2" s="5" t="s">
        <v>104</v>
      </c>
      <c r="V2" s="5" t="s">
        <v>106</v>
      </c>
      <c r="W2" s="5" t="s">
        <v>104</v>
      </c>
      <c r="X2" s="5" t="s">
        <v>106</v>
      </c>
      <c r="Y2" s="5" t="s">
        <v>104</v>
      </c>
      <c r="Z2" s="5" t="s">
        <v>106</v>
      </c>
    </row>
    <row r="3" spans="1:26" ht="48" customHeight="1" x14ac:dyDescent="0.25">
      <c r="A3" s="4" t="s">
        <v>82</v>
      </c>
      <c r="B3" s="3"/>
      <c r="C3" s="3">
        <v>131</v>
      </c>
      <c r="D3" s="3">
        <v>44</v>
      </c>
      <c r="E3" s="3" t="s">
        <v>78</v>
      </c>
      <c r="F3" s="3" t="s">
        <v>78</v>
      </c>
      <c r="G3" s="3" t="s">
        <v>78</v>
      </c>
      <c r="H3" s="3" t="s">
        <v>78</v>
      </c>
      <c r="I3" s="3" t="s">
        <v>78</v>
      </c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5.75" customHeight="1" x14ac:dyDescent="0.25">
      <c r="A4" s="4" t="s">
        <v>83</v>
      </c>
      <c r="B4" s="3"/>
      <c r="C4" s="3">
        <v>131</v>
      </c>
      <c r="D4" s="3">
        <v>44</v>
      </c>
      <c r="E4" s="3" t="s">
        <v>78</v>
      </c>
      <c r="F4" s="3" t="s">
        <v>78</v>
      </c>
      <c r="G4" s="3" t="s">
        <v>78</v>
      </c>
      <c r="H4" s="3" t="s">
        <v>78</v>
      </c>
      <c r="I4" s="3" t="s">
        <v>78</v>
      </c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 x14ac:dyDescent="0.25">
      <c r="A5" s="4" t="s">
        <v>84</v>
      </c>
      <c r="B5" s="3"/>
      <c r="C5" s="3">
        <v>131</v>
      </c>
      <c r="D5" s="3">
        <v>44</v>
      </c>
      <c r="E5" s="3" t="s">
        <v>78</v>
      </c>
      <c r="F5" s="3" t="s">
        <v>78</v>
      </c>
      <c r="G5" s="3" t="s">
        <v>78</v>
      </c>
      <c r="H5" s="3" t="s">
        <v>78</v>
      </c>
      <c r="I5" s="3" t="s">
        <v>78</v>
      </c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.75" customHeight="1" x14ac:dyDescent="0.25">
      <c r="A6" s="4" t="s">
        <v>85</v>
      </c>
      <c r="B6" s="3"/>
      <c r="C6" s="3">
        <v>131</v>
      </c>
      <c r="D6" s="3">
        <v>44</v>
      </c>
      <c r="E6" s="3" t="s">
        <v>78</v>
      </c>
      <c r="F6" s="3" t="s">
        <v>78</v>
      </c>
      <c r="G6" s="3" t="s">
        <v>78</v>
      </c>
      <c r="H6" s="3" t="s">
        <v>78</v>
      </c>
      <c r="I6" s="3" t="s">
        <v>78</v>
      </c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.75" customHeight="1" x14ac:dyDescent="0.25">
      <c r="A7" s="4" t="s">
        <v>86</v>
      </c>
      <c r="B7" s="3"/>
      <c r="C7" s="3">
        <v>131</v>
      </c>
      <c r="D7" s="3">
        <v>44</v>
      </c>
      <c r="E7" s="3" t="s">
        <v>78</v>
      </c>
      <c r="F7" s="3" t="s">
        <v>78</v>
      </c>
      <c r="G7" s="3" t="s">
        <v>78</v>
      </c>
      <c r="H7" s="3" t="s">
        <v>78</v>
      </c>
      <c r="I7" s="3" t="s">
        <v>78</v>
      </c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75" customHeight="1" x14ac:dyDescent="0.25">
      <c r="A8" s="4" t="s">
        <v>87</v>
      </c>
      <c r="B8" s="3"/>
      <c r="C8" s="3">
        <v>131</v>
      </c>
      <c r="D8" s="3">
        <v>44</v>
      </c>
      <c r="E8" s="3" t="s">
        <v>78</v>
      </c>
      <c r="F8" s="3" t="s">
        <v>78</v>
      </c>
      <c r="G8" s="3" t="s">
        <v>78</v>
      </c>
      <c r="H8" s="3" t="s">
        <v>78</v>
      </c>
      <c r="I8" s="3" t="s">
        <v>78</v>
      </c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4" t="s">
        <v>88</v>
      </c>
      <c r="B9" s="3"/>
      <c r="C9" s="3">
        <v>131</v>
      </c>
      <c r="D9" s="3">
        <v>44</v>
      </c>
      <c r="E9" s="3" t="s">
        <v>78</v>
      </c>
      <c r="F9" s="3" t="s">
        <v>78</v>
      </c>
      <c r="G9" s="3" t="s">
        <v>78</v>
      </c>
      <c r="H9" s="3" t="s">
        <v>78</v>
      </c>
      <c r="I9" s="3" t="s">
        <v>78</v>
      </c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.75" customHeight="1" x14ac:dyDescent="0.25">
      <c r="A10" s="4" t="s">
        <v>89</v>
      </c>
      <c r="B10" s="3"/>
      <c r="C10" s="3">
        <v>131</v>
      </c>
      <c r="D10" s="3">
        <v>44</v>
      </c>
      <c r="E10" s="3" t="s">
        <v>78</v>
      </c>
      <c r="F10" s="3" t="s">
        <v>78</v>
      </c>
      <c r="G10" s="3" t="s">
        <v>78</v>
      </c>
      <c r="H10" s="3" t="s">
        <v>78</v>
      </c>
      <c r="I10" s="3" t="s">
        <v>78</v>
      </c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.75" customHeight="1" x14ac:dyDescent="0.25">
      <c r="A11" s="4" t="s">
        <v>90</v>
      </c>
      <c r="B11" s="3"/>
      <c r="C11" s="3">
        <v>131</v>
      </c>
      <c r="D11" s="3">
        <v>44</v>
      </c>
      <c r="E11" s="3" t="s">
        <v>78</v>
      </c>
      <c r="F11" s="3" t="s">
        <v>78</v>
      </c>
      <c r="G11" s="3" t="s">
        <v>78</v>
      </c>
      <c r="H11" s="3" t="s">
        <v>78</v>
      </c>
      <c r="I11" s="3" t="s">
        <v>78</v>
      </c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.75" customHeight="1" x14ac:dyDescent="0.25">
      <c r="A12" s="4" t="s">
        <v>91</v>
      </c>
      <c r="B12" s="3"/>
      <c r="C12" s="3">
        <v>131</v>
      </c>
      <c r="D12" s="3">
        <v>44</v>
      </c>
      <c r="E12" s="3" t="s">
        <v>78</v>
      </c>
      <c r="F12" s="3" t="s">
        <v>78</v>
      </c>
      <c r="G12" s="3" t="s">
        <v>78</v>
      </c>
      <c r="H12" s="3" t="s">
        <v>78</v>
      </c>
      <c r="I12" s="3" t="s">
        <v>78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25">
      <c r="A13" s="4" t="s">
        <v>92</v>
      </c>
      <c r="B13" s="3"/>
      <c r="C13" s="3">
        <v>131</v>
      </c>
      <c r="D13" s="3">
        <v>44</v>
      </c>
      <c r="E13" s="3" t="s">
        <v>78</v>
      </c>
      <c r="F13" s="3" t="s">
        <v>78</v>
      </c>
      <c r="G13" s="3" t="s">
        <v>78</v>
      </c>
      <c r="H13" s="3" t="s">
        <v>78</v>
      </c>
      <c r="I13" s="3" t="s">
        <v>78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.75" customHeight="1" x14ac:dyDescent="0.25">
      <c r="A14" s="4" t="s">
        <v>93</v>
      </c>
      <c r="B14" s="3"/>
      <c r="C14" s="3">
        <v>131</v>
      </c>
      <c r="D14" s="3">
        <v>44</v>
      </c>
      <c r="E14" s="3" t="s">
        <v>78</v>
      </c>
      <c r="F14" s="3" t="s">
        <v>78</v>
      </c>
      <c r="G14" s="3" t="s">
        <v>78</v>
      </c>
      <c r="H14" s="3" t="s">
        <v>78</v>
      </c>
      <c r="I14" s="3" t="s">
        <v>78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.75" customHeight="1" x14ac:dyDescent="0.25">
      <c r="A15" s="4" t="s">
        <v>94</v>
      </c>
      <c r="B15" s="3"/>
      <c r="C15" s="3">
        <v>131</v>
      </c>
      <c r="D15" s="3">
        <v>44</v>
      </c>
      <c r="E15" s="3" t="s">
        <v>78</v>
      </c>
      <c r="F15" s="3" t="s">
        <v>78</v>
      </c>
      <c r="G15" s="3" t="s">
        <v>78</v>
      </c>
      <c r="H15" s="3" t="s">
        <v>78</v>
      </c>
      <c r="I15" s="3" t="s">
        <v>78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 x14ac:dyDescent="0.25">
      <c r="A16" s="4" t="s">
        <v>95</v>
      </c>
      <c r="B16" s="3"/>
      <c r="C16" s="3">
        <v>131</v>
      </c>
      <c r="D16" s="3">
        <v>44</v>
      </c>
      <c r="E16" s="3" t="s">
        <v>78</v>
      </c>
      <c r="F16" s="3" t="s">
        <v>78</v>
      </c>
      <c r="G16" s="3" t="s">
        <v>78</v>
      </c>
      <c r="H16" s="3" t="s">
        <v>78</v>
      </c>
      <c r="I16" s="3" t="s">
        <v>78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.75" customHeight="1" x14ac:dyDescent="0.25">
      <c r="A17" s="4" t="s">
        <v>96</v>
      </c>
      <c r="B17" s="3"/>
      <c r="C17" s="3">
        <v>131</v>
      </c>
      <c r="D17" s="3">
        <v>44</v>
      </c>
      <c r="E17" s="3" t="s">
        <v>78</v>
      </c>
      <c r="F17" s="3" t="s">
        <v>78</v>
      </c>
      <c r="G17" s="3" t="s">
        <v>78</v>
      </c>
      <c r="H17" s="3" t="s">
        <v>78</v>
      </c>
      <c r="I17" s="3" t="s">
        <v>78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.75" customHeight="1" x14ac:dyDescent="0.25">
      <c r="A18" s="4" t="s">
        <v>97</v>
      </c>
      <c r="B18" s="3"/>
      <c r="C18" s="3">
        <v>131</v>
      </c>
      <c r="D18" s="3">
        <v>44</v>
      </c>
      <c r="E18" s="3" t="s">
        <v>78</v>
      </c>
      <c r="F18" s="3" t="s">
        <v>78</v>
      </c>
      <c r="G18" s="3" t="s">
        <v>78</v>
      </c>
      <c r="H18" s="3" t="s">
        <v>78</v>
      </c>
      <c r="I18" s="3" t="s">
        <v>78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.75" customHeight="1" x14ac:dyDescent="0.25">
      <c r="A19" s="4" t="s">
        <v>98</v>
      </c>
      <c r="B19" s="3"/>
      <c r="C19" s="3">
        <v>131</v>
      </c>
      <c r="D19" s="3">
        <v>44</v>
      </c>
      <c r="E19" s="3" t="s">
        <v>78</v>
      </c>
      <c r="F19" s="3" t="s">
        <v>78</v>
      </c>
      <c r="G19" s="3" t="s">
        <v>78</v>
      </c>
      <c r="H19" s="3" t="s">
        <v>78</v>
      </c>
      <c r="I19" s="3" t="s">
        <v>78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.75" customHeight="1" x14ac:dyDescent="0.25">
      <c r="A20" s="4" t="s">
        <v>99</v>
      </c>
      <c r="B20" s="3"/>
      <c r="C20" s="3">
        <v>131</v>
      </c>
      <c r="D20" s="3">
        <v>44</v>
      </c>
      <c r="E20" s="3" t="s">
        <v>78</v>
      </c>
      <c r="F20" s="3" t="s">
        <v>78</v>
      </c>
      <c r="G20" s="3" t="s">
        <v>78</v>
      </c>
      <c r="H20" s="3" t="s">
        <v>78</v>
      </c>
      <c r="I20" s="3" t="s">
        <v>78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 x14ac:dyDescent="0.25">
      <c r="A21" s="4" t="s">
        <v>100</v>
      </c>
      <c r="B21" s="3"/>
      <c r="C21" s="3">
        <v>131</v>
      </c>
      <c r="D21" s="3">
        <v>44</v>
      </c>
      <c r="E21" s="3" t="s">
        <v>78</v>
      </c>
      <c r="F21" s="3" t="s">
        <v>78</v>
      </c>
      <c r="G21" s="3" t="s">
        <v>78</v>
      </c>
      <c r="H21" s="3" t="s">
        <v>78</v>
      </c>
      <c r="I21" s="3" t="s">
        <v>78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 x14ac:dyDescent="0.25">
      <c r="A22" s="4" t="s">
        <v>101</v>
      </c>
      <c r="B22" s="3"/>
      <c r="C22" s="3">
        <v>131</v>
      </c>
      <c r="D22" s="3">
        <v>44</v>
      </c>
      <c r="E22" s="3" t="s">
        <v>78</v>
      </c>
      <c r="F22" s="3" t="s">
        <v>78</v>
      </c>
      <c r="G22" s="3" t="s">
        <v>78</v>
      </c>
      <c r="H22" s="3" t="s">
        <v>78</v>
      </c>
      <c r="I22" s="3" t="s">
        <v>78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</sheetData>
  <mergeCells count="1">
    <mergeCell ref="A1:J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utoCADLT.Drawing.24" shapeId="28673" r:id="rId3">
          <objectPr defaultSize="0" autoPict="0" r:id="rId4">
            <anchor moveWithCells="1">
              <from>
                <xdr:col>9</xdr:col>
                <xdr:colOff>171450</xdr:colOff>
                <xdr:row>2</xdr:row>
                <xdr:rowOff>114300</xdr:rowOff>
              </from>
              <to>
                <xdr:col>9</xdr:col>
                <xdr:colOff>4162425</xdr:colOff>
                <xdr:row>2</xdr:row>
                <xdr:rowOff>514350</xdr:rowOff>
              </to>
            </anchor>
          </objectPr>
        </oleObject>
      </mc:Choice>
      <mc:Fallback>
        <oleObject progId="AutoCADLT.Drawing.24" shapeId="28673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D3B1-C26A-4EEE-BC37-113688BF5F69}">
  <sheetPr>
    <tabColor rgb="FF00B050"/>
  </sheetPr>
  <dimension ref="A1:AA22"/>
  <sheetViews>
    <sheetView showGridLines="0" workbookViewId="0">
      <selection activeCell="AA22" sqref="AA22"/>
    </sheetView>
  </sheetViews>
  <sheetFormatPr baseColWidth="10" defaultRowHeight="15" x14ac:dyDescent="0.25"/>
  <cols>
    <col min="1" max="1" width="11.5703125" customWidth="1"/>
    <col min="2" max="9" width="8.28515625" customWidth="1"/>
    <col min="10" max="10" width="40.140625" customWidth="1"/>
    <col min="11" max="11" width="7.28515625" style="6" bestFit="1" customWidth="1"/>
    <col min="12" max="12" width="3.42578125" style="6" bestFit="1" customWidth="1"/>
    <col min="13" max="13" width="7.140625" style="6" bestFit="1" customWidth="1"/>
    <col min="14" max="14" width="3.42578125" style="6" bestFit="1" customWidth="1"/>
    <col min="15" max="15" width="7.140625" style="6" bestFit="1" customWidth="1"/>
    <col min="16" max="16" width="3.42578125" style="6" bestFit="1" customWidth="1"/>
    <col min="17" max="17" width="7.140625" style="6" bestFit="1" customWidth="1"/>
    <col min="18" max="18" width="3.42578125" style="6" bestFit="1" customWidth="1"/>
    <col min="19" max="19" width="7.140625" style="6" bestFit="1" customWidth="1"/>
    <col min="20" max="20" width="3.42578125" style="6" bestFit="1" customWidth="1"/>
    <col min="21" max="21" width="7.140625" style="6" bestFit="1" customWidth="1"/>
    <col min="22" max="22" width="3.42578125" style="6" bestFit="1" customWidth="1"/>
    <col min="23" max="23" width="7.140625" style="6" bestFit="1" customWidth="1"/>
    <col min="24" max="24" width="3.42578125" style="6" bestFit="1" customWidth="1"/>
    <col min="25" max="25" width="7.140625" style="6" bestFit="1" customWidth="1"/>
    <col min="26" max="26" width="3.42578125" style="6" bestFit="1" customWidth="1"/>
  </cols>
  <sheetData>
    <row r="1" spans="1:27" ht="2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27" ht="22.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77</v>
      </c>
      <c r="J2" s="5" t="s">
        <v>9</v>
      </c>
      <c r="K2" s="5" t="s">
        <v>104</v>
      </c>
      <c r="L2" s="5" t="s">
        <v>106</v>
      </c>
      <c r="M2" s="5" t="s">
        <v>104</v>
      </c>
      <c r="N2" s="5" t="s">
        <v>106</v>
      </c>
      <c r="O2" s="5" t="s">
        <v>104</v>
      </c>
      <c r="P2" s="5" t="s">
        <v>106</v>
      </c>
      <c r="Q2" s="5" t="s">
        <v>104</v>
      </c>
      <c r="R2" s="5" t="s">
        <v>106</v>
      </c>
      <c r="S2" s="5" t="s">
        <v>104</v>
      </c>
      <c r="T2" s="5" t="s">
        <v>106</v>
      </c>
      <c r="U2" s="5" t="s">
        <v>104</v>
      </c>
      <c r="V2" s="5" t="s">
        <v>106</v>
      </c>
      <c r="W2" s="5" t="s">
        <v>104</v>
      </c>
      <c r="X2" s="5" t="s">
        <v>106</v>
      </c>
      <c r="Y2" s="5" t="s">
        <v>104</v>
      </c>
      <c r="Z2" s="5" t="s">
        <v>106</v>
      </c>
    </row>
    <row r="3" spans="1:27" s="9" customFormat="1" ht="73.5" customHeight="1" x14ac:dyDescent="0.25">
      <c r="A3" s="7" t="s">
        <v>10</v>
      </c>
      <c r="B3" s="3">
        <v>940</v>
      </c>
      <c r="C3" s="3">
        <v>131</v>
      </c>
      <c r="D3" s="3">
        <v>44</v>
      </c>
      <c r="E3" s="3" t="s">
        <v>78</v>
      </c>
      <c r="F3" s="3" t="s">
        <v>78</v>
      </c>
      <c r="G3" s="3" t="s">
        <v>78</v>
      </c>
      <c r="H3" s="3" t="s">
        <v>78</v>
      </c>
      <c r="I3" s="3" t="s">
        <v>78</v>
      </c>
      <c r="J3" s="3"/>
      <c r="K3" s="8">
        <v>662</v>
      </c>
      <c r="L3" s="8">
        <v>8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 t="str" cm="1">
        <f t="array" aca="1" ref="AA3" ca="1">CELL("adresse",J3)</f>
        <v>$J$3</v>
      </c>
    </row>
    <row r="4" spans="1:27" ht="21.75" customHeight="1" x14ac:dyDescent="0.25">
      <c r="A4" s="4" t="s">
        <v>11</v>
      </c>
      <c r="B4" s="3"/>
      <c r="C4" s="3">
        <v>131</v>
      </c>
      <c r="D4" s="3">
        <v>44</v>
      </c>
      <c r="E4" s="3" t="s">
        <v>78</v>
      </c>
      <c r="F4" s="3" t="s">
        <v>78</v>
      </c>
      <c r="G4" s="3" t="s">
        <v>78</v>
      </c>
      <c r="H4" s="3" t="s">
        <v>78</v>
      </c>
      <c r="I4" s="3" t="s">
        <v>78</v>
      </c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9" t="str" cm="1">
        <f t="array" aca="1" ref="AA4" ca="1">CELL("adresse",J4)</f>
        <v>$J$4</v>
      </c>
    </row>
    <row r="5" spans="1:27" ht="21.75" customHeight="1" x14ac:dyDescent="0.25">
      <c r="A5" s="4" t="s">
        <v>12</v>
      </c>
      <c r="B5" s="3"/>
      <c r="C5" s="3">
        <v>131</v>
      </c>
      <c r="D5" s="3">
        <v>44</v>
      </c>
      <c r="E5" s="3" t="s">
        <v>78</v>
      </c>
      <c r="F5" s="3" t="s">
        <v>78</v>
      </c>
      <c r="G5" s="3" t="s">
        <v>78</v>
      </c>
      <c r="H5" s="3" t="s">
        <v>78</v>
      </c>
      <c r="I5" s="3" t="s">
        <v>78</v>
      </c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9" t="str" cm="1">
        <f t="array" aca="1" ref="AA5" ca="1">CELL("adresse",J5)</f>
        <v>$J$5</v>
      </c>
    </row>
    <row r="6" spans="1:27" ht="21.75" customHeight="1" x14ac:dyDescent="0.25">
      <c r="A6" s="4" t="s">
        <v>13</v>
      </c>
      <c r="B6" s="3"/>
      <c r="C6" s="3">
        <v>131</v>
      </c>
      <c r="D6" s="3">
        <v>44</v>
      </c>
      <c r="E6" s="3" t="s">
        <v>78</v>
      </c>
      <c r="F6" s="3" t="s">
        <v>78</v>
      </c>
      <c r="G6" s="3" t="s">
        <v>78</v>
      </c>
      <c r="H6" s="3" t="s">
        <v>78</v>
      </c>
      <c r="I6" s="3" t="s">
        <v>78</v>
      </c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9" t="str" cm="1">
        <f t="array" aca="1" ref="AA6" ca="1">CELL("adresse",J6)</f>
        <v>$J$6</v>
      </c>
    </row>
    <row r="7" spans="1:27" ht="21.75" customHeight="1" x14ac:dyDescent="0.25">
      <c r="A7" s="4" t="s">
        <v>14</v>
      </c>
      <c r="B7" s="3"/>
      <c r="C7" s="3">
        <v>131</v>
      </c>
      <c r="D7" s="3">
        <v>44</v>
      </c>
      <c r="E7" s="3" t="s">
        <v>78</v>
      </c>
      <c r="F7" s="3" t="s">
        <v>78</v>
      </c>
      <c r="G7" s="3" t="s">
        <v>78</v>
      </c>
      <c r="H7" s="3" t="s">
        <v>78</v>
      </c>
      <c r="I7" s="3" t="s">
        <v>78</v>
      </c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9" t="str" cm="1">
        <f t="array" aca="1" ref="AA7" ca="1">CELL("adresse",J7)</f>
        <v>$J$7</v>
      </c>
    </row>
    <row r="8" spans="1:27" ht="21.75" customHeight="1" x14ac:dyDescent="0.25">
      <c r="A8" s="4" t="s">
        <v>15</v>
      </c>
      <c r="B8" s="3"/>
      <c r="C8" s="3">
        <v>131</v>
      </c>
      <c r="D8" s="3">
        <v>44</v>
      </c>
      <c r="E8" s="3" t="s">
        <v>78</v>
      </c>
      <c r="F8" s="3" t="s">
        <v>78</v>
      </c>
      <c r="G8" s="3" t="s">
        <v>78</v>
      </c>
      <c r="H8" s="3" t="s">
        <v>78</v>
      </c>
      <c r="I8" s="3" t="s">
        <v>78</v>
      </c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9" t="str" cm="1">
        <f t="array" aca="1" ref="AA8" ca="1">CELL("adresse",J8)</f>
        <v>$J$8</v>
      </c>
    </row>
    <row r="9" spans="1:27" ht="21.75" customHeight="1" x14ac:dyDescent="0.25">
      <c r="A9" s="4" t="s">
        <v>16</v>
      </c>
      <c r="B9" s="3"/>
      <c r="C9" s="3">
        <v>131</v>
      </c>
      <c r="D9" s="3">
        <v>44</v>
      </c>
      <c r="E9" s="3" t="s">
        <v>78</v>
      </c>
      <c r="F9" s="3" t="s">
        <v>78</v>
      </c>
      <c r="G9" s="3" t="s">
        <v>78</v>
      </c>
      <c r="H9" s="3" t="s">
        <v>78</v>
      </c>
      <c r="I9" s="3" t="s">
        <v>78</v>
      </c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9" t="str" cm="1">
        <f t="array" aca="1" ref="AA9" ca="1">CELL("adresse",J9)</f>
        <v>$J$9</v>
      </c>
    </row>
    <row r="10" spans="1:27" ht="21.75" customHeight="1" x14ac:dyDescent="0.25">
      <c r="A10" s="4" t="s">
        <v>17</v>
      </c>
      <c r="B10" s="3"/>
      <c r="C10" s="3">
        <v>131</v>
      </c>
      <c r="D10" s="3">
        <v>44</v>
      </c>
      <c r="E10" s="3" t="s">
        <v>78</v>
      </c>
      <c r="F10" s="3" t="s">
        <v>78</v>
      </c>
      <c r="G10" s="3" t="s">
        <v>78</v>
      </c>
      <c r="H10" s="3" t="s">
        <v>78</v>
      </c>
      <c r="I10" s="3" t="s">
        <v>78</v>
      </c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9" t="str" cm="1">
        <f t="array" aca="1" ref="AA10" ca="1">CELL("adresse",J10)</f>
        <v>$J$10</v>
      </c>
    </row>
    <row r="11" spans="1:27" ht="21.75" customHeight="1" x14ac:dyDescent="0.25">
      <c r="A11" s="4" t="s">
        <v>18</v>
      </c>
      <c r="B11" s="3"/>
      <c r="C11" s="3">
        <v>131</v>
      </c>
      <c r="D11" s="3">
        <v>44</v>
      </c>
      <c r="E11" s="3" t="s">
        <v>78</v>
      </c>
      <c r="F11" s="3" t="s">
        <v>78</v>
      </c>
      <c r="G11" s="3" t="s">
        <v>78</v>
      </c>
      <c r="H11" s="3" t="s">
        <v>78</v>
      </c>
      <c r="I11" s="3" t="s">
        <v>78</v>
      </c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9" t="str" cm="1">
        <f t="array" aca="1" ref="AA11" ca="1">CELL("adresse",J11)</f>
        <v>$J$11</v>
      </c>
    </row>
    <row r="12" spans="1:27" ht="21.75" customHeight="1" x14ac:dyDescent="0.25">
      <c r="A12" s="4" t="s">
        <v>19</v>
      </c>
      <c r="B12" s="3"/>
      <c r="C12" s="3">
        <v>131</v>
      </c>
      <c r="D12" s="3">
        <v>44</v>
      </c>
      <c r="E12" s="3" t="s">
        <v>78</v>
      </c>
      <c r="F12" s="3" t="s">
        <v>78</v>
      </c>
      <c r="G12" s="3" t="s">
        <v>78</v>
      </c>
      <c r="H12" s="3" t="s">
        <v>78</v>
      </c>
      <c r="I12" s="3" t="s">
        <v>78</v>
      </c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9" t="str" cm="1">
        <f t="array" aca="1" ref="AA12" ca="1">CELL("adresse",J12)</f>
        <v>$J$12</v>
      </c>
    </row>
    <row r="13" spans="1:27" ht="21.75" customHeight="1" x14ac:dyDescent="0.25">
      <c r="A13" s="4" t="s">
        <v>20</v>
      </c>
      <c r="B13" s="3"/>
      <c r="C13" s="3">
        <v>131</v>
      </c>
      <c r="D13" s="3">
        <v>44</v>
      </c>
      <c r="E13" s="3" t="s">
        <v>78</v>
      </c>
      <c r="F13" s="3" t="s">
        <v>78</v>
      </c>
      <c r="G13" s="3" t="s">
        <v>78</v>
      </c>
      <c r="H13" s="3" t="s">
        <v>78</v>
      </c>
      <c r="I13" s="3" t="s">
        <v>78</v>
      </c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9" t="str" cm="1">
        <f t="array" aca="1" ref="AA13" ca="1">CELL("adresse",J13)</f>
        <v>$J$13</v>
      </c>
    </row>
    <row r="14" spans="1:27" ht="21.75" customHeight="1" x14ac:dyDescent="0.25">
      <c r="A14" s="4" t="s">
        <v>21</v>
      </c>
      <c r="B14" s="3"/>
      <c r="C14" s="3">
        <v>131</v>
      </c>
      <c r="D14" s="3">
        <v>44</v>
      </c>
      <c r="E14" s="3" t="s">
        <v>78</v>
      </c>
      <c r="F14" s="3" t="s">
        <v>78</v>
      </c>
      <c r="G14" s="3" t="s">
        <v>78</v>
      </c>
      <c r="H14" s="3" t="s">
        <v>78</v>
      </c>
      <c r="I14" s="3" t="s">
        <v>78</v>
      </c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9" t="str" cm="1">
        <f t="array" aca="1" ref="AA14" ca="1">CELL("adresse",J14)</f>
        <v>$J$14</v>
      </c>
    </row>
    <row r="15" spans="1:27" ht="21.75" customHeight="1" x14ac:dyDescent="0.25">
      <c r="A15" s="4" t="s">
        <v>22</v>
      </c>
      <c r="B15" s="3"/>
      <c r="C15" s="3">
        <v>131</v>
      </c>
      <c r="D15" s="3">
        <v>44</v>
      </c>
      <c r="E15" s="3" t="s">
        <v>78</v>
      </c>
      <c r="F15" s="3" t="s">
        <v>78</v>
      </c>
      <c r="G15" s="3" t="s">
        <v>78</v>
      </c>
      <c r="H15" s="3" t="s">
        <v>78</v>
      </c>
      <c r="I15" s="3" t="s">
        <v>78</v>
      </c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9" t="str" cm="1">
        <f t="array" aca="1" ref="AA15" ca="1">CELL("adresse",J15)</f>
        <v>$J$15</v>
      </c>
    </row>
    <row r="16" spans="1:27" ht="21.75" customHeight="1" x14ac:dyDescent="0.25">
      <c r="A16" s="4" t="s">
        <v>23</v>
      </c>
      <c r="B16" s="3"/>
      <c r="C16" s="3">
        <v>131</v>
      </c>
      <c r="D16" s="3">
        <v>44</v>
      </c>
      <c r="E16" s="3" t="s">
        <v>78</v>
      </c>
      <c r="F16" s="3" t="s">
        <v>78</v>
      </c>
      <c r="G16" s="3" t="s">
        <v>78</v>
      </c>
      <c r="H16" s="3" t="s">
        <v>78</v>
      </c>
      <c r="I16" s="3" t="s">
        <v>78</v>
      </c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9" t="str" cm="1">
        <f t="array" aca="1" ref="AA16" ca="1">CELL("adresse",J16)</f>
        <v>$J$16</v>
      </c>
    </row>
    <row r="17" spans="1:27" ht="21.75" customHeight="1" x14ac:dyDescent="0.25">
      <c r="A17" s="4" t="s">
        <v>24</v>
      </c>
      <c r="B17" s="3"/>
      <c r="C17" s="3">
        <v>131</v>
      </c>
      <c r="D17" s="3">
        <v>44</v>
      </c>
      <c r="E17" s="3" t="s">
        <v>78</v>
      </c>
      <c r="F17" s="3" t="s">
        <v>78</v>
      </c>
      <c r="G17" s="3" t="s">
        <v>78</v>
      </c>
      <c r="H17" s="3" t="s">
        <v>78</v>
      </c>
      <c r="I17" s="3" t="s">
        <v>78</v>
      </c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9" t="str" cm="1">
        <f t="array" aca="1" ref="AA17" ca="1">CELL("adresse",J17)</f>
        <v>$J$17</v>
      </c>
    </row>
    <row r="18" spans="1:27" ht="21.75" customHeight="1" x14ac:dyDescent="0.25">
      <c r="A18" s="4" t="s">
        <v>25</v>
      </c>
      <c r="B18" s="3"/>
      <c r="C18" s="3">
        <v>131</v>
      </c>
      <c r="D18" s="3">
        <v>44</v>
      </c>
      <c r="E18" s="3" t="s">
        <v>78</v>
      </c>
      <c r="F18" s="3" t="s">
        <v>78</v>
      </c>
      <c r="G18" s="3" t="s">
        <v>78</v>
      </c>
      <c r="H18" s="3" t="s">
        <v>78</v>
      </c>
      <c r="I18" s="3" t="s">
        <v>78</v>
      </c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9" t="str" cm="1">
        <f t="array" aca="1" ref="AA18" ca="1">CELL("adresse",J18)</f>
        <v>$J$18</v>
      </c>
    </row>
    <row r="19" spans="1:27" ht="21.75" customHeight="1" x14ac:dyDescent="0.25">
      <c r="A19" s="4" t="s">
        <v>26</v>
      </c>
      <c r="B19" s="3"/>
      <c r="C19" s="3">
        <v>131</v>
      </c>
      <c r="D19" s="3">
        <v>44</v>
      </c>
      <c r="E19" s="3" t="s">
        <v>78</v>
      </c>
      <c r="F19" s="3" t="s">
        <v>78</v>
      </c>
      <c r="G19" s="3" t="s">
        <v>78</v>
      </c>
      <c r="H19" s="3" t="s">
        <v>78</v>
      </c>
      <c r="I19" s="3" t="s">
        <v>78</v>
      </c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9" t="str" cm="1">
        <f t="array" aca="1" ref="AA19" ca="1">CELL("adresse",J19)</f>
        <v>$J$19</v>
      </c>
    </row>
    <row r="20" spans="1:27" ht="21.75" customHeight="1" x14ac:dyDescent="0.25">
      <c r="A20" s="4" t="s">
        <v>27</v>
      </c>
      <c r="B20" s="3"/>
      <c r="C20" s="3">
        <v>131</v>
      </c>
      <c r="D20" s="3">
        <v>44</v>
      </c>
      <c r="E20" s="3" t="s">
        <v>78</v>
      </c>
      <c r="F20" s="3" t="s">
        <v>78</v>
      </c>
      <c r="G20" s="3" t="s">
        <v>78</v>
      </c>
      <c r="H20" s="3" t="s">
        <v>78</v>
      </c>
      <c r="I20" s="3" t="s">
        <v>78</v>
      </c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9" t="str" cm="1">
        <f t="array" aca="1" ref="AA20" ca="1">CELL("adresse",J20)</f>
        <v>$J$20</v>
      </c>
    </row>
    <row r="21" spans="1:27" ht="21.75" customHeight="1" x14ac:dyDescent="0.25">
      <c r="A21" s="4" t="s">
        <v>28</v>
      </c>
      <c r="B21" s="3"/>
      <c r="C21" s="3">
        <v>131</v>
      </c>
      <c r="D21" s="3">
        <v>44</v>
      </c>
      <c r="E21" s="3" t="s">
        <v>78</v>
      </c>
      <c r="F21" s="3" t="s">
        <v>78</v>
      </c>
      <c r="G21" s="3" t="s">
        <v>78</v>
      </c>
      <c r="H21" s="3" t="s">
        <v>78</v>
      </c>
      <c r="I21" s="3" t="s">
        <v>78</v>
      </c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9" t="str" cm="1">
        <f t="array" aca="1" ref="AA21" ca="1">CELL("adresse",J21)</f>
        <v>$J$21</v>
      </c>
    </row>
    <row r="22" spans="1:27" ht="21.75" customHeight="1" x14ac:dyDescent="0.25">
      <c r="A22" s="4" t="s">
        <v>29</v>
      </c>
      <c r="B22" s="3"/>
      <c r="C22" s="3">
        <v>131</v>
      </c>
      <c r="D22" s="3">
        <v>44</v>
      </c>
      <c r="E22" s="3" t="s">
        <v>78</v>
      </c>
      <c r="F22" s="3" t="s">
        <v>78</v>
      </c>
      <c r="G22" s="3" t="s">
        <v>78</v>
      </c>
      <c r="H22" s="3" t="s">
        <v>78</v>
      </c>
      <c r="I22" s="3" t="s">
        <v>78</v>
      </c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9" t="str" cm="1">
        <f t="array" aca="1" ref="AA22" ca="1">CELL("adresse",J22)</f>
        <v>$J$22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6893-FF20-42F2-9967-60CAC5BF2E6C}">
  <sheetPr>
    <tabColor rgb="FF00B050"/>
  </sheetPr>
  <dimension ref="A1:AA22"/>
  <sheetViews>
    <sheetView zoomScale="85" zoomScaleNormal="85" workbookViewId="0">
      <selection activeCell="J4" sqref="J4"/>
    </sheetView>
  </sheetViews>
  <sheetFormatPr baseColWidth="10" defaultRowHeight="15" x14ac:dyDescent="0.25"/>
  <cols>
    <col min="1" max="1" width="12.140625" customWidth="1"/>
    <col min="2" max="9" width="8.28515625" customWidth="1"/>
    <col min="10" max="10" width="66.7109375" customWidth="1"/>
    <col min="11" max="11" width="7.5703125" style="6" bestFit="1" customWidth="1"/>
    <col min="12" max="12" width="3.7109375" style="6" bestFit="1" customWidth="1"/>
    <col min="13" max="13" width="7.140625" style="6" bestFit="1" customWidth="1"/>
    <col min="14" max="14" width="3.42578125" style="6" bestFit="1" customWidth="1"/>
    <col min="15" max="15" width="7.140625" style="6" bestFit="1" customWidth="1"/>
    <col min="16" max="16" width="3.42578125" style="6" bestFit="1" customWidth="1"/>
    <col min="17" max="17" width="7.140625" style="6" bestFit="1" customWidth="1"/>
    <col min="18" max="18" width="3.42578125" style="6" bestFit="1" customWidth="1"/>
    <col min="19" max="19" width="7.140625" style="6" bestFit="1" customWidth="1"/>
    <col min="20" max="20" width="3.42578125" style="6" bestFit="1" customWidth="1"/>
    <col min="21" max="21" width="7.140625" style="6" bestFit="1" customWidth="1"/>
    <col min="22" max="22" width="3.42578125" style="6" bestFit="1" customWidth="1"/>
    <col min="23" max="23" width="7.140625" style="6" bestFit="1" customWidth="1"/>
    <col min="24" max="24" width="3.42578125" style="6" bestFit="1" customWidth="1"/>
    <col min="25" max="25" width="7.140625" style="6" bestFit="1" customWidth="1"/>
    <col min="26" max="26" width="3.42578125" style="6" bestFit="1" customWidth="1"/>
  </cols>
  <sheetData>
    <row r="1" spans="1:27" ht="21" x14ac:dyDescent="0.25">
      <c r="A1" s="24" t="s">
        <v>30</v>
      </c>
      <c r="B1" s="25"/>
      <c r="C1" s="25"/>
      <c r="D1" s="25"/>
      <c r="E1" s="25"/>
      <c r="F1" s="25"/>
      <c r="G1" s="25"/>
      <c r="H1" s="25"/>
      <c r="I1" s="25"/>
      <c r="J1" s="26"/>
      <c r="AA1" s="11"/>
    </row>
    <row r="2" spans="1:27" ht="21.7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77</v>
      </c>
      <c r="J2" s="5" t="s">
        <v>9</v>
      </c>
      <c r="K2" s="5" t="s">
        <v>104</v>
      </c>
      <c r="L2" s="5" t="s">
        <v>106</v>
      </c>
      <c r="M2" s="5" t="s">
        <v>104</v>
      </c>
      <c r="N2" s="5" t="s">
        <v>106</v>
      </c>
      <c r="O2" s="5" t="s">
        <v>104</v>
      </c>
      <c r="P2" s="5" t="s">
        <v>106</v>
      </c>
      <c r="Q2" s="5" t="s">
        <v>104</v>
      </c>
      <c r="R2" s="5" t="s">
        <v>106</v>
      </c>
      <c r="S2" s="5" t="s">
        <v>104</v>
      </c>
      <c r="T2" s="5" t="s">
        <v>106</v>
      </c>
      <c r="U2" s="5" t="s">
        <v>104</v>
      </c>
      <c r="V2" s="5" t="s">
        <v>106</v>
      </c>
      <c r="W2" s="5" t="s">
        <v>104</v>
      </c>
      <c r="X2" s="5" t="s">
        <v>106</v>
      </c>
      <c r="Y2" s="5" t="s">
        <v>104</v>
      </c>
      <c r="Z2" s="5" t="s">
        <v>106</v>
      </c>
      <c r="AA2" s="5"/>
    </row>
    <row r="3" spans="1:27" s="9" customFormat="1" ht="50.25" customHeight="1" x14ac:dyDescent="0.25">
      <c r="A3" s="7" t="s">
        <v>31</v>
      </c>
      <c r="B3" s="3">
        <v>3230</v>
      </c>
      <c r="C3" s="3">
        <v>131</v>
      </c>
      <c r="D3" s="3">
        <v>44</v>
      </c>
      <c r="E3" s="3">
        <v>100</v>
      </c>
      <c r="F3" s="3" t="s">
        <v>78</v>
      </c>
      <c r="G3" s="3" t="s">
        <v>78</v>
      </c>
      <c r="H3" s="3" t="s">
        <v>78</v>
      </c>
      <c r="I3" s="3" t="s">
        <v>78</v>
      </c>
      <c r="J3" s="3"/>
      <c r="K3" s="8" t="s">
        <v>105</v>
      </c>
      <c r="L3" s="8">
        <v>1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" t="str">
        <f t="shared" ref="AA3:AA22" si="0">"N1B!"&amp;ADDRESS(ROW(AA3),COLUMN(J3))</f>
        <v>N1B!$J$3</v>
      </c>
    </row>
    <row r="4" spans="1:27" s="9" customFormat="1" ht="55.5" customHeight="1" x14ac:dyDescent="0.25">
      <c r="A4" s="7" t="s">
        <v>32</v>
      </c>
      <c r="B4" s="3">
        <v>920</v>
      </c>
      <c r="C4" s="3">
        <v>131</v>
      </c>
      <c r="D4" s="3">
        <v>44</v>
      </c>
      <c r="E4" s="3">
        <v>100</v>
      </c>
      <c r="F4" s="3" t="s">
        <v>78</v>
      </c>
      <c r="G4" s="3" t="s">
        <v>78</v>
      </c>
      <c r="H4" s="3" t="s">
        <v>78</v>
      </c>
      <c r="I4" s="3" t="s">
        <v>78</v>
      </c>
      <c r="J4" s="3"/>
      <c r="K4" s="8" t="s">
        <v>105</v>
      </c>
      <c r="L4" s="8">
        <v>1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3" t="str">
        <f t="shared" si="0"/>
        <v>N1B!$J$4</v>
      </c>
    </row>
    <row r="5" spans="1:27" ht="60.75" customHeight="1" x14ac:dyDescent="0.25">
      <c r="A5" s="4" t="s">
        <v>33</v>
      </c>
      <c r="B5" s="3"/>
      <c r="C5" s="3">
        <v>131</v>
      </c>
      <c r="D5" s="3">
        <v>44</v>
      </c>
      <c r="E5" s="3">
        <v>100</v>
      </c>
      <c r="F5" s="3" t="s">
        <v>78</v>
      </c>
      <c r="G5" s="3" t="s">
        <v>78</v>
      </c>
      <c r="H5" s="3" t="s">
        <v>78</v>
      </c>
      <c r="I5" s="3" t="s">
        <v>78</v>
      </c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3" t="str">
        <f t="shared" si="0"/>
        <v>N1B!$J$5</v>
      </c>
    </row>
    <row r="6" spans="1:27" ht="47.25" customHeight="1" x14ac:dyDescent="0.25">
      <c r="A6" s="4" t="s">
        <v>34</v>
      </c>
      <c r="B6" s="3"/>
      <c r="C6" s="3">
        <v>131</v>
      </c>
      <c r="D6" s="3">
        <v>44</v>
      </c>
      <c r="E6" s="3">
        <v>100</v>
      </c>
      <c r="F6" s="3" t="s">
        <v>78</v>
      </c>
      <c r="G6" s="3" t="s">
        <v>78</v>
      </c>
      <c r="H6" s="3" t="s">
        <v>78</v>
      </c>
      <c r="I6" s="3" t="s">
        <v>78</v>
      </c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3" t="str">
        <f t="shared" si="0"/>
        <v>N1B!$J$6</v>
      </c>
    </row>
    <row r="7" spans="1:27" ht="21.75" customHeight="1" x14ac:dyDescent="0.25">
      <c r="A7" s="4" t="s">
        <v>35</v>
      </c>
      <c r="B7" s="3"/>
      <c r="C7" s="3">
        <v>131</v>
      </c>
      <c r="D7" s="3">
        <v>44</v>
      </c>
      <c r="E7" s="3">
        <v>100</v>
      </c>
      <c r="F7" s="3" t="s">
        <v>78</v>
      </c>
      <c r="G7" s="3" t="s">
        <v>78</v>
      </c>
      <c r="H7" s="3" t="s">
        <v>78</v>
      </c>
      <c r="I7" s="3" t="s">
        <v>78</v>
      </c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3" t="str">
        <f t="shared" si="0"/>
        <v>N1B!$J$7</v>
      </c>
    </row>
    <row r="8" spans="1:27" ht="21.75" customHeight="1" x14ac:dyDescent="0.25">
      <c r="A8" s="4" t="s">
        <v>36</v>
      </c>
      <c r="B8" s="3"/>
      <c r="C8" s="3">
        <v>131</v>
      </c>
      <c r="D8" s="3">
        <v>44</v>
      </c>
      <c r="E8" s="3">
        <v>100</v>
      </c>
      <c r="F8" s="3" t="s">
        <v>78</v>
      </c>
      <c r="G8" s="3" t="s">
        <v>78</v>
      </c>
      <c r="H8" s="3" t="s">
        <v>78</v>
      </c>
      <c r="I8" s="3" t="s">
        <v>78</v>
      </c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3" t="str">
        <f t="shared" si="0"/>
        <v>N1B!$J$8</v>
      </c>
    </row>
    <row r="9" spans="1:27" ht="21.75" customHeight="1" x14ac:dyDescent="0.25">
      <c r="A9" s="4" t="s">
        <v>37</v>
      </c>
      <c r="B9" s="3"/>
      <c r="C9" s="3">
        <v>131</v>
      </c>
      <c r="D9" s="3">
        <v>44</v>
      </c>
      <c r="E9" s="3">
        <v>100</v>
      </c>
      <c r="F9" s="3" t="s">
        <v>78</v>
      </c>
      <c r="G9" s="3" t="s">
        <v>78</v>
      </c>
      <c r="H9" s="3" t="s">
        <v>78</v>
      </c>
      <c r="I9" s="3" t="s">
        <v>78</v>
      </c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" t="str">
        <f t="shared" si="0"/>
        <v>N1B!$J$9</v>
      </c>
    </row>
    <row r="10" spans="1:27" ht="21.75" customHeight="1" x14ac:dyDescent="0.25">
      <c r="A10" s="4" t="s">
        <v>38</v>
      </c>
      <c r="B10" s="3"/>
      <c r="C10" s="3">
        <v>131</v>
      </c>
      <c r="D10" s="3">
        <v>44</v>
      </c>
      <c r="E10" s="3">
        <v>100</v>
      </c>
      <c r="F10" s="3" t="s">
        <v>78</v>
      </c>
      <c r="G10" s="3" t="s">
        <v>78</v>
      </c>
      <c r="H10" s="3" t="s">
        <v>78</v>
      </c>
      <c r="I10" s="3" t="s">
        <v>78</v>
      </c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" t="str">
        <f t="shared" si="0"/>
        <v>N1B!$J$10</v>
      </c>
    </row>
    <row r="11" spans="1:27" ht="21.75" customHeight="1" x14ac:dyDescent="0.25">
      <c r="A11" s="4" t="s">
        <v>39</v>
      </c>
      <c r="B11" s="3"/>
      <c r="C11" s="3">
        <v>131</v>
      </c>
      <c r="D11" s="3">
        <v>44</v>
      </c>
      <c r="E11" s="3">
        <v>100</v>
      </c>
      <c r="F11" s="3" t="s">
        <v>78</v>
      </c>
      <c r="G11" s="3" t="s">
        <v>78</v>
      </c>
      <c r="H11" s="3" t="s">
        <v>78</v>
      </c>
      <c r="I11" s="3" t="s">
        <v>78</v>
      </c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3" t="str">
        <f t="shared" si="0"/>
        <v>N1B!$J$11</v>
      </c>
    </row>
    <row r="12" spans="1:27" ht="21.75" customHeight="1" x14ac:dyDescent="0.25">
      <c r="A12" s="4" t="s">
        <v>40</v>
      </c>
      <c r="B12" s="3"/>
      <c r="C12" s="3">
        <v>131</v>
      </c>
      <c r="D12" s="3">
        <v>44</v>
      </c>
      <c r="E12" s="3">
        <v>100</v>
      </c>
      <c r="F12" s="3" t="s">
        <v>78</v>
      </c>
      <c r="G12" s="3" t="s">
        <v>78</v>
      </c>
      <c r="H12" s="3" t="s">
        <v>78</v>
      </c>
      <c r="I12" s="3" t="s">
        <v>78</v>
      </c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3" t="str">
        <f t="shared" si="0"/>
        <v>N1B!$J$12</v>
      </c>
    </row>
    <row r="13" spans="1:27" ht="21.75" customHeight="1" x14ac:dyDescent="0.25">
      <c r="A13" s="4" t="s">
        <v>41</v>
      </c>
      <c r="B13" s="3"/>
      <c r="C13" s="3">
        <v>131</v>
      </c>
      <c r="D13" s="3">
        <v>44</v>
      </c>
      <c r="E13" s="3">
        <v>100</v>
      </c>
      <c r="F13" s="3" t="s">
        <v>78</v>
      </c>
      <c r="G13" s="3" t="s">
        <v>78</v>
      </c>
      <c r="H13" s="3" t="s">
        <v>78</v>
      </c>
      <c r="I13" s="3" t="s">
        <v>78</v>
      </c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3" t="str">
        <f t="shared" si="0"/>
        <v>N1B!$J$13</v>
      </c>
    </row>
    <row r="14" spans="1:27" ht="21.75" customHeight="1" x14ac:dyDescent="0.25">
      <c r="A14" s="4" t="s">
        <v>42</v>
      </c>
      <c r="B14" s="3"/>
      <c r="C14" s="3">
        <v>131</v>
      </c>
      <c r="D14" s="3">
        <v>44</v>
      </c>
      <c r="E14" s="3">
        <v>100</v>
      </c>
      <c r="F14" s="3" t="s">
        <v>78</v>
      </c>
      <c r="G14" s="3" t="s">
        <v>78</v>
      </c>
      <c r="H14" s="3" t="s">
        <v>78</v>
      </c>
      <c r="I14" s="3" t="s">
        <v>78</v>
      </c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3" t="str">
        <f t="shared" si="0"/>
        <v>N1B!$J$14</v>
      </c>
    </row>
    <row r="15" spans="1:27" ht="21.75" customHeight="1" x14ac:dyDescent="0.25">
      <c r="A15" s="4" t="s">
        <v>43</v>
      </c>
      <c r="B15" s="3"/>
      <c r="C15" s="3">
        <v>131</v>
      </c>
      <c r="D15" s="3">
        <v>44</v>
      </c>
      <c r="E15" s="3">
        <v>100</v>
      </c>
      <c r="F15" s="3" t="s">
        <v>78</v>
      </c>
      <c r="G15" s="3" t="s">
        <v>78</v>
      </c>
      <c r="H15" s="3" t="s">
        <v>78</v>
      </c>
      <c r="I15" s="3" t="s">
        <v>78</v>
      </c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 t="str">
        <f t="shared" si="0"/>
        <v>N1B!$J$15</v>
      </c>
    </row>
    <row r="16" spans="1:27" ht="21.75" customHeight="1" x14ac:dyDescent="0.25">
      <c r="A16" s="4" t="s">
        <v>44</v>
      </c>
      <c r="B16" s="3"/>
      <c r="C16" s="3">
        <v>131</v>
      </c>
      <c r="D16" s="3">
        <v>44</v>
      </c>
      <c r="E16" s="3">
        <v>100</v>
      </c>
      <c r="F16" s="3" t="s">
        <v>78</v>
      </c>
      <c r="G16" s="3" t="s">
        <v>78</v>
      </c>
      <c r="H16" s="3" t="s">
        <v>78</v>
      </c>
      <c r="I16" s="3" t="s">
        <v>78</v>
      </c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 t="str">
        <f t="shared" si="0"/>
        <v>N1B!$J$16</v>
      </c>
    </row>
    <row r="17" spans="1:27" ht="21.75" customHeight="1" x14ac:dyDescent="0.25">
      <c r="A17" s="4" t="s">
        <v>45</v>
      </c>
      <c r="B17" s="3"/>
      <c r="C17" s="3">
        <v>131</v>
      </c>
      <c r="D17" s="3">
        <v>44</v>
      </c>
      <c r="E17" s="3">
        <v>100</v>
      </c>
      <c r="F17" s="3" t="s">
        <v>78</v>
      </c>
      <c r="G17" s="3" t="s">
        <v>78</v>
      </c>
      <c r="H17" s="3" t="s">
        <v>78</v>
      </c>
      <c r="I17" s="3" t="s">
        <v>78</v>
      </c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 t="str">
        <f t="shared" si="0"/>
        <v>N1B!$J$17</v>
      </c>
    </row>
    <row r="18" spans="1:27" ht="21.75" customHeight="1" x14ac:dyDescent="0.25">
      <c r="A18" s="4" t="s">
        <v>46</v>
      </c>
      <c r="B18" s="3"/>
      <c r="C18" s="3">
        <v>131</v>
      </c>
      <c r="D18" s="3">
        <v>44</v>
      </c>
      <c r="E18" s="3">
        <v>100</v>
      </c>
      <c r="F18" s="3" t="s">
        <v>78</v>
      </c>
      <c r="G18" s="3" t="s">
        <v>78</v>
      </c>
      <c r="H18" s="3" t="s">
        <v>78</v>
      </c>
      <c r="I18" s="3" t="s">
        <v>78</v>
      </c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 t="str">
        <f t="shared" si="0"/>
        <v>N1B!$J$18</v>
      </c>
    </row>
    <row r="19" spans="1:27" ht="21.75" customHeight="1" x14ac:dyDescent="0.25">
      <c r="A19" s="4" t="s">
        <v>47</v>
      </c>
      <c r="B19" s="3"/>
      <c r="C19" s="3">
        <v>131</v>
      </c>
      <c r="D19" s="3">
        <v>44</v>
      </c>
      <c r="E19" s="3">
        <v>100</v>
      </c>
      <c r="F19" s="3" t="s">
        <v>78</v>
      </c>
      <c r="G19" s="3" t="s">
        <v>78</v>
      </c>
      <c r="H19" s="3" t="s">
        <v>78</v>
      </c>
      <c r="I19" s="3" t="s">
        <v>78</v>
      </c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3" t="str">
        <f t="shared" si="0"/>
        <v>N1B!$J$19</v>
      </c>
    </row>
    <row r="20" spans="1:27" ht="21.75" customHeight="1" x14ac:dyDescent="0.25">
      <c r="A20" s="4" t="s">
        <v>48</v>
      </c>
      <c r="B20" s="3"/>
      <c r="C20" s="3">
        <v>131</v>
      </c>
      <c r="D20" s="3">
        <v>44</v>
      </c>
      <c r="E20" s="3">
        <v>100</v>
      </c>
      <c r="F20" s="3" t="s">
        <v>78</v>
      </c>
      <c r="G20" s="3" t="s">
        <v>78</v>
      </c>
      <c r="H20" s="3" t="s">
        <v>78</v>
      </c>
      <c r="I20" s="3" t="s">
        <v>78</v>
      </c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3" t="str">
        <f t="shared" si="0"/>
        <v>N1B!$J$20</v>
      </c>
    </row>
    <row r="21" spans="1:27" ht="21.75" customHeight="1" x14ac:dyDescent="0.25">
      <c r="A21" s="4" t="s">
        <v>49</v>
      </c>
      <c r="B21" s="3"/>
      <c r="C21" s="3">
        <v>131</v>
      </c>
      <c r="D21" s="3">
        <v>44</v>
      </c>
      <c r="E21" s="3">
        <v>100</v>
      </c>
      <c r="F21" s="3" t="s">
        <v>78</v>
      </c>
      <c r="G21" s="3" t="s">
        <v>78</v>
      </c>
      <c r="H21" s="3" t="s">
        <v>78</v>
      </c>
      <c r="I21" s="3" t="s">
        <v>78</v>
      </c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3" t="str">
        <f t="shared" si="0"/>
        <v>N1B!$J$21</v>
      </c>
    </row>
    <row r="22" spans="1:27" ht="21.75" customHeight="1" x14ac:dyDescent="0.25">
      <c r="A22" s="4" t="s">
        <v>50</v>
      </c>
      <c r="B22" s="3"/>
      <c r="C22" s="3">
        <v>131</v>
      </c>
      <c r="D22" s="3">
        <v>44</v>
      </c>
      <c r="E22" s="3">
        <v>100</v>
      </c>
      <c r="F22" s="3" t="s">
        <v>78</v>
      </c>
      <c r="G22" s="3" t="s">
        <v>78</v>
      </c>
      <c r="H22" s="3" t="s">
        <v>78</v>
      </c>
      <c r="I22" s="3" t="s">
        <v>78</v>
      </c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3" t="str">
        <f t="shared" si="0"/>
        <v>N1B!$J$22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DE0D-6A69-48E3-B9EF-50AECAFFBEA1}">
  <sheetPr>
    <tabColor rgb="FF00B050"/>
  </sheetPr>
  <dimension ref="A1:AA22"/>
  <sheetViews>
    <sheetView workbookViewId="0">
      <selection activeCell="AA7" sqref="AA7"/>
    </sheetView>
  </sheetViews>
  <sheetFormatPr baseColWidth="10" defaultRowHeight="15" x14ac:dyDescent="0.25"/>
  <cols>
    <col min="1" max="1" width="13.85546875" style="6" customWidth="1"/>
    <col min="2" max="9" width="8.28515625" style="6" customWidth="1"/>
    <col min="10" max="10" width="64" style="6" customWidth="1"/>
    <col min="11" max="11" width="7.28515625" style="6" bestFit="1" customWidth="1"/>
    <col min="12" max="12" width="3.42578125" style="6" bestFit="1" customWidth="1"/>
    <col min="13" max="13" width="7.140625" style="6" bestFit="1" customWidth="1"/>
    <col min="14" max="14" width="3.42578125" style="6" bestFit="1" customWidth="1"/>
    <col min="15" max="15" width="7.140625" style="6" bestFit="1" customWidth="1"/>
    <col min="16" max="16" width="3.42578125" style="6" bestFit="1" customWidth="1"/>
    <col min="17" max="17" width="7.140625" style="6" bestFit="1" customWidth="1"/>
    <col min="18" max="18" width="3.42578125" style="6" bestFit="1" customWidth="1"/>
    <col min="19" max="19" width="7.140625" style="6" bestFit="1" customWidth="1"/>
    <col min="20" max="20" width="3.42578125" style="6" bestFit="1" customWidth="1"/>
    <col min="21" max="21" width="7.140625" style="6" bestFit="1" customWidth="1"/>
    <col min="22" max="22" width="3.42578125" style="6" bestFit="1" customWidth="1"/>
    <col min="23" max="23" width="7.140625" style="6" bestFit="1" customWidth="1"/>
    <col min="24" max="24" width="3.42578125" style="6" bestFit="1" customWidth="1"/>
    <col min="25" max="25" width="7.140625" style="6" bestFit="1" customWidth="1"/>
    <col min="26" max="26" width="3.42578125" style="6" bestFit="1" customWidth="1"/>
    <col min="27" max="16384" width="11.42578125" style="6"/>
  </cols>
  <sheetData>
    <row r="1" spans="1:27" ht="21" x14ac:dyDescent="0.25">
      <c r="A1" s="27" t="s">
        <v>71</v>
      </c>
      <c r="B1" s="28"/>
      <c r="C1" s="28"/>
      <c r="D1" s="28"/>
      <c r="E1" s="28"/>
      <c r="F1" s="28"/>
      <c r="G1" s="28"/>
      <c r="H1" s="28"/>
      <c r="I1" s="28"/>
      <c r="J1" s="29"/>
    </row>
    <row r="2" spans="1:27" ht="19.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77</v>
      </c>
      <c r="J2" s="5" t="s">
        <v>9</v>
      </c>
      <c r="K2" s="5" t="s">
        <v>104</v>
      </c>
      <c r="L2" s="5" t="s">
        <v>106</v>
      </c>
      <c r="M2" s="5" t="s">
        <v>104</v>
      </c>
      <c r="N2" s="5" t="s">
        <v>106</v>
      </c>
      <c r="O2" s="5" t="s">
        <v>104</v>
      </c>
      <c r="P2" s="5" t="s">
        <v>106</v>
      </c>
      <c r="Q2" s="5" t="s">
        <v>104</v>
      </c>
      <c r="R2" s="5" t="s">
        <v>106</v>
      </c>
      <c r="S2" s="5" t="s">
        <v>104</v>
      </c>
      <c r="T2" s="5" t="s">
        <v>106</v>
      </c>
      <c r="U2" s="5" t="s">
        <v>104</v>
      </c>
      <c r="V2" s="5" t="s">
        <v>106</v>
      </c>
      <c r="W2" s="5" t="s">
        <v>104</v>
      </c>
      <c r="X2" s="5" t="s">
        <v>106</v>
      </c>
      <c r="Y2" s="5" t="s">
        <v>104</v>
      </c>
      <c r="Z2" s="5" t="s">
        <v>106</v>
      </c>
    </row>
    <row r="3" spans="1:27" s="9" customFormat="1" ht="40.5" customHeight="1" x14ac:dyDescent="0.25">
      <c r="A3" s="7" t="s">
        <v>51</v>
      </c>
      <c r="B3" s="3">
        <v>5000</v>
      </c>
      <c r="C3" s="3">
        <v>65</v>
      </c>
      <c r="D3" s="3">
        <v>44</v>
      </c>
      <c r="E3" s="3">
        <v>100</v>
      </c>
      <c r="F3" s="3">
        <v>100</v>
      </c>
      <c r="G3" s="3" t="s">
        <v>78</v>
      </c>
      <c r="H3" s="3" t="s">
        <v>78</v>
      </c>
      <c r="I3" s="3" t="s">
        <v>78</v>
      </c>
      <c r="J3" s="3"/>
      <c r="K3" s="8">
        <v>662</v>
      </c>
      <c r="L3" s="8">
        <v>1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 t="str" cm="1">
        <f t="array" aca="1" ref="AA3" ca="1">CELL("adresse",J3)</f>
        <v>$J$3</v>
      </c>
    </row>
    <row r="4" spans="1:27" ht="21.75" customHeight="1" x14ac:dyDescent="0.25">
      <c r="A4" s="4" t="s">
        <v>52</v>
      </c>
      <c r="B4" s="3"/>
      <c r="C4" s="3">
        <v>65</v>
      </c>
      <c r="D4" s="3">
        <v>44</v>
      </c>
      <c r="E4" s="3">
        <v>100</v>
      </c>
      <c r="F4" s="3">
        <v>100</v>
      </c>
      <c r="G4" s="3" t="s">
        <v>78</v>
      </c>
      <c r="H4" s="3" t="s">
        <v>78</v>
      </c>
      <c r="I4" s="3" t="s">
        <v>78</v>
      </c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9" t="str" cm="1">
        <f t="array" aca="1" ref="AA4" ca="1">CELL("adresse",J4)</f>
        <v>$J$4</v>
      </c>
    </row>
    <row r="5" spans="1:27" ht="21.75" customHeight="1" x14ac:dyDescent="0.25">
      <c r="A5" s="4" t="s">
        <v>53</v>
      </c>
      <c r="B5" s="3"/>
      <c r="C5" s="3">
        <v>65</v>
      </c>
      <c r="D5" s="3">
        <v>44</v>
      </c>
      <c r="E5" s="3">
        <v>100</v>
      </c>
      <c r="F5" s="3">
        <v>100</v>
      </c>
      <c r="G5" s="3" t="s">
        <v>78</v>
      </c>
      <c r="H5" s="3" t="s">
        <v>78</v>
      </c>
      <c r="I5" s="3" t="s">
        <v>78</v>
      </c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9" t="str" cm="1">
        <f t="array" aca="1" ref="AA5" ca="1">CELL("adresse",J5)</f>
        <v>$J$5</v>
      </c>
    </row>
    <row r="6" spans="1:27" ht="21.75" customHeight="1" x14ac:dyDescent="0.25">
      <c r="A6" s="4" t="s">
        <v>54</v>
      </c>
      <c r="B6" s="3"/>
      <c r="C6" s="3">
        <v>65</v>
      </c>
      <c r="D6" s="3">
        <v>44</v>
      </c>
      <c r="E6" s="3">
        <v>100</v>
      </c>
      <c r="F6" s="3">
        <v>100</v>
      </c>
      <c r="G6" s="3" t="s">
        <v>78</v>
      </c>
      <c r="H6" s="3" t="s">
        <v>78</v>
      </c>
      <c r="I6" s="3" t="s">
        <v>78</v>
      </c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9" t="str" cm="1">
        <f t="array" aca="1" ref="AA6" ca="1">CELL("adresse",J6)</f>
        <v>$J$6</v>
      </c>
    </row>
    <row r="7" spans="1:27" ht="21.75" customHeight="1" x14ac:dyDescent="0.25">
      <c r="A7" s="4" t="s">
        <v>55</v>
      </c>
      <c r="B7" s="3"/>
      <c r="C7" s="3">
        <v>65</v>
      </c>
      <c r="D7" s="3">
        <v>44</v>
      </c>
      <c r="E7" s="3">
        <v>100</v>
      </c>
      <c r="F7" s="3">
        <v>100</v>
      </c>
      <c r="G7" s="3" t="s">
        <v>78</v>
      </c>
      <c r="H7" s="3" t="s">
        <v>78</v>
      </c>
      <c r="I7" s="3" t="s">
        <v>78</v>
      </c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9" t="str" cm="1">
        <f t="array" aca="1" ref="AA7" ca="1">CELL("adresse",J7)</f>
        <v>$J$7</v>
      </c>
    </row>
    <row r="8" spans="1:27" ht="21.75" customHeight="1" x14ac:dyDescent="0.25">
      <c r="A8" s="4" t="s">
        <v>56</v>
      </c>
      <c r="B8" s="3"/>
      <c r="C8" s="3">
        <v>65</v>
      </c>
      <c r="D8" s="3">
        <v>44</v>
      </c>
      <c r="E8" s="3">
        <v>100</v>
      </c>
      <c r="F8" s="3">
        <v>100</v>
      </c>
      <c r="G8" s="3" t="s">
        <v>78</v>
      </c>
      <c r="H8" s="3" t="s">
        <v>78</v>
      </c>
      <c r="I8" s="3" t="s">
        <v>78</v>
      </c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9" t="str" cm="1">
        <f t="array" aca="1" ref="AA8" ca="1">CELL("adresse",J8)</f>
        <v>$J$8</v>
      </c>
    </row>
    <row r="9" spans="1:27" ht="21.75" customHeight="1" x14ac:dyDescent="0.25">
      <c r="A9" s="4" t="s">
        <v>57</v>
      </c>
      <c r="B9" s="3"/>
      <c r="C9" s="3">
        <v>65</v>
      </c>
      <c r="D9" s="3">
        <v>44</v>
      </c>
      <c r="E9" s="3">
        <v>100</v>
      </c>
      <c r="F9" s="3">
        <v>100</v>
      </c>
      <c r="G9" s="3" t="s">
        <v>78</v>
      </c>
      <c r="H9" s="3" t="s">
        <v>78</v>
      </c>
      <c r="I9" s="3" t="s">
        <v>78</v>
      </c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9" t="str" cm="1">
        <f t="array" aca="1" ref="AA9" ca="1">CELL("adresse",J9)</f>
        <v>$J$9</v>
      </c>
    </row>
    <row r="10" spans="1:27" ht="21.75" customHeight="1" x14ac:dyDescent="0.25">
      <c r="A10" s="4" t="s">
        <v>58</v>
      </c>
      <c r="B10" s="3"/>
      <c r="C10" s="3">
        <v>65</v>
      </c>
      <c r="D10" s="3">
        <v>44</v>
      </c>
      <c r="E10" s="3">
        <v>100</v>
      </c>
      <c r="F10" s="3">
        <v>100</v>
      </c>
      <c r="G10" s="3" t="s">
        <v>78</v>
      </c>
      <c r="H10" s="3" t="s">
        <v>78</v>
      </c>
      <c r="I10" s="3" t="s">
        <v>78</v>
      </c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9" t="str" cm="1">
        <f t="array" aca="1" ref="AA10" ca="1">CELL("adresse",J10)</f>
        <v>$J$10</v>
      </c>
    </row>
    <row r="11" spans="1:27" ht="21.75" customHeight="1" x14ac:dyDescent="0.25">
      <c r="A11" s="4" t="s">
        <v>59</v>
      </c>
      <c r="B11" s="3"/>
      <c r="C11" s="3">
        <v>65</v>
      </c>
      <c r="D11" s="3">
        <v>44</v>
      </c>
      <c r="E11" s="3">
        <v>100</v>
      </c>
      <c r="F11" s="3">
        <v>100</v>
      </c>
      <c r="G11" s="3" t="s">
        <v>78</v>
      </c>
      <c r="H11" s="3" t="s">
        <v>78</v>
      </c>
      <c r="I11" s="3" t="s">
        <v>78</v>
      </c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9" t="str" cm="1">
        <f t="array" aca="1" ref="AA11" ca="1">CELL("adresse",J11)</f>
        <v>$J$11</v>
      </c>
    </row>
    <row r="12" spans="1:27" ht="21.75" customHeight="1" x14ac:dyDescent="0.25">
      <c r="A12" s="4" t="s">
        <v>60</v>
      </c>
      <c r="B12" s="3"/>
      <c r="C12" s="3">
        <v>65</v>
      </c>
      <c r="D12" s="3">
        <v>44</v>
      </c>
      <c r="E12" s="3">
        <v>100</v>
      </c>
      <c r="F12" s="3">
        <v>100</v>
      </c>
      <c r="G12" s="3" t="s">
        <v>78</v>
      </c>
      <c r="H12" s="3" t="s">
        <v>78</v>
      </c>
      <c r="I12" s="3" t="s">
        <v>78</v>
      </c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9" t="str" cm="1">
        <f t="array" aca="1" ref="AA12" ca="1">CELL("adresse",J12)</f>
        <v>$J$12</v>
      </c>
    </row>
    <row r="13" spans="1:27" ht="21.75" customHeight="1" x14ac:dyDescent="0.25">
      <c r="A13" s="4" t="s">
        <v>61</v>
      </c>
      <c r="B13" s="3"/>
      <c r="C13" s="3">
        <v>65</v>
      </c>
      <c r="D13" s="3">
        <v>44</v>
      </c>
      <c r="E13" s="3">
        <v>100</v>
      </c>
      <c r="F13" s="3">
        <v>100</v>
      </c>
      <c r="G13" s="3" t="s">
        <v>78</v>
      </c>
      <c r="H13" s="3" t="s">
        <v>78</v>
      </c>
      <c r="I13" s="3" t="s">
        <v>78</v>
      </c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9" t="str" cm="1">
        <f t="array" aca="1" ref="AA13" ca="1">CELL("adresse",J13)</f>
        <v>$J$13</v>
      </c>
    </row>
    <row r="14" spans="1:27" ht="21.75" customHeight="1" x14ac:dyDescent="0.25">
      <c r="A14" s="4" t="s">
        <v>62</v>
      </c>
      <c r="B14" s="3"/>
      <c r="C14" s="3">
        <v>65</v>
      </c>
      <c r="D14" s="3">
        <v>44</v>
      </c>
      <c r="E14" s="3">
        <v>100</v>
      </c>
      <c r="F14" s="3">
        <v>100</v>
      </c>
      <c r="G14" s="3" t="s">
        <v>78</v>
      </c>
      <c r="H14" s="3" t="s">
        <v>78</v>
      </c>
      <c r="I14" s="3" t="s">
        <v>78</v>
      </c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9" t="str" cm="1">
        <f t="array" aca="1" ref="AA14" ca="1">CELL("adresse",J14)</f>
        <v>$J$14</v>
      </c>
    </row>
    <row r="15" spans="1:27" ht="21.75" customHeight="1" x14ac:dyDescent="0.25">
      <c r="A15" s="4" t="s">
        <v>63</v>
      </c>
      <c r="B15" s="3"/>
      <c r="C15" s="3">
        <v>65</v>
      </c>
      <c r="D15" s="3">
        <v>44</v>
      </c>
      <c r="E15" s="3">
        <v>100</v>
      </c>
      <c r="F15" s="3">
        <v>100</v>
      </c>
      <c r="G15" s="3" t="s">
        <v>78</v>
      </c>
      <c r="H15" s="3" t="s">
        <v>78</v>
      </c>
      <c r="I15" s="3" t="s">
        <v>78</v>
      </c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9" t="str" cm="1">
        <f t="array" aca="1" ref="AA15" ca="1">CELL("adresse",J15)</f>
        <v>$J$15</v>
      </c>
    </row>
    <row r="16" spans="1:27" ht="21.75" customHeight="1" x14ac:dyDescent="0.25">
      <c r="A16" s="4" t="s">
        <v>64</v>
      </c>
      <c r="B16" s="3"/>
      <c r="C16" s="3">
        <v>65</v>
      </c>
      <c r="D16" s="3">
        <v>44</v>
      </c>
      <c r="E16" s="3">
        <v>100</v>
      </c>
      <c r="F16" s="3">
        <v>100</v>
      </c>
      <c r="G16" s="3" t="s">
        <v>78</v>
      </c>
      <c r="H16" s="3" t="s">
        <v>78</v>
      </c>
      <c r="I16" s="3" t="s">
        <v>78</v>
      </c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9" t="str" cm="1">
        <f t="array" aca="1" ref="AA16" ca="1">CELL("adresse",J16)</f>
        <v>$J$16</v>
      </c>
    </row>
    <row r="17" spans="1:27" ht="21.75" customHeight="1" x14ac:dyDescent="0.25">
      <c r="A17" s="4" t="s">
        <v>65</v>
      </c>
      <c r="B17" s="3"/>
      <c r="C17" s="3">
        <v>65</v>
      </c>
      <c r="D17" s="3">
        <v>44</v>
      </c>
      <c r="E17" s="3">
        <v>100</v>
      </c>
      <c r="F17" s="3">
        <v>100</v>
      </c>
      <c r="G17" s="3" t="s">
        <v>78</v>
      </c>
      <c r="H17" s="3" t="s">
        <v>78</v>
      </c>
      <c r="I17" s="3" t="s">
        <v>78</v>
      </c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9" t="str" cm="1">
        <f t="array" aca="1" ref="AA17" ca="1">CELL("adresse",J17)</f>
        <v>$J$17</v>
      </c>
    </row>
    <row r="18" spans="1:27" ht="21.75" customHeight="1" x14ac:dyDescent="0.25">
      <c r="A18" s="4" t="s">
        <v>66</v>
      </c>
      <c r="B18" s="3"/>
      <c r="C18" s="3">
        <v>65</v>
      </c>
      <c r="D18" s="3">
        <v>44</v>
      </c>
      <c r="E18" s="3">
        <v>100</v>
      </c>
      <c r="F18" s="3">
        <v>100</v>
      </c>
      <c r="G18" s="3" t="s">
        <v>78</v>
      </c>
      <c r="H18" s="3" t="s">
        <v>78</v>
      </c>
      <c r="I18" s="3" t="s">
        <v>78</v>
      </c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9" t="str" cm="1">
        <f t="array" aca="1" ref="AA18" ca="1">CELL("adresse",J18)</f>
        <v>$J$18</v>
      </c>
    </row>
    <row r="19" spans="1:27" ht="21.75" customHeight="1" x14ac:dyDescent="0.25">
      <c r="A19" s="4" t="s">
        <v>67</v>
      </c>
      <c r="B19" s="3"/>
      <c r="C19" s="3">
        <v>65</v>
      </c>
      <c r="D19" s="3">
        <v>44</v>
      </c>
      <c r="E19" s="3">
        <v>100</v>
      </c>
      <c r="F19" s="3">
        <v>100</v>
      </c>
      <c r="G19" s="3" t="s">
        <v>78</v>
      </c>
      <c r="H19" s="3" t="s">
        <v>78</v>
      </c>
      <c r="I19" s="3" t="s">
        <v>78</v>
      </c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9" t="str" cm="1">
        <f t="array" aca="1" ref="AA19" ca="1">CELL("adresse",J19)</f>
        <v>$J$19</v>
      </c>
    </row>
    <row r="20" spans="1:27" ht="21.75" customHeight="1" x14ac:dyDescent="0.25">
      <c r="A20" s="4" t="s">
        <v>68</v>
      </c>
      <c r="B20" s="3"/>
      <c r="C20" s="3">
        <v>65</v>
      </c>
      <c r="D20" s="3">
        <v>44</v>
      </c>
      <c r="E20" s="3">
        <v>100</v>
      </c>
      <c r="F20" s="3">
        <v>100</v>
      </c>
      <c r="G20" s="3" t="s">
        <v>78</v>
      </c>
      <c r="H20" s="3" t="s">
        <v>78</v>
      </c>
      <c r="I20" s="3" t="s">
        <v>78</v>
      </c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9" t="str" cm="1">
        <f t="array" aca="1" ref="AA20" ca="1">CELL("adresse",J20)</f>
        <v>$J$20</v>
      </c>
    </row>
    <row r="21" spans="1:27" ht="21.75" customHeight="1" x14ac:dyDescent="0.25">
      <c r="A21" s="4" t="s">
        <v>69</v>
      </c>
      <c r="B21" s="3"/>
      <c r="C21" s="3">
        <v>65</v>
      </c>
      <c r="D21" s="3">
        <v>44</v>
      </c>
      <c r="E21" s="3">
        <v>100</v>
      </c>
      <c r="F21" s="3">
        <v>100</v>
      </c>
      <c r="G21" s="3" t="s">
        <v>78</v>
      </c>
      <c r="H21" s="3" t="s">
        <v>78</v>
      </c>
      <c r="I21" s="3" t="s">
        <v>78</v>
      </c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9" t="str" cm="1">
        <f t="array" aca="1" ref="AA21" ca="1">CELL("adresse",J21)</f>
        <v>$J$21</v>
      </c>
    </row>
    <row r="22" spans="1:27" ht="21.75" customHeight="1" x14ac:dyDescent="0.25">
      <c r="A22" s="4" t="s">
        <v>70</v>
      </c>
      <c r="B22" s="3"/>
      <c r="C22" s="3">
        <v>65</v>
      </c>
      <c r="D22" s="3">
        <v>44</v>
      </c>
      <c r="E22" s="3">
        <v>100</v>
      </c>
      <c r="F22" s="3">
        <v>100</v>
      </c>
      <c r="G22" s="3" t="s">
        <v>78</v>
      </c>
      <c r="H22" s="3" t="s">
        <v>78</v>
      </c>
      <c r="I22" s="3" t="s">
        <v>78</v>
      </c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9" t="str" cm="1">
        <f t="array" aca="1" ref="AA22" ca="1">CELL("adresse",J22)</f>
        <v>$J$22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Recherche Dessin</vt:lpstr>
      <vt:lpstr>N0B</vt:lpstr>
      <vt:lpstr>N0H</vt:lpstr>
      <vt:lpstr>N1B</vt:lpstr>
      <vt:lpstr>N2B</vt:lpstr>
      <vt:lpstr>N0B</vt:lpstr>
      <vt:lpstr>N0H</vt:lpstr>
      <vt:lpstr>N1B</vt:lpstr>
      <vt:lpstr>N2B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Jean-Marc HEINZ</dc:creator>
  <cp:lastModifiedBy>Jean-Marc HEINZ</cp:lastModifiedBy>
  <dcterms:created xsi:type="dcterms:W3CDTF">2020-10-01T07:27:53Z</dcterms:created>
  <dcterms:modified xsi:type="dcterms:W3CDTF">2020-10-04T13:28:48Z</dcterms:modified>
</cp:coreProperties>
</file>