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tienne.felizot\Desktop\"/>
    </mc:Choice>
  </mc:AlternateContent>
  <xr:revisionPtr revIDLastSave="0" documentId="13_ncr:1_{4E8C3A9B-0A49-49BE-B285-0B8849D2F9D5}" xr6:coauthVersionLast="47" xr6:coauthVersionMax="47" xr10:uidLastSave="{00000000-0000-0000-0000-000000000000}"/>
  <bookViews>
    <workbookView xWindow="828" yWindow="-108" windowWidth="22320" windowHeight="13176" xr2:uid="{00000000-000D-0000-FFFF-FFFF00000000}"/>
  </bookViews>
  <sheets>
    <sheet name="GLOBAL" sheetId="16" r:id="rId1"/>
    <sheet name="Site1" sheetId="25" r:id="rId2"/>
    <sheet name="Site2" sheetId="26" r:id="rId3"/>
  </sheets>
  <externalReferences>
    <externalReference r:id="rId4"/>
  </externalReferences>
  <definedNames>
    <definedName name="_xlcn.WorksheetConnection_EVRPModifiéV18.xlsxTableauCR2T1" hidden="1">TableauCR2T</definedName>
    <definedName name="_xlcn.WorksheetConnection_EVRPModifiéV18.xlsxTableauICPE1" hidden="1">GLOBAL[]</definedName>
    <definedName name="_xlcn.WorksheetConnection_EVRPModifiéV21bis.xlsxCR2T1" hidden="1">SITE1[]</definedName>
    <definedName name="Activité_physique">#REF!</definedName>
    <definedName name="Ambiance_de_travail">#REF!</definedName>
    <definedName name="Autre">#REF!</definedName>
    <definedName name="Biologique">#REF!</definedName>
    <definedName name="Circulation">#REF!</definedName>
    <definedName name="Équipements_de_travail_déchets">#REF!</definedName>
    <definedName name="L_1">OFFSET('[1]List 1, 2, 3'!$C$4,,,COUNTA('[1]List 1, 2, 3'!$C:$C)-1)</definedName>
    <definedName name="L_2">OFFSET('[1]List 1, 2, 3'!$D$4,,,COUNTA('[1]List 1, 2, 3'!$D:$D)-1)</definedName>
    <definedName name="L_3">OFFSET('[1]List 1, 2, 3'!$E$4,MATCH([1]E_Analyse!$J1,L_2,0)-1,,COUNTIF(L_2,[1]E_Analyse!$J1))</definedName>
    <definedName name="List_0">[1]PRC02!$B$7</definedName>
    <definedName name="List_E_NM">OFFSET([1]PRC03!$N$7,,,COUNTA([1]PRC03!$N:$N)-3)</definedName>
    <definedName name="List_E_Type">OFFSET([1]E_Graph!$C$16,,,COUNTA([1]E_Graph!$C:$C)-5)</definedName>
    <definedName name="List_GAcc">OFFSET([1]PRC02!$G$7,,,COUNTA([1]PRC02!$G:$G)-1)</definedName>
    <definedName name="List_HS_Type">OFFSET(#REF!,,,COUNTA(#REF!)-5)</definedName>
    <definedName name="List_Phases">[1]PRC03!$C$7:$C$10</definedName>
    <definedName name="List_PO">OFFSET([1]PRC02!$C$7,,,COUNTA([1]PRC02!$C:$C))</definedName>
    <definedName name="List_REP">OFFSET([1]PRC01!$I$7,,,COUNTA([1]PRC01!$I:$I))</definedName>
    <definedName name="List_Sensi">[1]PRC01!$U$16:$U$18</definedName>
    <definedName name="List_SER">OFFSET([1]PRC01!$AB$7,,,COUNTA([1]PRC01!$AB:$AB))</definedName>
    <definedName name="Mécanique">#REF!</definedName>
    <definedName name="Produits_Éléments">#REF!</definedName>
    <definedName name="Psychosoci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ICPE" name="TableauICPE" connection="WorksheetConnection_EVRP Modifié V18.xlsx!TableauICPE"/>
          <x15:modelTable id="TableauCR2T" name="TableauCR2T" connection="WorksheetConnection_EVRP Modifié V18.xlsx!TableauCR2T"/>
          <x15:modelTable id="CR2T" name="CR2T" connection="WorksheetConnection_EVRP Modifié V21 bis.xlsx!CR2T"/>
        </x15:modelTables>
        <x15:modelRelationships>
          <x15:modelRelationship fromTable="TableauCR2T" fromColumn="Numéro de risque" toTable="TableauICPE" toColumn="Numéro de risque"/>
          <x15:modelRelationship fromTable="CR2T" fromColumn="Fréquence" toTable="TableauICPE" toColumn="Numéro de risqu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6" l="1"/>
  <c r="I6" i="16"/>
  <c r="K6" i="16"/>
  <c r="L6" i="16"/>
  <c r="M6" i="16"/>
  <c r="N6" i="16"/>
  <c r="P6" i="16"/>
  <c r="Q6" i="16"/>
  <c r="R6" i="16"/>
  <c r="I7" i="16"/>
  <c r="K7" i="16"/>
  <c r="L7" i="16"/>
  <c r="M7" i="16"/>
  <c r="N7" i="16"/>
  <c r="P7" i="16"/>
  <c r="Q7" i="16"/>
  <c r="R7" i="16"/>
  <c r="K8" i="16"/>
  <c r="L8" i="16"/>
  <c r="M8" i="16"/>
  <c r="N8" i="16"/>
  <c r="P8" i="16"/>
  <c r="Q8" i="16"/>
  <c r="R8" i="16"/>
  <c r="K9" i="16"/>
  <c r="L9" i="16"/>
  <c r="M9" i="16"/>
  <c r="N9" i="16"/>
  <c r="P9" i="16"/>
  <c r="Q9" i="16"/>
  <c r="R9" i="16"/>
  <c r="AA17" i="26"/>
  <c r="AA18" i="26"/>
  <c r="AA21" i="26"/>
  <c r="AA29" i="26"/>
  <c r="AA32" i="26"/>
  <c r="AA33" i="26"/>
  <c r="AA39" i="26"/>
  <c r="AA42" i="26"/>
  <c r="AA44" i="26"/>
  <c r="AA45" i="26"/>
  <c r="AA51" i="26"/>
  <c r="AA52" i="26"/>
  <c r="X53" i="26"/>
  <c r="W53" i="26"/>
  <c r="P53" i="26"/>
  <c r="AA53" i="26" s="1"/>
  <c r="W52" i="26"/>
  <c r="P52" i="26"/>
  <c r="W51" i="26"/>
  <c r="P51" i="26"/>
  <c r="X51" i="26" s="1"/>
  <c r="W50" i="26"/>
  <c r="P50" i="26"/>
  <c r="X50" i="26" s="1"/>
  <c r="W49" i="26"/>
  <c r="P49" i="26"/>
  <c r="AA49" i="26" s="1"/>
  <c r="W48" i="26"/>
  <c r="P48" i="26"/>
  <c r="AA48" i="26" s="1"/>
  <c r="W47" i="26"/>
  <c r="P47" i="26"/>
  <c r="AA47" i="26" s="1"/>
  <c r="W46" i="26"/>
  <c r="P46" i="26"/>
  <c r="AA46" i="26" s="1"/>
  <c r="W45" i="26"/>
  <c r="P45" i="26"/>
  <c r="W44" i="26"/>
  <c r="P44" i="26"/>
  <c r="W43" i="26"/>
  <c r="P43" i="26"/>
  <c r="AA43" i="26" s="1"/>
  <c r="W42" i="26"/>
  <c r="P42" i="26"/>
  <c r="W41" i="26"/>
  <c r="P41" i="26"/>
  <c r="AA41" i="26" s="1"/>
  <c r="W40" i="26"/>
  <c r="P40" i="26"/>
  <c r="AA40" i="26" s="1"/>
  <c r="W39" i="26"/>
  <c r="P39" i="26"/>
  <c r="W38" i="26"/>
  <c r="P38" i="26"/>
  <c r="AA38" i="26" s="1"/>
  <c r="W37" i="26"/>
  <c r="P37" i="26"/>
  <c r="AA37" i="26" s="1"/>
  <c r="W36" i="26"/>
  <c r="P36" i="26"/>
  <c r="AA36" i="26" s="1"/>
  <c r="W35" i="26"/>
  <c r="P35" i="26"/>
  <c r="AA35" i="26" s="1"/>
  <c r="W34" i="26"/>
  <c r="P34" i="26"/>
  <c r="AA34" i="26" s="1"/>
  <c r="W33" i="26"/>
  <c r="P33" i="26"/>
  <c r="W32" i="26"/>
  <c r="P32" i="26"/>
  <c r="X32" i="26" s="1"/>
  <c r="W31" i="26"/>
  <c r="P31" i="26"/>
  <c r="AA31" i="26" s="1"/>
  <c r="W30" i="26"/>
  <c r="P30" i="26"/>
  <c r="X30" i="26" s="1"/>
  <c r="W29" i="26"/>
  <c r="P29" i="26"/>
  <c r="X29" i="26" s="1"/>
  <c r="W28" i="26"/>
  <c r="P28" i="26"/>
  <c r="X28" i="26" s="1"/>
  <c r="W27" i="26"/>
  <c r="P27" i="26"/>
  <c r="AA27" i="26" s="1"/>
  <c r="W26" i="26"/>
  <c r="P26" i="26"/>
  <c r="AA26" i="26" s="1"/>
  <c r="W25" i="26"/>
  <c r="P25" i="26"/>
  <c r="AA25" i="26" s="1"/>
  <c r="W24" i="26"/>
  <c r="P24" i="26"/>
  <c r="AA24" i="26" s="1"/>
  <c r="W23" i="26"/>
  <c r="P23" i="26"/>
  <c r="AA23" i="26" s="1"/>
  <c r="W22" i="26"/>
  <c r="P22" i="26"/>
  <c r="X22" i="26" s="1"/>
  <c r="W21" i="26"/>
  <c r="P21" i="26"/>
  <c r="X21" i="26" s="1"/>
  <c r="W20" i="26"/>
  <c r="P20" i="26"/>
  <c r="AA20" i="26" s="1"/>
  <c r="W19" i="26"/>
  <c r="P19" i="26"/>
  <c r="AA19" i="26" s="1"/>
  <c r="W18" i="26"/>
  <c r="P18" i="26"/>
  <c r="W17" i="26"/>
  <c r="P17" i="26"/>
  <c r="W16" i="26"/>
  <c r="P16" i="26"/>
  <c r="X16" i="26" s="1"/>
  <c r="W15" i="26"/>
  <c r="P15" i="26"/>
  <c r="AA15" i="26" s="1"/>
  <c r="W14" i="26"/>
  <c r="P14" i="26"/>
  <c r="AA14" i="26" s="1"/>
  <c r="W13" i="26"/>
  <c r="P13" i="26"/>
  <c r="AA13" i="26" s="1"/>
  <c r="W12" i="26"/>
  <c r="P12" i="26"/>
  <c r="AA12" i="26" s="1"/>
  <c r="W11" i="26"/>
  <c r="P11" i="26"/>
  <c r="AA11" i="26" s="1"/>
  <c r="W10" i="26"/>
  <c r="P10" i="26"/>
  <c r="X10" i="26" s="1"/>
  <c r="A7" i="25"/>
  <c r="B7" i="25"/>
  <c r="C7" i="25"/>
  <c r="D7" i="25"/>
  <c r="A8" i="25"/>
  <c r="I8" i="16" s="1"/>
  <c r="B8" i="25"/>
  <c r="C8" i="25"/>
  <c r="D8" i="25"/>
  <c r="A9" i="25"/>
  <c r="I9" i="16" s="1"/>
  <c r="B9" i="25"/>
  <c r="C9" i="25"/>
  <c r="D9" i="25"/>
  <c r="A6" i="25"/>
  <c r="B6" i="25"/>
  <c r="C6" i="25"/>
  <c r="D6" i="25"/>
  <c r="A7" i="26"/>
  <c r="J7" i="16" s="1"/>
  <c r="B7" i="26"/>
  <c r="C7" i="26"/>
  <c r="D7" i="26"/>
  <c r="A8" i="26"/>
  <c r="J8" i="16" s="1"/>
  <c r="B8" i="26"/>
  <c r="C8" i="26"/>
  <c r="D8" i="26"/>
  <c r="A9" i="26"/>
  <c r="J9" i="16" s="1"/>
  <c r="B9" i="26"/>
  <c r="C9" i="26"/>
  <c r="D9" i="26"/>
  <c r="A10" i="26"/>
  <c r="B10" i="26"/>
  <c r="C10" i="26"/>
  <c r="D10" i="26"/>
  <c r="A11" i="26"/>
  <c r="B11" i="26"/>
  <c r="C11" i="26"/>
  <c r="D11" i="26"/>
  <c r="A12" i="26"/>
  <c r="B12" i="26"/>
  <c r="C12" i="26"/>
  <c r="D12" i="26"/>
  <c r="A13" i="26"/>
  <c r="B13" i="26"/>
  <c r="C13" i="26"/>
  <c r="D13" i="26"/>
  <c r="E13" i="26"/>
  <c r="F13" i="26"/>
  <c r="H13" i="26" s="1"/>
  <c r="A14" i="26"/>
  <c r="B14" i="26"/>
  <c r="C14" i="26"/>
  <c r="D14" i="26"/>
  <c r="A15" i="26"/>
  <c r="B15" i="26"/>
  <c r="C15" i="26"/>
  <c r="D15" i="26"/>
  <c r="E15" i="26"/>
  <c r="F15" i="26"/>
  <c r="H15" i="26" s="1"/>
  <c r="A16" i="26"/>
  <c r="B16" i="26"/>
  <c r="C16" i="26"/>
  <c r="D16" i="26"/>
  <c r="A17" i="26"/>
  <c r="B17" i="26"/>
  <c r="C17" i="26"/>
  <c r="D17" i="26"/>
  <c r="A18" i="26"/>
  <c r="B18" i="26"/>
  <c r="C18" i="26"/>
  <c r="D18" i="26"/>
  <c r="A19" i="26"/>
  <c r="B19" i="26"/>
  <c r="C19" i="26"/>
  <c r="D19" i="26"/>
  <c r="A20" i="26"/>
  <c r="B20" i="26"/>
  <c r="C20" i="26"/>
  <c r="D20" i="26"/>
  <c r="E20" i="26"/>
  <c r="F20" i="26"/>
  <c r="H20" i="26" s="1"/>
  <c r="A21" i="26"/>
  <c r="B21" i="26"/>
  <c r="C21" i="26"/>
  <c r="D21" i="26"/>
  <c r="E21" i="26"/>
  <c r="F21" i="26"/>
  <c r="H21" i="26" s="1"/>
  <c r="A22" i="26"/>
  <c r="B22" i="26"/>
  <c r="C22" i="26"/>
  <c r="D22" i="26"/>
  <c r="E22" i="26"/>
  <c r="F22" i="26"/>
  <c r="H22" i="26" s="1"/>
  <c r="A23" i="26"/>
  <c r="B23" i="26"/>
  <c r="C23" i="26"/>
  <c r="D23" i="26"/>
  <c r="A24" i="26"/>
  <c r="B24" i="26"/>
  <c r="C24" i="26"/>
  <c r="D24" i="26"/>
  <c r="A25" i="26"/>
  <c r="B25" i="26"/>
  <c r="C25" i="26"/>
  <c r="D25" i="26"/>
  <c r="E25" i="26"/>
  <c r="F25" i="26"/>
  <c r="H25" i="26" s="1"/>
  <c r="A26" i="26"/>
  <c r="B26" i="26"/>
  <c r="C26" i="26"/>
  <c r="D26" i="26"/>
  <c r="E26" i="26"/>
  <c r="F26" i="26"/>
  <c r="H26" i="26" s="1"/>
  <c r="Q26" i="26" s="1"/>
  <c r="A27" i="26"/>
  <c r="B27" i="26"/>
  <c r="C27" i="26"/>
  <c r="D27" i="26"/>
  <c r="A28" i="26"/>
  <c r="B28" i="26"/>
  <c r="C28" i="26"/>
  <c r="D28" i="26"/>
  <c r="E28" i="26"/>
  <c r="F28" i="26"/>
  <c r="H28" i="26" s="1"/>
  <c r="A29" i="26"/>
  <c r="B29" i="26"/>
  <c r="C29" i="26"/>
  <c r="D29" i="26"/>
  <c r="A30" i="26"/>
  <c r="B30" i="26"/>
  <c r="C30" i="26"/>
  <c r="D30" i="26"/>
  <c r="E30" i="26"/>
  <c r="F30" i="26"/>
  <c r="H30" i="26" s="1"/>
  <c r="A31" i="26"/>
  <c r="B31" i="26"/>
  <c r="C31" i="26"/>
  <c r="D31" i="26"/>
  <c r="A32" i="26"/>
  <c r="B32" i="26"/>
  <c r="C32" i="26"/>
  <c r="D32" i="26"/>
  <c r="A33" i="26"/>
  <c r="B33" i="26"/>
  <c r="C33" i="26"/>
  <c r="D33" i="26"/>
  <c r="E33" i="26"/>
  <c r="F33" i="26"/>
  <c r="H33" i="26" s="1"/>
  <c r="Q33" i="26" s="1"/>
  <c r="A34" i="26"/>
  <c r="B34" i="26"/>
  <c r="C34" i="26"/>
  <c r="D34" i="26"/>
  <c r="E34" i="26"/>
  <c r="F34" i="26"/>
  <c r="H34" i="26" s="1"/>
  <c r="A35" i="26"/>
  <c r="B35" i="26"/>
  <c r="C35" i="26"/>
  <c r="D35" i="26"/>
  <c r="A36" i="26"/>
  <c r="B36" i="26"/>
  <c r="C36" i="26"/>
  <c r="D36" i="26"/>
  <c r="A37" i="26"/>
  <c r="B37" i="26"/>
  <c r="C37" i="26"/>
  <c r="D37" i="26"/>
  <c r="E37" i="26"/>
  <c r="F37" i="26"/>
  <c r="H37" i="26" s="1"/>
  <c r="A38" i="26"/>
  <c r="B38" i="26"/>
  <c r="C38" i="26"/>
  <c r="D38" i="26"/>
  <c r="E38" i="26"/>
  <c r="F38" i="26"/>
  <c r="H38" i="26" s="1"/>
  <c r="A39" i="26"/>
  <c r="B39" i="26"/>
  <c r="C39" i="26"/>
  <c r="D39" i="26"/>
  <c r="E39" i="26"/>
  <c r="F39" i="26"/>
  <c r="H39" i="26" s="1"/>
  <c r="A40" i="26"/>
  <c r="B40" i="26"/>
  <c r="C40" i="26"/>
  <c r="D40" i="26"/>
  <c r="A41" i="26"/>
  <c r="B41" i="26"/>
  <c r="C41" i="26"/>
  <c r="D41" i="26"/>
  <c r="A42" i="26"/>
  <c r="B42" i="26"/>
  <c r="C42" i="26"/>
  <c r="D42" i="26"/>
  <c r="E42" i="26"/>
  <c r="F42" i="26"/>
  <c r="H42" i="26" s="1"/>
  <c r="A43" i="26"/>
  <c r="B43" i="26"/>
  <c r="C43" i="26"/>
  <c r="D43" i="26"/>
  <c r="A44" i="26"/>
  <c r="B44" i="26"/>
  <c r="C44" i="26"/>
  <c r="D44" i="26"/>
  <c r="A45" i="26"/>
  <c r="B45" i="26"/>
  <c r="C45" i="26"/>
  <c r="D45" i="26"/>
  <c r="A46" i="26"/>
  <c r="B46" i="26"/>
  <c r="C46" i="26"/>
  <c r="D46" i="26"/>
  <c r="E46" i="26"/>
  <c r="F46" i="26"/>
  <c r="H46" i="26" s="1"/>
  <c r="Q46" i="26" s="1"/>
  <c r="A47" i="26"/>
  <c r="B47" i="26"/>
  <c r="C47" i="26"/>
  <c r="D47" i="26"/>
  <c r="A48" i="26"/>
  <c r="B48" i="26"/>
  <c r="C48" i="26"/>
  <c r="D48" i="26"/>
  <c r="A49" i="26"/>
  <c r="B49" i="26"/>
  <c r="C49" i="26"/>
  <c r="D49" i="26"/>
  <c r="A50" i="26"/>
  <c r="B50" i="26"/>
  <c r="C50" i="26"/>
  <c r="D50" i="26"/>
  <c r="A51" i="26"/>
  <c r="B51" i="26"/>
  <c r="C51" i="26"/>
  <c r="D51" i="26"/>
  <c r="A52" i="26"/>
  <c r="B52" i="26"/>
  <c r="C52" i="26"/>
  <c r="D52" i="26"/>
  <c r="A53" i="26"/>
  <c r="B53" i="26"/>
  <c r="C53" i="26"/>
  <c r="D53" i="26"/>
  <c r="D6" i="26"/>
  <c r="C6" i="26"/>
  <c r="B6" i="26"/>
  <c r="A6" i="26"/>
  <c r="J6" i="16" s="1"/>
  <c r="X19" i="26" l="1"/>
  <c r="O8" i="16"/>
  <c r="AA30" i="26"/>
  <c r="AA28" i="26"/>
  <c r="AA16" i="26"/>
  <c r="AA50" i="26"/>
  <c r="Q13" i="26"/>
  <c r="Q37" i="26"/>
  <c r="X37" i="26" s="1"/>
  <c r="Y37" i="26" s="1"/>
  <c r="AB37" i="26" s="1"/>
  <c r="AA22" i="26"/>
  <c r="AA10" i="26"/>
  <c r="Y22" i="26"/>
  <c r="AB22" i="26" s="1"/>
  <c r="X13" i="26"/>
  <c r="Y13" i="26" s="1"/>
  <c r="AB13" i="26" s="1"/>
  <c r="Q42" i="26"/>
  <c r="X42" i="26" s="1"/>
  <c r="Y42" i="26" s="1"/>
  <c r="AB42" i="26" s="1"/>
  <c r="Q28" i="26"/>
  <c r="Y30" i="26"/>
  <c r="AB30" i="26" s="1"/>
  <c r="X46" i="26"/>
  <c r="Y46" i="26" s="1"/>
  <c r="AB46" i="26" s="1"/>
  <c r="Y28" i="26"/>
  <c r="AB28" i="26" s="1"/>
  <c r="Q21" i="26"/>
  <c r="Q34" i="26"/>
  <c r="X34" i="26" s="1"/>
  <c r="Y34" i="26" s="1"/>
  <c r="AB34" i="26" s="1"/>
  <c r="Y21" i="26"/>
  <c r="AB21" i="26" s="1"/>
  <c r="X26" i="26"/>
  <c r="Y26" i="26" s="1"/>
  <c r="AB26" i="26" s="1"/>
  <c r="Q39" i="26"/>
  <c r="X39" i="26" s="1"/>
  <c r="Y39" i="26" s="1"/>
  <c r="AB39" i="26" s="1"/>
  <c r="X33" i="26"/>
  <c r="Y33" i="26" s="1"/>
  <c r="AB33" i="26" s="1"/>
  <c r="Q15" i="26"/>
  <c r="X15" i="26" s="1"/>
  <c r="Y15" i="26" s="1"/>
  <c r="AB15" i="26" s="1"/>
  <c r="Q20" i="26"/>
  <c r="X20" i="26" s="1"/>
  <c r="Y20" i="26" s="1"/>
  <c r="AB20" i="26" s="1"/>
  <c r="Q22" i="26"/>
  <c r="Q25" i="26"/>
  <c r="X25" i="26" s="1"/>
  <c r="Y25" i="26" s="1"/>
  <c r="AB25" i="26" s="1"/>
  <c r="Q30" i="26"/>
  <c r="Q38" i="26"/>
  <c r="X38" i="26" s="1"/>
  <c r="Y38" i="26" s="1"/>
  <c r="AB38" i="26" s="1"/>
  <c r="E18" i="26" l="1"/>
  <c r="E36" i="26" l="1"/>
  <c r="E52" i="26"/>
  <c r="E17" i="26"/>
  <c r="E12" i="26"/>
  <c r="E41" i="26"/>
  <c r="E23" i="26"/>
  <c r="E43" i="26"/>
  <c r="E16" i="26"/>
  <c r="E35" i="26"/>
  <c r="E24" i="26"/>
  <c r="E45" i="26"/>
  <c r="E32" i="26"/>
  <c r="E31" i="26"/>
  <c r="E14" i="26"/>
  <c r="E50" i="26"/>
  <c r="E44" i="26"/>
  <c r="E29" i="26"/>
  <c r="E49" i="26"/>
  <c r="E51" i="26"/>
  <c r="E40" i="26"/>
  <c r="E11" i="26"/>
  <c r="E47" i="26"/>
  <c r="E48" i="26"/>
  <c r="E10" i="26"/>
  <c r="E27" i="26"/>
  <c r="E53" i="26"/>
  <c r="E19" i="26"/>
  <c r="E6" i="25"/>
  <c r="E6" i="26"/>
  <c r="E7" i="26"/>
  <c r="E9" i="25"/>
  <c r="E8" i="25"/>
  <c r="E8" i="26"/>
  <c r="F18" i="26"/>
  <c r="H18" i="26" s="1"/>
  <c r="Q18" i="26" s="1"/>
  <c r="X18" i="26" s="1"/>
  <c r="Y18" i="26" s="1"/>
  <c r="AB18" i="26" s="1"/>
  <c r="E7" i="25"/>
  <c r="E9" i="26"/>
  <c r="F53" i="26" l="1"/>
  <c r="H53" i="26" s="1"/>
  <c r="F35" i="26"/>
  <c r="H35" i="26" s="1"/>
  <c r="Q35" i="26" s="1"/>
  <c r="X35" i="26" s="1"/>
  <c r="Y35" i="26" s="1"/>
  <c r="AB35" i="26" s="1"/>
  <c r="F32" i="26"/>
  <c r="H32" i="26" s="1"/>
  <c r="F44" i="26"/>
  <c r="H44" i="26" s="1"/>
  <c r="Q44" i="26" s="1"/>
  <c r="X44" i="26" s="1"/>
  <c r="Y44" i="26" s="1"/>
  <c r="AB44" i="26" s="1"/>
  <c r="F12" i="26"/>
  <c r="H12" i="26" s="1"/>
  <c r="Q12" i="26" s="1"/>
  <c r="X12" i="26" s="1"/>
  <c r="Y12" i="26" s="1"/>
  <c r="AB12" i="26" s="1"/>
  <c r="F11" i="26"/>
  <c r="H11" i="26" s="1"/>
  <c r="Q11" i="26" s="1"/>
  <c r="X11" i="26" s="1"/>
  <c r="Y11" i="26" s="1"/>
  <c r="AB11" i="26" s="1"/>
  <c r="F51" i="26"/>
  <c r="H51" i="26" s="1"/>
  <c r="F45" i="26"/>
  <c r="H45" i="26" s="1"/>
  <c r="Q45" i="26" s="1"/>
  <c r="X45" i="26" s="1"/>
  <c r="Y45" i="26" s="1"/>
  <c r="AB45" i="26" s="1"/>
  <c r="F14" i="26"/>
  <c r="H14" i="26" s="1"/>
  <c r="Q14" i="26" s="1"/>
  <c r="X14" i="26" s="1"/>
  <c r="Y14" i="26" s="1"/>
  <c r="AB14" i="26" s="1"/>
  <c r="F36" i="26"/>
  <c r="H36" i="26" s="1"/>
  <c r="Q36" i="26" s="1"/>
  <c r="X36" i="26" s="1"/>
  <c r="Y36" i="26" s="1"/>
  <c r="AB36" i="26" s="1"/>
  <c r="F31" i="26"/>
  <c r="H31" i="26" s="1"/>
  <c r="Q31" i="26" s="1"/>
  <c r="X31" i="26" s="1"/>
  <c r="Y31" i="26" s="1"/>
  <c r="AB31" i="26" s="1"/>
  <c r="F50" i="26"/>
  <c r="H50" i="26" s="1"/>
  <c r="F17" i="26"/>
  <c r="H17" i="26" s="1"/>
  <c r="Q17" i="26" s="1"/>
  <c r="X17" i="26" s="1"/>
  <c r="Y17" i="26" s="1"/>
  <c r="AB17" i="26" s="1"/>
  <c r="F23" i="26"/>
  <c r="H23" i="26" s="1"/>
  <c r="Q23" i="26" s="1"/>
  <c r="X23" i="26" s="1"/>
  <c r="Y23" i="26" s="1"/>
  <c r="AB23" i="26" s="1"/>
  <c r="F24" i="26"/>
  <c r="H24" i="26" s="1"/>
  <c r="Q24" i="26" s="1"/>
  <c r="X24" i="26" s="1"/>
  <c r="Y24" i="26" s="1"/>
  <c r="AB24" i="26" s="1"/>
  <c r="F29" i="26"/>
  <c r="H29" i="26" s="1"/>
  <c r="F41" i="26"/>
  <c r="H41" i="26" s="1"/>
  <c r="Q41" i="26" s="1"/>
  <c r="X41" i="26" s="1"/>
  <c r="Y41" i="26" s="1"/>
  <c r="AB41" i="26" s="1"/>
  <c r="F48" i="26"/>
  <c r="H48" i="26" s="1"/>
  <c r="Q48" i="26" s="1"/>
  <c r="X48" i="26" s="1"/>
  <c r="Y48" i="26" s="1"/>
  <c r="AB48" i="26" s="1"/>
  <c r="F47" i="26"/>
  <c r="H47" i="26" s="1"/>
  <c r="Q47" i="26" s="1"/>
  <c r="X47" i="26" s="1"/>
  <c r="Y47" i="26" s="1"/>
  <c r="AB47" i="26" s="1"/>
  <c r="F40" i="26"/>
  <c r="H40" i="26" s="1"/>
  <c r="Q40" i="26" s="1"/>
  <c r="X40" i="26" s="1"/>
  <c r="Y40" i="26" s="1"/>
  <c r="AB40" i="26" s="1"/>
  <c r="F10" i="26"/>
  <c r="H10" i="26" s="1"/>
  <c r="F27" i="26"/>
  <c r="H27" i="26" s="1"/>
  <c r="Q27" i="26" s="1"/>
  <c r="X27" i="26" s="1"/>
  <c r="Y27" i="26" s="1"/>
  <c r="AB27" i="26" s="1"/>
  <c r="F49" i="26"/>
  <c r="H49" i="26" s="1"/>
  <c r="Q49" i="26" s="1"/>
  <c r="X49" i="26" s="1"/>
  <c r="Y49" i="26" s="1"/>
  <c r="AB49" i="26" s="1"/>
  <c r="F52" i="26"/>
  <c r="H52" i="26" s="1"/>
  <c r="Q52" i="26" s="1"/>
  <c r="X52" i="26" s="1"/>
  <c r="Y52" i="26" s="1"/>
  <c r="AB52" i="26" s="1"/>
  <c r="F43" i="26"/>
  <c r="H43" i="26" s="1"/>
  <c r="Q43" i="26" s="1"/>
  <c r="X43" i="26" s="1"/>
  <c r="Y43" i="26" s="1"/>
  <c r="AB43" i="26" s="1"/>
  <c r="F19" i="26"/>
  <c r="H19" i="26" s="1"/>
  <c r="F16" i="26"/>
  <c r="H16" i="26" s="1"/>
  <c r="F8" i="26"/>
  <c r="H8" i="26" s="1"/>
  <c r="F9" i="26"/>
  <c r="H9" i="26" s="1"/>
  <c r="F8" i="25"/>
  <c r="F9" i="25"/>
  <c r="H9" i="25" s="1"/>
  <c r="F6" i="25"/>
  <c r="F7" i="25"/>
  <c r="F7" i="26"/>
  <c r="O7" i="16" l="1"/>
  <c r="H7" i="26"/>
  <c r="O6" i="16"/>
  <c r="H6" i="26"/>
  <c r="H6" i="25"/>
  <c r="Q53" i="26"/>
  <c r="Y53" i="26"/>
  <c r="AB53" i="26" s="1"/>
  <c r="O9" i="16"/>
  <c r="H7" i="25"/>
  <c r="Q29" i="26"/>
  <c r="Y29" i="26"/>
  <c r="AB29" i="26" s="1"/>
  <c r="H8" i="25"/>
  <c r="Q10" i="26"/>
  <c r="Y10" i="26"/>
  <c r="AB10" i="26" s="1"/>
  <c r="Q32" i="26"/>
  <c r="Y32" i="26"/>
  <c r="AB32" i="26" s="1"/>
  <c r="Q16" i="26"/>
  <c r="Y16" i="26"/>
  <c r="AB16" i="26" s="1"/>
  <c r="Y19" i="26"/>
  <c r="AB19" i="26" s="1"/>
  <c r="Q19" i="26"/>
  <c r="Y50" i="26"/>
  <c r="AB50" i="26" s="1"/>
  <c r="Q50" i="26"/>
  <c r="Q51" i="26"/>
  <c r="Y51" i="26"/>
  <c r="AB51" i="2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FB9B98F-2C1B-44D2-BEAE-5530B1A6B8D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00C6A97-A969-486D-AC45-073B338AE81B}" name="WorksheetConnection_EVRP Modifié V18.xlsx!TableauCR2T" type="102" refreshedVersion="7" minRefreshableVersion="5">
    <extLst>
      <ext xmlns:x15="http://schemas.microsoft.com/office/spreadsheetml/2010/11/main" uri="{DE250136-89BD-433C-8126-D09CA5730AF9}">
        <x15:connection id="TableauCR2T">
          <x15:rangePr sourceName="_xlcn.WorksheetConnection_EVRPModifiéV18.xlsxTableauCR2T1"/>
        </x15:connection>
      </ext>
    </extLst>
  </connection>
  <connection id="3" xr16:uid="{45DCD300-85D7-4ED8-9CA4-E17267D1BC84}" name="WorksheetConnection_EVRP Modifié V18.xlsx!TableauICPE" type="102" refreshedVersion="7" minRefreshableVersion="5">
    <extLst>
      <ext xmlns:x15="http://schemas.microsoft.com/office/spreadsheetml/2010/11/main" uri="{DE250136-89BD-433C-8126-D09CA5730AF9}">
        <x15:connection id="TableauICPE">
          <x15:rangePr sourceName="_xlcn.WorksheetConnection_EVRPModifiéV18.xlsxTableauICPE1"/>
        </x15:connection>
      </ext>
    </extLst>
  </connection>
  <connection id="4" xr16:uid="{4456D7BC-4C57-47A2-B564-62B1AEF7D8BB}" name="WorksheetConnection_EVRP Modifié V21 bis.xlsx!CR2T" type="102" refreshedVersion="7" minRefreshableVersion="5">
    <extLst>
      <ext xmlns:x15="http://schemas.microsoft.com/office/spreadsheetml/2010/11/main" uri="{DE250136-89BD-433C-8126-D09CA5730AF9}">
        <x15:connection id="CR2T">
          <x15:rangePr sourceName="_xlcn.WorksheetConnection_EVRPModifiéV21bis.xlsxCR2T1"/>
        </x15:connection>
      </ext>
    </extLst>
  </connection>
</connections>
</file>

<file path=xl/sharedStrings.xml><?xml version="1.0" encoding="utf-8"?>
<sst xmlns="http://schemas.openxmlformats.org/spreadsheetml/2006/main" count="191" uniqueCount="134">
  <si>
    <t>Formation sécurité</t>
  </si>
  <si>
    <t>Phase de travail</t>
  </si>
  <si>
    <t>Fréquence</t>
  </si>
  <si>
    <t>Numéro de risque</t>
  </si>
  <si>
    <t>Métiers concerné</t>
  </si>
  <si>
    <t>Priorité</t>
  </si>
  <si>
    <t>Ambiance lumineuse Forte/Faible</t>
  </si>
  <si>
    <t>Type de risque (auto)</t>
  </si>
  <si>
    <t>Administratif</t>
  </si>
  <si>
    <t>Température ambiante ≥24°</t>
  </si>
  <si>
    <t>Travail par temps de pluie</t>
  </si>
  <si>
    <t>Ambiance climatique Chaud/Froid/Sec/Humide</t>
  </si>
  <si>
    <t>Situation de travail</t>
  </si>
  <si>
    <t>Définition du risque</t>
  </si>
  <si>
    <t>Tous</t>
  </si>
  <si>
    <t>Bottes, Casque, Veste Haute visibilité, Gants</t>
  </si>
  <si>
    <t>Escalier</t>
  </si>
  <si>
    <t>Bouée de sauvetage</t>
  </si>
  <si>
    <t>Système de détection de gaz étalonné et vérifié périodiquement</t>
  </si>
  <si>
    <t>- Masque à gaz
- Autosauveteur
- Détecteur de gaz portatif</t>
  </si>
  <si>
    <t>- Consigne et formation du personnel à l'hygiene.
- Formation concernant les deversement accidentels</t>
  </si>
  <si>
    <t>- Utilisation d'un chariot élévateur quand cela est possible</t>
  </si>
  <si>
    <t>Mode opératoire avec aération des digesteurs</t>
  </si>
  <si>
    <t>- Port des EPI : combinaison jetable, gants étanches, bottes antidérapantes</t>
  </si>
  <si>
    <t>Formation du personnel réalisant l'exploitation et la maintenance de l'unité.</t>
  </si>
  <si>
    <t>Signalétique sur les tuyaux</t>
  </si>
  <si>
    <t>- Formation sécurité et recyclage</t>
  </si>
  <si>
    <t>- Port des EPI : bottes, combinaison, gants</t>
  </si>
  <si>
    <t>Respect des règles de stockage : produits étiquetés, fermés, sur rétention</t>
  </si>
  <si>
    <t>Habilitation électriques</t>
  </si>
  <si>
    <t>Visites de contrôles périodiques</t>
  </si>
  <si>
    <t>Utilisation d'un chariot élévateur pour alimenter la trémie</t>
  </si>
  <si>
    <t xml:space="preserve">- Habilitation électrique du personnel
- Formation sécurité et recyclage
</t>
  </si>
  <si>
    <t>Le salarié travaille sur un écran, ce qui peut abimer la vue</t>
  </si>
  <si>
    <t>* Plateformes avec garde-corps</t>
  </si>
  <si>
    <t>* Port des EPI (tenue de travail, gants, chaussures de sécurité antidérapantes, casque)</t>
  </si>
  <si>
    <t>* Formation FIMO / FCOS et CACES
* Contrôle et maintenance véhicules</t>
  </si>
  <si>
    <t>Port des EPI (casque, tenue de travail, gants, chaussures de sécurité)</t>
  </si>
  <si>
    <t>* Bouton d'arrêt d'urgence</t>
  </si>
  <si>
    <t>Pauses régulières</t>
  </si>
  <si>
    <t>Personnel vacciné et suivi médicalement</t>
  </si>
  <si>
    <t>Veste Haute visibilité, Tenue de travail, Gants, Bottes, masque</t>
  </si>
  <si>
    <t>* Rampes d'escalier</t>
  </si>
  <si>
    <t>Plan de nettoyage
- Controle des matières recue
- Séparation des zones propres/sales</t>
  </si>
  <si>
    <t xml:space="preserve">- Port des EPI : combinaison jetable, gants étanches, bottes antidérapantes
</t>
  </si>
  <si>
    <t>- Arrêt d'urgence</t>
  </si>
  <si>
    <t xml:space="preserve">- Formation sécurité et recyclage
</t>
  </si>
  <si>
    <t>Listage des FDS</t>
  </si>
  <si>
    <t>Maintenance préventive des équipements</t>
  </si>
  <si>
    <t>'- Matériel ayant fait objet d'une étude de dangers par fabriquant (étude HAZOP/DSEAR), conforme CE, directive machine / compatibilité électromagnétique</t>
  </si>
  <si>
    <t>Température ambiante ≤10°</t>
  </si>
  <si>
    <t>* Etude et amélioration ergonomique du poste</t>
  </si>
  <si>
    <t>Mise en place de réhausseurs</t>
  </si>
  <si>
    <t>Divers Formation sur l'identification et le transport de produits dangereux</t>
  </si>
  <si>
    <t>Audit externe Dekra spécifique aux déchets dangereux</t>
  </si>
  <si>
    <t>Contrôle du permis de conduire lors de la remise des payes</t>
  </si>
  <si>
    <t>Formation FIMO
Formation ADR</t>
  </si>
  <si>
    <t>Interdiction de fumer/apporter du feu
Extincteurs
RIA
Canalisations de biogaz en PEHD anti-corrosion</t>
  </si>
  <si>
    <t xml:space="preserve">
Système de détection de pression (avec soupape de surpression) et de gaz (asservi à un arrêt d'alimentation de l'unité)
Système d'alarme</t>
  </si>
  <si>
    <t>Site clôturé avec accès limité au personnel autorisé
- Site surveillé la journée par l'opérateur méthanisation
- Site surveillé la nuit par gardien qui effectue des rondes
- Barrière fermant l'accès aux containers de méthanisation
-Chaque container est sous clés
Affichage accès interdit</t>
  </si>
  <si>
    <t>Formation sur les risques du site</t>
  </si>
  <si>
    <t>- Acceptation de biodéchets de type SPA 3 (ne présentant pas de risques pour la santé publique), refus si détection de biodéchets de type SPA 1 ou 2.
'- Produit fini (en sortie de digestat) pasteurisé à 70¨ avant stockage
- Vestiaire avec machine de décontamination
'- Bâtiment éclairé, abrité, fermé, étanche, facile à nettoyer et désinfecter, avec écoulements prévus.
- Vaccin du personnel</t>
  </si>
  <si>
    <t>Consigne sur l'évacuation des serpents
Mise en place d'une consigne/ fiche de prévention sur le risque morsure</t>
  </si>
  <si>
    <t xml:space="preserve">
Consigne de gestion des gaz à l'aide du HMI à distance et/ou sur place
Plan de prévention pour les prestataires et permis feu pour ceux utilisant des points chauds
Procédure d'urgence en cas d'incendie
Procédure en cas de detection de gaz</t>
  </si>
  <si>
    <t xml:space="preserve">- Formation du personnel réalisant l'exploitation et la maintenance de l'unité sur les risques.
</t>
  </si>
  <si>
    <t xml:space="preserve">
- Procédure en cas de détection de gaz</t>
  </si>
  <si>
    <t>Faire réparer les réhausseurs</t>
  </si>
  <si>
    <t>Contrôle des équipements périodiquement</t>
  </si>
  <si>
    <t>Mise en place d'un plan de prévention</t>
  </si>
  <si>
    <t>Il faut trouver un moyen de réduire ce risque</t>
  </si>
  <si>
    <t>Detecteurs de gaz portatif
Equipement ATEX
Combinaison anti-feu</t>
  </si>
  <si>
    <t>*Rappel sur l'interdiction de fumer//Vapoter</t>
  </si>
  <si>
    <t>Consigne sur le vidage du dépoussiereur</t>
  </si>
  <si>
    <t>Formation ECODDS sur le tri des déchets dangereux</t>
  </si>
  <si>
    <t>Système de sécurités incendie au local DMS et en déchetterie</t>
  </si>
  <si>
    <t>Consigne incendie  à mettre à jour pour le local DMS</t>
  </si>
  <si>
    <t>- Port des EPI, tenue, masque à gaz, detecteur de gaz portatif, combinaison jetable, gants étanches, bottes antidérapantes</t>
  </si>
  <si>
    <t>Detecteurs de gaz</t>
  </si>
  <si>
    <t>Panneaux indiquant le risque de heurt</t>
  </si>
  <si>
    <t>Contrôle periodique du chariot élévateur</t>
  </si>
  <si>
    <t>Gants, casque, tenue de travail, chaussure de sécurité</t>
  </si>
  <si>
    <t>Panneau informationnelle sur les risques magnétiques</t>
  </si>
  <si>
    <t>Consigne sur la vérification du dilacérateur</t>
  </si>
  <si>
    <t>Opérateurs</t>
  </si>
  <si>
    <t>Suivi régulier de chaque salarié avec une aide psychologique possible</t>
  </si>
  <si>
    <t>* Délimitation des zones de travail par type de déchets</t>
  </si>
  <si>
    <t>Utilisation du brumisateur pour faire retomber la poussière</t>
  </si>
  <si>
    <t>* Former les référents PRAP et mettre en œuvre la démarche PRAP
* Formation gestes &amp; postures</t>
  </si>
  <si>
    <t>Utilisation du chariot élévateur quand c'est possible</t>
  </si>
  <si>
    <t>x</t>
  </si>
  <si>
    <t>TOTAL</t>
  </si>
  <si>
    <t>Maitrise du risque</t>
  </si>
  <si>
    <t>Sites concernés</t>
  </si>
  <si>
    <t>Site1</t>
  </si>
  <si>
    <t>Site 2</t>
  </si>
  <si>
    <t>Site 1 %</t>
  </si>
  <si>
    <t>Site 2 %</t>
  </si>
  <si>
    <t>TOTAL2</t>
  </si>
  <si>
    <t>TOTAL22</t>
  </si>
  <si>
    <t>TOTAL222</t>
  </si>
  <si>
    <t>TOTAL223</t>
  </si>
  <si>
    <t>TOTAL224</t>
  </si>
  <si>
    <t>'Site1</t>
  </si>
  <si>
    <t>'Site2</t>
  </si>
  <si>
    <t xml:space="preserve">Type 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</si>
  <si>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</si>
  <si>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</si>
  <si>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</si>
  <si>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</si>
  <si>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</si>
  <si>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</si>
  <si>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</si>
  <si>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</si>
  <si>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</si>
  <si>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</si>
  <si>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</si>
  <si>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</si>
  <si>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</si>
  <si>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 xml:space="preserve">Maitrise 1 </t>
  </si>
  <si>
    <t>Maitrise 1 2</t>
  </si>
  <si>
    <t>Maitrise 1 3</t>
  </si>
  <si>
    <t>Maitrise 1 4</t>
  </si>
  <si>
    <t>Maitrise 1 5</t>
  </si>
  <si>
    <t>Maitrise 1 6</t>
  </si>
  <si>
    <t>Maitrise 1 7</t>
  </si>
  <si>
    <t>Maitrise X</t>
  </si>
  <si>
    <t>Maitrise Y</t>
  </si>
  <si>
    <t>Maitrise Z</t>
  </si>
  <si>
    <t>X</t>
  </si>
  <si>
    <t>X1</t>
  </si>
  <si>
    <t>X2</t>
  </si>
  <si>
    <t>X3</t>
  </si>
  <si>
    <t>CONDITIONS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</si>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</sst>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name val="MS Sans Serif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9" fontId="0" fillId="0" borderId="0" xfId="3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0" fillId="0" borderId="0" xfId="3" applyNumberFormat="1" applyFont="1" applyAlignment="1">
      <alignment horizontal="center" vertical="center" wrapText="1"/>
    </xf>
    <xf numFmtId="9" fontId="0" fillId="0" borderId="0" xfId="3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9" fontId="0" fillId="0" borderId="13" xfId="3" applyFont="1" applyBorder="1" applyAlignment="1">
      <alignment horizontal="center" vertical="center" wrapText="1"/>
    </xf>
    <xf numFmtId="9" fontId="0" fillId="0" borderId="13" xfId="3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0" xfId="3" applyFont="1" applyBorder="1" applyAlignment="1">
      <alignment horizontal="center" vertical="center" wrapText="1"/>
    </xf>
    <xf numFmtId="1" fontId="0" fillId="0" borderId="0" xfId="3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9" fontId="0" fillId="0" borderId="6" xfId="3" applyFont="1" applyBorder="1" applyAlignment="1">
      <alignment horizontal="center" vertical="center" wrapText="1"/>
    </xf>
    <xf numFmtId="9" fontId="0" fillId="0" borderId="7" xfId="3" applyFont="1" applyBorder="1" applyAlignment="1">
      <alignment horizontal="center" vertical="center" wrapText="1"/>
    </xf>
    <xf numFmtId="9" fontId="0" fillId="0" borderId="8" xfId="3" applyFont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1" fontId="10" fillId="9" borderId="14" xfId="0" quotePrefix="1" applyNumberFormat="1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9" fontId="0" fillId="0" borderId="15" xfId="3" applyFont="1" applyBorder="1" applyAlignment="1">
      <alignment horizontal="center" vertical="center" wrapText="1"/>
    </xf>
    <xf numFmtId="9" fontId="0" fillId="7" borderId="7" xfId="3" applyFont="1" applyFill="1" applyBorder="1" applyAlignment="1">
      <alignment horizontal="center" vertical="center" wrapText="1"/>
    </xf>
    <xf numFmtId="9" fontId="0" fillId="0" borderId="7" xfId="3" applyNumberFormat="1" applyFont="1" applyBorder="1" applyAlignment="1">
      <alignment horizontal="center" vertical="center" wrapText="1"/>
    </xf>
    <xf numFmtId="1" fontId="0" fillId="0" borderId="7" xfId="3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12" borderId="12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7" fillId="12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10" borderId="11" xfId="0" applyFont="1" applyFill="1" applyBorder="1" applyAlignment="1">
      <alignment horizontal="center" vertical="center" wrapText="1"/>
    </xf>
    <xf numFmtId="0" fontId="7" fillId="10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2" xfId="0" quotePrefix="1" applyNumberFormat="1" applyFont="1" applyFill="1" applyBorder="1" applyAlignment="1">
      <alignment horizontal="center" vertical="center" wrapText="1"/>
    </xf>
    <xf numFmtId="0" fontId="7" fillId="5" borderId="10" xfId="0" quotePrefix="1" applyNumberFormat="1" applyFont="1" applyFill="1" applyBorder="1" applyAlignment="1">
      <alignment horizontal="center" vertical="center" wrapText="1"/>
    </xf>
    <xf numFmtId="1" fontId="10" fillId="9" borderId="13" xfId="0" quotePrefix="1" applyNumberFormat="1" applyFont="1" applyFill="1" applyBorder="1" applyAlignment="1">
      <alignment horizontal="center" vertical="center" wrapText="1"/>
    </xf>
  </cellXfs>
  <cellStyles count="4">
    <cellStyle name="Milliers 2 2 15" xfId="1" xr:uid="{BA0EB30E-2190-443B-BAD2-877BFAAF40F1}"/>
    <cellStyle name="Normal" xfId="0" builtinId="0"/>
    <cellStyle name="Normal 2" xfId="2" xr:uid="{58C4CC87-4E6F-406A-B77A-05151D8554D7}"/>
    <cellStyle name="Pourcentage" xfId="3" builtinId="5"/>
  </cellStyles>
  <dxfs count="132"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numFmt numFmtId="0" formatCode="General"/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numFmt numFmtId="1" formatCode="0"/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</border>
    </dxf>
    <dxf>
      <numFmt numFmtId="1" formatCode="0"/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vertical/>
      </border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vertical/>
      </border>
    </dxf>
    <dxf>
      <numFmt numFmtId="13" formatCode="0%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colors>
    <mruColors>
      <color rgb="FFCC00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externalLink" Target="externalLinks/externalLink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tien/Desktop/ANALYSES%20HSE_CDT%20Thiverval-Grignon%20(pour%20maj%202019)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_Analyse"/>
      <sheetName val="E_Analyse"/>
      <sheetName val="HS_Graph"/>
      <sheetName val="SOMMAIRE"/>
      <sheetName val="E_Graph"/>
      <sheetName val="E_CdV_Diagramme"/>
      <sheetName val="PRC02"/>
      <sheetName val="PRC01"/>
      <sheetName val="PRC03"/>
      <sheetName val="PLAN"/>
      <sheetName val="List 1, 2,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ANALYSE ENVIRONNEMANTALE ET TABLEAU DE SYNTHESE</v>
          </cell>
        </row>
        <row r="6">
          <cell r="C6" t="str">
            <v>47/MAN-E-506_M</v>
          </cell>
        </row>
        <row r="7">
          <cell r="C7">
            <v>43901</v>
          </cell>
        </row>
        <row r="13">
          <cell r="C13" t="str">
            <v>Nombre d'aspects identifiés</v>
          </cell>
        </row>
        <row r="14">
          <cell r="C14">
            <v>117</v>
          </cell>
        </row>
        <row r="16">
          <cell r="C16" t="str">
            <v>Consommations</v>
          </cell>
        </row>
        <row r="17">
          <cell r="C17" t="str">
            <v>Déchets</v>
          </cell>
        </row>
        <row r="18">
          <cell r="C18" t="str">
            <v>Effluents liquides</v>
          </cell>
        </row>
        <row r="19">
          <cell r="C19" t="str">
            <v>Nuisances</v>
          </cell>
        </row>
        <row r="20">
          <cell r="C20" t="str">
            <v>Rejets atmosphériques</v>
          </cell>
        </row>
        <row r="21">
          <cell r="C21" t="str">
            <v>Production / Valorisation</v>
          </cell>
        </row>
      </sheetData>
      <sheetData sheetId="5" refreshError="1"/>
      <sheetData sheetId="6" refreshError="1">
        <row r="3">
          <cell r="G3" t="str">
            <v>ENV. : Niveau de gravité en phase accidentelle</v>
          </cell>
        </row>
        <row r="7">
          <cell r="C7" t="str">
            <v>négligeable</v>
          </cell>
          <cell r="G7" t="str">
            <v>négligeable</v>
          </cell>
        </row>
        <row r="8">
          <cell r="C8" t="str">
            <v>peu vraissemblable</v>
          </cell>
          <cell r="G8" t="str">
            <v>mineur</v>
          </cell>
        </row>
        <row r="9">
          <cell r="C9" t="str">
            <v>improbable</v>
          </cell>
          <cell r="G9" t="str">
            <v>majeur</v>
          </cell>
        </row>
        <row r="10">
          <cell r="C10" t="str">
            <v>probable</v>
          </cell>
          <cell r="G10" t="str">
            <v>critique</v>
          </cell>
        </row>
        <row r="11">
          <cell r="C11" t="str">
            <v>courant</v>
          </cell>
          <cell r="G11" t="str">
            <v>catastrophique</v>
          </cell>
        </row>
      </sheetData>
      <sheetData sheetId="7" refreshError="1">
        <row r="7">
          <cell r="I7" t="str">
            <v>Quotidien</v>
          </cell>
          <cell r="AB7" t="str">
            <v>Bénin</v>
          </cell>
        </row>
        <row r="8">
          <cell r="I8" t="str">
            <v>Hebdomadaire</v>
          </cell>
          <cell r="AB8" t="str">
            <v>Sérieux</v>
          </cell>
        </row>
        <row r="9">
          <cell r="I9" t="str">
            <v>Mensuel</v>
          </cell>
          <cell r="AB9" t="str">
            <v>Grave</v>
          </cell>
        </row>
        <row r="10">
          <cell r="I10" t="str">
            <v>Annuel</v>
          </cell>
          <cell r="AB10" t="str">
            <v>Très grave</v>
          </cell>
        </row>
        <row r="14">
          <cell r="I14" t="str">
            <v>Répétitivité</v>
          </cell>
        </row>
        <row r="15">
          <cell r="I15" t="str">
            <v>Quotidien</v>
          </cell>
        </row>
        <row r="16">
          <cell r="I16" t="str">
            <v>Hebdomadaire</v>
          </cell>
          <cell r="U16" t="str">
            <v>Faible</v>
          </cell>
        </row>
        <row r="17">
          <cell r="I17" t="str">
            <v>Mensuel</v>
          </cell>
          <cell r="U17" t="str">
            <v>Moyenne</v>
          </cell>
        </row>
        <row r="18">
          <cell r="I18" t="str">
            <v>Annuel</v>
          </cell>
          <cell r="U18" t="str">
            <v>Forte</v>
          </cell>
        </row>
      </sheetData>
      <sheetData sheetId="8" refreshError="1">
        <row r="3">
          <cell r="N3" t="str">
            <v>E_Niveau de Maîtrise</v>
          </cell>
        </row>
        <row r="5">
          <cell r="N5" t="str">
            <v>&gt; Le niveau de contrôle permet de juger si l'impact environnemental est maitrisé par des mesures de prévention et/ou des mesures de protection.
&gt; Il est possible d'écrire dans l'analyse environnementale d'autres pourcentages que ceux faisant l'objet d'une définition (paliers), mais il faut veiller à rester cohérent.</v>
          </cell>
        </row>
        <row r="6">
          <cell r="N6" t="str">
            <v>Notation</v>
          </cell>
        </row>
        <row r="7">
          <cell r="C7" t="str">
            <v>N</v>
          </cell>
          <cell r="N7">
            <v>0.95</v>
          </cell>
        </row>
        <row r="8">
          <cell r="C8" t="str">
            <v>D</v>
          </cell>
          <cell r="N8">
            <v>0.8</v>
          </cell>
        </row>
        <row r="9">
          <cell r="C9" t="str">
            <v>ACC</v>
          </cell>
          <cell r="N9">
            <v>0.7</v>
          </cell>
        </row>
        <row r="10">
          <cell r="C10" t="str">
            <v>AT</v>
          </cell>
          <cell r="N10">
            <v>0.6</v>
          </cell>
        </row>
        <row r="11">
          <cell r="N11">
            <v>0.5</v>
          </cell>
        </row>
        <row r="12">
          <cell r="N12">
            <v>0.3</v>
          </cell>
        </row>
        <row r="13">
          <cell r="N13">
            <v>0.15</v>
          </cell>
        </row>
        <row r="14">
          <cell r="N14">
            <v>0</v>
          </cell>
        </row>
      </sheetData>
      <sheetData sheetId="9" refreshError="1"/>
      <sheetData sheetId="10" refreshError="1">
        <row r="3">
          <cell r="C3" t="str">
            <v>L1</v>
          </cell>
          <cell r="D3" t="str">
            <v>L2</v>
          </cell>
        </row>
        <row r="4">
          <cell r="C4" t="str">
            <v>ACC</v>
          </cell>
          <cell r="D4" t="str">
            <v>ACC</v>
          </cell>
          <cell r="E4" t="str">
            <v>négligeable</v>
          </cell>
        </row>
        <row r="5">
          <cell r="C5" t="str">
            <v>N</v>
          </cell>
          <cell r="D5" t="str">
            <v>ACC</v>
          </cell>
        </row>
        <row r="6">
          <cell r="C6" t="str">
            <v>D</v>
          </cell>
          <cell r="D6" t="str">
            <v>ACC</v>
          </cell>
        </row>
        <row r="7">
          <cell r="C7" t="str">
            <v>AT</v>
          </cell>
          <cell r="D7" t="str">
            <v>ACC</v>
          </cell>
        </row>
        <row r="8">
          <cell r="D8" t="str">
            <v>ACC</v>
          </cell>
        </row>
        <row r="9">
          <cell r="D9" t="str">
            <v>N</v>
          </cell>
        </row>
        <row r="10">
          <cell r="D10" t="str">
            <v>N</v>
          </cell>
        </row>
        <row r="11">
          <cell r="D11" t="str">
            <v>N</v>
          </cell>
        </row>
        <row r="12">
          <cell r="D12" t="str">
            <v>N</v>
          </cell>
        </row>
        <row r="13">
          <cell r="D13" t="str">
            <v>D</v>
          </cell>
        </row>
        <row r="14">
          <cell r="D14" t="str">
            <v>D</v>
          </cell>
        </row>
        <row r="15">
          <cell r="D15" t="str">
            <v>D</v>
          </cell>
        </row>
        <row r="16">
          <cell r="D16" t="str">
            <v>D</v>
          </cell>
        </row>
        <row r="17">
          <cell r="D17" t="str">
            <v>AT</v>
          </cell>
        </row>
        <row r="18">
          <cell r="D18" t="str">
            <v>AT</v>
          </cell>
        </row>
        <row r="19">
          <cell r="D19" t="str">
            <v>AT</v>
          </cell>
        </row>
        <row r="20">
          <cell r="D20" t="str">
            <v>AT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5655253-7D9D-43CE-B67A-5217D84AA54E}" name="GLOBAL" displayName="GLOBAL" ref="A5:R9" insertRowShift="1" totalsRowShown="0" headerRowDxfId="131" dataDxfId="129" headerRowBorderDxfId="130">
  <autoFilter ref="A5:R9" xr:uid="{A77E1709-BA46-42C7-B7DF-60F72B705859}"/>
  <sortState xmlns:xlrd2="http://schemas.microsoft.com/office/spreadsheetml/2017/richdata2" ref="A6:R9">
    <sortCondition ref="A5:A9"/>
  </sortState>
  <tableColumns count="18">
    <tableColumn id="1" xr3:uid="{4F6DFA14-B6C7-441B-AA65-E8D48618BD0E}" name="Numéro de risque" dataDxfId="128"/>
    <tableColumn id="2" xr3:uid="{9528E3AF-E359-46AD-8BA5-FCCAFFBBB113}" name="Métiers concerné" dataDxfId="127"/>
    <tableColumn id="3" xr3:uid="{1914C774-99F6-409B-A940-84F3311809BA}" name="Phase de travail" dataDxfId="126"/>
    <tableColumn id="5" xr3:uid="{AB483346-C71D-45A0-9928-030D57661A68}" name="CONDITIONS" dataDxfId="125"/>
    <tableColumn id="27" xr3:uid="{A848C491-03DD-4064-9752-DF336632A7C6}" name="Type " dataDxfId="124">
      <calculatedColumnFormula array="1">IF(SUMPRODUCT((Autre=D6)*1)&gt;0,"Autre",IF(SUMPRODUCT((Activité_physique=D6)*1)&gt;0,"Activité physique",IF(SUMPRODUCT((Ambiance_de_travail=D6)*1)&gt;0,"Ambiance de travail",IF(SUMPRODUCT((D6=Biologique)*1)&gt;0,"Biologique",IF(SUMPRODUCT((Activité_physique=D6)*1)&gt;0,"Activité physique",IF(SUMPRODUCT((Produits_Éléments=D6)*1)&gt;0,"Produits, éléments",IF(SUMPRODUCT((Mécanique=D6)*1)&gt;0,"Mécanique",IF(SUMPRODUCT((Circulation=D6)*1)&gt;0,"Circulation",IF(SUMPRODUCT((Équipements_de_travail_déchets=D6)*1)&gt;0,"Équipement de travail/Déchets",IF(SUMPRODUCT((Psychosocial=D6)*1)&gt;0,"Psycho-sociaux","non repertorié"))))))))))</calculatedColumnFormula>
    </tableColumn>
    <tableColumn id="6" xr3:uid="{92A4E16A-4255-40DF-B937-16C9D3857D5B}" name="NOMBRE" dataDxfId="123">
      <calculatedColumnFormula>IF(GLOBAL[[#This Row],[Type ]]="Autre",IF(ISNUMBER(SEARCH("amiant",GLOBAL[[#This Row],[Phase de travail]])),9)+IF(ISNUMBER(SEARCH("second",GLOBAL[[#This Row],[Phase de travail]])),7)+IF(ISNUMBER(SEARCH("non-ioni",GLOBAL[[#This Row],[Phase de travail]])),5)+IF(ISNUMBER(SEARCH("noyade",GLOBAL[[#This Row],[Phase de travail]])),9)+IF(ISNUMBER(SEARCH("radioa",GLOBAL[[#This Row],[Phase de travail]])),9)+IF(ISNUMBER(SEARCH("vibra",GLOBAL[[#This Row],[Phase de travail]])),6)+IF(ISNUMBER(SEARCH("santé",GLOBAL[[#This Row],[Phase de travail]])),7)+IF(ISNUMBER(SEARCH("brulu",GLOBAL[[#This Row],[Phase de travail]])),8)+IF(ISNUMBER(SEARCH("isolé",GLOBAL[[#This Row],[Phase de travail]])),7)+IF(ISNUMBER(SEARCH("onde",GLOBAL[[#This Row],[Phase de travail]])),5),VLOOKUP(D6,#REF!,5,FALSE))</calculatedColumnFormula>
    </tableColumn>
    <tableColumn id="4" xr3:uid="{B18969E1-C570-4603-98AC-8FB020D3B9C4}" name="Site1" dataDxfId="122"/>
    <tableColumn id="9" xr3:uid="{4B8B4D3F-33F5-43E4-AA4D-E9C7074ADA5D}" name="Site 2" dataDxfId="121"/>
    <tableColumn id="16" xr3:uid="{2B0523D0-3AC6-42BC-8528-CD40FA1AF8A3}" name="Site 1 %" dataDxfId="120" dataCellStyle="Pourcentage">
      <calculatedColumnFormula>IF(SITE1[[#This Row],[Numéro de risque]]=FALSE,"",VLOOKUP(GLOBAL[[#This Row],[Numéro de risque]],SITE1[[#This Row],[Numéro de risque]:[Colonne19]],27,FALSE))</calculatedColumnFormula>
    </tableColumn>
    <tableColumn id="17" xr3:uid="{0D5CFC68-AFAF-43FC-A07A-056F8974C08F}" name="Site 2 %" dataDxfId="119" dataCellStyle="Pourcentage">
      <calculatedColumnFormula>IF(SITE2[[#This Row],[Numéro de risque]]=FALSE,"",VLOOKUP(GLOBAL[[#This Row],[Numéro de risque]],SITE2[[#This Row],[Numéro de risque]:[Colonne19]],27,FALSE))</calculatedColumnFormula>
    </tableColumn>
    <tableColumn id="25" xr3:uid="{341A0490-E673-4249-B26B-34CDC81C72BD}" name="TOTAL" dataDxfId="118" dataCellStyle="Pourcentage">
      <calculatedColumnFormula>SUM(#REF!)/COUNTA(#REF!)</calculatedColumnFormula>
    </tableColumn>
    <tableColumn id="26" xr3:uid="{F29F119E-A103-4E7B-9588-A18C040547BD}" name="TOTAL2" dataDxfId="117" dataCellStyle="Pourcentage">
      <calculatedColumnFormula>SUM(#REF!)/COUNTA(#REF!)</calculatedColumnFormula>
    </tableColumn>
    <tableColumn id="28" xr3:uid="{7F059D91-EC4B-455B-BA93-97EAA25FC1F6}" name="TOTAL22" dataDxfId="116" dataCellStyle="Pourcentage">
      <calculatedColumnFormula>SUM(#REF!)/COUNTA(#REF!)</calculatedColumnFormula>
    </tableColumn>
    <tableColumn id="29" xr3:uid="{DE2E1D4E-3760-4BD7-987C-C701D0E2F601}" name="'Site1" dataDxfId="115">
      <calculatedColumnFormula>IF(SITE1[[#This Row],[Numéro de risque]]=FALSE,"",VLOOKUP(GLOBAL[[#This Row],[Numéro de risque]],SITE1[#This Row],28,FALSE))</calculatedColumnFormula>
    </tableColumn>
    <tableColumn id="30" xr3:uid="{FCD0BFAE-1163-4C65-A63E-0598E340C12D}" name="'Site2" dataDxfId="114">
      <calculatedColumnFormula>IF(SITE2[[#This Row],[Numéro de risque]]=FALSE,"",VLOOKUP(GLOBAL[[#This Row],[Numéro de risque]],SITE2[#This Row],28,FALSE))</calculatedColumnFormula>
    </tableColumn>
    <tableColumn id="37" xr3:uid="{C3ADD744-9259-472F-81A2-55AD9925B691}" name="TOTAL222" dataDxfId="113">
      <calculatedColumnFormula>IF(SUM(GLOBAL[[#This Row],[''Site1]],GLOBAL[[#This Row],[''Site2]],#REF!,#REF!,#REF!)=0,"",SUM(#REF!)/COUNTA(#REF!))</calculatedColumnFormula>
    </tableColumn>
    <tableColumn id="38" xr3:uid="{83F44602-056E-4D9E-BE2F-EAE72CEB59B4}" name="TOTAL223" dataDxfId="112">
      <calculatedColumnFormula>IF(SUM(#REF!,#REF!,#REF!)=0,"",SUM(#REF!)/COUNTA(#REF!))</calculatedColumnFormula>
    </tableColumn>
    <tableColumn id="39" xr3:uid="{11E85CCF-D676-4731-A537-1D9FBBC0A7BC}" name="TOTAL224" dataDxfId="111">
      <calculatedColumnFormula>SUM(#REF!)/COUNTA(#REF!)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639D780-E855-45BB-B81E-3C6D0F04B197}" name="SITE1" displayName="SITE1" ref="A5:AB9" insertRowShift="1" totalsRowShown="0" headerRowDxfId="102" dataDxfId="101" headerRowBorderDxfId="100">
  <autoFilter ref="A5:AB9" xr:uid="{A77E1709-BA46-42C7-B7DF-60F72B705859}"/>
  <sortState xmlns:xlrd2="http://schemas.microsoft.com/office/spreadsheetml/2017/richdata2" ref="A6:AB9">
    <sortCondition descending="1" ref="H5:H9"/>
  </sortState>
  <tableColumns count="28">
    <tableColumn id="1" xr3:uid="{89285A16-D5B5-43A4-8629-EA2F94977D5A}" name="Numéro de risque" dataDxfId="99">
      <calculatedColumnFormula>IF(GLOBAL[[#This Row],[Site1]]="x",GLOBAL[[#This Row],[Numéro de risque]],FALSE)</calculatedColumnFormula>
    </tableColumn>
    <tableColumn id="2" xr3:uid="{6906D970-3D38-4A20-8872-8F446A70405C}" name="Métiers concerné" dataDxfId="98">
      <calculatedColumnFormula>IF(GLOBAL[[#This Row],[Site1]]="x",GLOBAL[[#This Row],[Métiers concerné]],FALSE)</calculatedColumnFormula>
    </tableColumn>
    <tableColumn id="3" xr3:uid="{0C4E2A03-CE04-439F-8402-E23D22DE22F6}" name="Phase de travail" dataDxfId="97">
      <calculatedColumnFormula>IF(GLOBAL[[#This Row],[Site1]]="x",GLOBAL[[#This Row],[Phase de travail]],FALSE)</calculatedColumnFormula>
    </tableColumn>
    <tableColumn id="5" xr3:uid="{80A3AD1C-6F63-4E34-A2E2-04500429F9A2}" name="CONDITIONS" dataDxfId="96">
      <calculatedColumnFormula>IF(GLOBAL[[#This Row],[Site1]]="x",GLOBAL[[#This Row],[CONDITIONS]],FALSE)</calculatedColumnFormula>
    </tableColumn>
    <tableColumn id="27" xr3:uid="{C44D3928-C9BF-4BBF-A564-CF96AFE8C29C}" name="Type de risque (auto)" dataDxfId="95">
      <calculatedColumnFormula>IF(GLOBAL[[#This Row],[Site1]]="x",GLOBAL[[#This Row],[Type ]],FALSE)</calculatedColumnFormula>
    </tableColumn>
    <tableColumn id="6" xr3:uid="{3B6C4CFC-E7D5-4D04-9C9F-DD60849E57E1}" name="NOMBRE" dataDxfId="94">
      <calculatedColumnFormula>IF(GLOBAL[[#This Row],[Site1]]="x",GLOBAL[[#This Row],[NOMBRE]],FALSE)</calculatedColumnFormula>
    </tableColumn>
    <tableColumn id="7" xr3:uid="{1954F996-31E3-4EDE-805D-1E0A8ED39C8B}" name="Fréquence" dataDxfId="93"/>
    <tableColumn id="8" xr3:uid="{FF694D24-1F07-4B62-A882-4441D418F3E0}" name="TOTAL" dataDxfId="92">
      <calculatedColumnFormula>F6*G6</calculatedColumnFormula>
    </tableColumn>
    <tableColumn id="9" xr3:uid="{E6E3FE17-477E-47F7-8270-A0134766C1E9}" name="Maitrise 1 " dataDxfId="91"/>
    <tableColumn id="10" xr3:uid="{4C39FB17-AC3E-4BCF-B4A0-5FC70431FD2A}" name="Maitrise 1 2" dataDxfId="90"/>
    <tableColumn id="11" xr3:uid="{3D746CA1-954D-4128-9AB0-FD6212FF27C8}" name="Maitrise 1 3" dataDxfId="89"/>
    <tableColumn id="12" xr3:uid="{725A6B0E-D8C1-4CB0-A86D-973E32ED420D}" name="Maitrise 1 4" dataDxfId="88"/>
    <tableColumn id="26" xr3:uid="{1039541F-6BE5-4AF7-8356-0EE7F13EF4BA}" name="Maitrise 1 5" dataDxfId="87"/>
    <tableColumn id="13" xr3:uid="{C1A3FBE7-D50D-4E7A-B671-17A64B8483DF}" name="Maitrise 1 6" dataDxfId="86"/>
    <tableColumn id="14" xr3:uid="{FD76C98A-5B7F-41F8-B6DE-3F130C345533}" name="Maitrise 1 7" dataDxfId="85"/>
    <tableColumn id="15" xr3:uid="{80EA8635-1180-4CF8-9E30-F0FBFD9645EE}" name="Colonne8" dataDxfId="84"/>
    <tableColumn id="16" xr3:uid="{1F08577E-D11A-40C5-9D9F-D724D70CB716}" name="Colonne9" dataDxfId="83"/>
    <tableColumn id="17" xr3:uid="{61F9B48F-93B0-47D8-9CFA-E885C4C8D749}" name="Colonne10" dataDxfId="82"/>
    <tableColumn id="18" xr3:uid="{A600730A-90C9-4683-9E35-6A9A0BB4BC5D}" name="Colonne11" dataDxfId="81"/>
    <tableColumn id="19" xr3:uid="{08C677D1-0D71-4FFF-B092-ACA24FE42920}" name="Colonne12" dataDxfId="80"/>
    <tableColumn id="20" xr3:uid="{8A98054C-BFCC-4DA9-B8B3-578E6F198D47}" name="Colonne13" dataDxfId="79"/>
    <tableColumn id="21" xr3:uid="{EF0F9EBD-DF58-44E0-B3EC-3039EBC3CF5C}" name="Colonne14" dataDxfId="78"/>
    <tableColumn id="22" xr3:uid="{9FED543F-10C2-4406-9AC5-2BC17983B690}" name="Colonne15" dataDxfId="77"/>
    <tableColumn id="23" xr3:uid="{F1C7C5E6-3789-4F0A-9127-E1D4C8C5E51F}" name="Colonne16" dataDxfId="76"/>
    <tableColumn id="24" xr3:uid="{B43636BE-D85E-435F-AC14-FCE71BAEF6EB}" name="Colonne17" dataDxfId="75" dataCellStyle="Milliers 2 2 15"/>
    <tableColumn id="25" xr3:uid="{1B07B8FF-768D-47B0-AFD3-909AEB0EA67B}" name="Colonne18" dataDxfId="74"/>
    <tableColumn id="4" xr3:uid="{E2CB0450-B977-4C20-8FEB-1C1416A70FBB}" name="Colonne19" dataDxfId="53" dataCellStyle="Pourcentage"/>
    <tableColumn id="28" xr3:uid="{F4311786-92E8-491A-8FEF-423B41841CCC}" name="Colonne20" dataDxfId="5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9F54A142-A0C0-4DFF-9C72-B0A99D0B429E}" name="SITE2" displayName="SITE2" ref="A5:AB53" insertRowShift="1" totalsRowShown="0" headerRowDxfId="110" headerRowBorderDxfId="109">
  <autoFilter ref="A5:AB53" xr:uid="{A77E1709-BA46-42C7-B7DF-60F72B705859}">
    <filterColumn colId="0">
      <filters>
        <filter val="1"/>
        <filter val="10"/>
        <filter val="101"/>
        <filter val="102"/>
        <filter val="104"/>
        <filter val="106"/>
        <filter val="107"/>
        <filter val="108"/>
        <filter val="11"/>
        <filter val="110"/>
        <filter val="111"/>
        <filter val="113"/>
        <filter val="115"/>
        <filter val="116"/>
        <filter val="117"/>
        <filter val="118"/>
        <filter val="119"/>
        <filter val="12"/>
        <filter val="121"/>
        <filter val="122"/>
        <filter val="123"/>
        <filter val="124"/>
        <filter val="125"/>
        <filter val="126"/>
        <filter val="127"/>
        <filter val="129"/>
        <filter val="130"/>
        <filter val="131"/>
        <filter val="15"/>
        <filter val="16"/>
        <filter val="17"/>
        <filter val="18"/>
        <filter val="19"/>
        <filter val="2"/>
        <filter val="20"/>
        <filter val="21"/>
        <filter val="22"/>
        <filter val="23"/>
        <filter val="25"/>
        <filter val="26"/>
        <filter val="28"/>
        <filter val="29"/>
        <filter val="3"/>
        <filter val="30"/>
        <filter val="31"/>
        <filter val="32"/>
        <filter val="33"/>
        <filter val="34"/>
        <filter val="37"/>
        <filter val="38"/>
        <filter val="39"/>
        <filter val="4"/>
        <filter val="42"/>
        <filter val="45"/>
        <filter val="48"/>
        <filter val="49"/>
        <filter val="5"/>
        <filter val="52"/>
        <filter val="55"/>
        <filter val="56"/>
        <filter val="57"/>
        <filter val="58"/>
        <filter val="59"/>
        <filter val="6"/>
        <filter val="61"/>
        <filter val="62"/>
        <filter val="63"/>
        <filter val="65"/>
        <filter val="67"/>
        <filter val="68"/>
        <filter val="69"/>
        <filter val="7"/>
        <filter val="70"/>
        <filter val="71"/>
        <filter val="72"/>
        <filter val="73"/>
        <filter val="76"/>
        <filter val="77"/>
        <filter val="78"/>
        <filter val="8"/>
        <filter val="80"/>
        <filter val="81"/>
        <filter val="82"/>
        <filter val="83"/>
        <filter val="86"/>
        <filter val="87"/>
        <filter val="88"/>
        <filter val="93"/>
        <filter val="95"/>
        <filter val="96"/>
        <filter val="97"/>
        <filter val="98"/>
      </filters>
    </filterColumn>
  </autoFilter>
  <sortState xmlns:xlrd2="http://schemas.microsoft.com/office/spreadsheetml/2017/richdata2" ref="A6:AA53">
    <sortCondition ref="D5:D53"/>
  </sortState>
  <tableColumns count="28">
    <tableColumn id="1" xr3:uid="{E14BFDC3-395B-4896-B06D-6C277A396595}" name="Numéro de risque" dataDxfId="108">
      <calculatedColumnFormula>IF(GLOBAL[[#This Row],[Site 2]]="x",GLOBAL[[#This Row],[Numéro de risque]],FALSE)</calculatedColumnFormula>
    </tableColumn>
    <tableColumn id="2" xr3:uid="{788F2C8F-DE95-4B4F-B066-2D73ECDE69BA}" name="Métiers concerné" dataDxfId="107">
      <calculatedColumnFormula>IF(GLOBAL[[#This Row],[Site 2]]="x",GLOBAL[[#This Row],[Métiers concerné]],FALSE)</calculatedColumnFormula>
    </tableColumn>
    <tableColumn id="3" xr3:uid="{F7760980-2C93-4318-8C10-46E5720B4A85}" name="Phase de travail" dataDxfId="106">
      <calculatedColumnFormula>IF(GLOBAL[[#This Row],[Site 2]]="x",GLOBAL[[#This Row],[Phase de travail]],FALSE)</calculatedColumnFormula>
    </tableColumn>
    <tableColumn id="5" xr3:uid="{7FEC0468-5BBD-46FA-81AA-308E5F050E92}" name="CONDITIONS" dataDxfId="105">
      <calculatedColumnFormula>IF(GLOBAL[[#This Row],[Site 2]]="x",GLOBAL[[#This Row],[CONDITIONS]],FALSE)</calculatedColumnFormula>
    </tableColumn>
    <tableColumn id="27" xr3:uid="{7EB008A1-CF62-417A-A5AD-0EE2EE75DAA7}" name="Type de risque (auto)" dataDxfId="104">
      <calculatedColumnFormula>IF(GLOBAL[[#This Row],[Site 2]]="x",GLOBAL[[#This Row],[Type ]],FALSE)</calculatedColumnFormula>
    </tableColumn>
    <tableColumn id="6" xr3:uid="{06CD9A6A-D095-4985-A467-85BECA3C1817}" name="NOMBRE" dataDxfId="103">
      <calculatedColumnFormula>IF(GLOBAL[[#This Row],[Site 2]]="x",GLOBAL[[#This Row],[NOMBRE]],FALSE)</calculatedColumnFormula>
    </tableColumn>
    <tableColumn id="7" xr3:uid="{C67DCC20-078B-4A67-B42F-0C044680C40A}" name="Fréquence" dataDxfId="73"/>
    <tableColumn id="8" xr3:uid="{586CB2AD-F22A-4104-AB6B-5C4792374E7C}" name="TOTAL" dataDxfId="72">
      <calculatedColumnFormula>F6*G6</calculatedColumnFormula>
    </tableColumn>
    <tableColumn id="9" xr3:uid="{FDA4FB99-BC4A-42CA-8E9C-6299179A2417}" name="Maitrise 1 " dataDxfId="71"/>
    <tableColumn id="10" xr3:uid="{5B99F8C2-6208-415C-8B0B-06BD364F032D}" name="Maitrise 1 2" dataDxfId="70"/>
    <tableColumn id="11" xr3:uid="{7AA68083-951A-4AE0-BB2D-13902B6F5E4B}" name="Maitrise 1 3" dataDxfId="69"/>
    <tableColumn id="12" xr3:uid="{CE452049-D447-4A84-B0D7-332B4C58FE28}" name="Maitrise 1 4" dataDxfId="68"/>
    <tableColumn id="26" xr3:uid="{D9631BE1-8B44-47F6-8C11-DEC32F2353D8}" name="Maitrise 1 5" dataDxfId="67"/>
    <tableColumn id="13" xr3:uid="{FCC24783-01C7-4F73-BEB5-E37CFF961EBB}" name="Maitrise 1 6" dataDxfId="66"/>
    <tableColumn id="14" xr3:uid="{1C7A226E-DEA7-4963-A0BB-544DFB5FBD0E}" name="Maitrise 1 7" dataDxfId="65"/>
    <tableColumn id="15" xr3:uid="{D8352C6C-8D95-4D53-8D23-EDF8A514CAE4}" name="Colonne8" dataDxfId="64"/>
    <tableColumn id="16" xr3:uid="{139E5CAB-EA78-4376-8F35-AA590387E289}" name="Colonne9" dataDxfId="63">
      <calculatedColumnFormula>H6-P6</calculatedColumnFormula>
    </tableColumn>
    <tableColumn id="17" xr3:uid="{301D0BB7-6C40-47C1-BD04-57B24323FAC6}" name="Colonne10" dataDxfId="62"/>
    <tableColumn id="18" xr3:uid="{53037281-D54E-4CEF-878C-DC8F38010A63}" name="Colonne11" dataDxfId="61"/>
    <tableColumn id="19" xr3:uid="{E3E8E705-568F-4545-BAD9-CC11AFC6F912}" name="Colonne12" dataDxfId="60"/>
    <tableColumn id="20" xr3:uid="{CB5D2B22-372D-481F-8693-392CACCC741E}" name="Colonne13" dataDxfId="59"/>
    <tableColumn id="21" xr3:uid="{75159320-FDF9-4DAF-9638-CBB149886943}" name="Colonne14" dataDxfId="58"/>
    <tableColumn id="22" xr3:uid="{FE3D6AFA-56D7-46E4-B251-04B27A7AB904}" name="Colonne15" dataDxfId="57">
      <calculatedColumnFormula>IF(ISBLANK(R6),"0","2")+IF(ISBLANK(S6),"0","4")+IF(ISBLANK(T6),"0","6")+IF(ISBLANK(U6),"0","10")+IF(ISBLANK(V6),"0","15")</calculatedColumnFormula>
    </tableColumn>
    <tableColumn id="23" xr3:uid="{8E9E1EB6-F321-41F5-A9C1-12EB7E5B39CA}" name="Colonne16" dataDxfId="56">
      <calculatedColumnFormula>IF(P6&gt;0,(Q6+W6),-100)</calculatedColumnFormula>
    </tableColumn>
    <tableColumn id="24" xr3:uid="{A0ABDBD5-CBD9-4EAE-A4FF-675D90C597B4}" name="Colonne17" dataDxfId="55" dataCellStyle="Milliers 2 2 15">
      <calculatedColumnFormula>IF(AND(-99&lt;=X6,X6&lt;13),"Pas prioritaire",IF(AND(X6&gt;=13,X6&lt;19),"Priorité Moyenne",IF(AND(X6&gt;=19,X6&lt;27),"Prioritaire",IF(AND(X6&gt;=27,X6&lt;=80),"Très prioritaire",IF(AND(X6=-100,H6&lt;=8,H6&gt;=1),"Pas prioritaire",IF(AND(X6=-100,H6&gt;=9,H6&lt;=16),"Priorité Moyenne",IF(AND(X6=-100,H6&gt;=17,H6&lt;=26),"Prioritaire",IF(AND(X6=-100,H6&gt;=27),"Très prioritaire"))))))))</calculatedColumnFormula>
    </tableColumn>
    <tableColumn id="25" xr3:uid="{EC71BDB7-60CB-469A-BFE0-6D52C545D1E9}" name="Colonne18" dataDxfId="54"/>
    <tableColumn id="4" xr3:uid="{D0990D98-BC27-4A85-9C04-9CB3102AFE96}" name="Colonne19" dataDxfId="52" dataCellStyle="Pourcentage">
      <calculatedColumnFormula>SITE2[[#This Row],[Colonne8]]/21</calculatedColumnFormula>
    </tableColumn>
    <tableColumn id="28" xr3:uid="{13FD9B13-76FE-484A-965F-C3F6A3A43E0C}" name="Colonne20" dataDxfId="50">
      <calculatedColumnFormula>IF(SITE2[[#This Row],[Colonne17]]="Pas prioritaire",1)+IF(SITE2[[#This Row],[Colonne17]]="Priorité moyenne",2)+IF(SITE2[[#This Row],[Colonne17]]="Prioritaire",3)+IF(SITE2[[#This Row],[Colonne17]]="Très Prioritaire",4)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DFB0A-4B13-4C36-83D8-CD122B9CFAD5}">
  <sheetPr codeName="Feuil9"/>
  <dimension ref="A1:S11"/>
  <sheetViews>
    <sheetView tabSelected="1" zoomScale="70" zoomScaleNormal="70" workbookViewId="0">
      <selection activeCell="D17" sqref="D17"/>
    </sheetView>
  </sheetViews>
  <sheetFormatPr baseColWidth="10" defaultRowHeight="14.4" x14ac:dyDescent="0.3"/>
  <cols>
    <col min="1" max="1" width="17.88671875" style="35" customWidth="1"/>
    <col min="2" max="2" width="26.6640625" style="35" bestFit="1" customWidth="1"/>
    <col min="3" max="3" width="54.44140625" style="35" bestFit="1" customWidth="1"/>
    <col min="4" max="4" width="43.77734375" style="35" bestFit="1" customWidth="1"/>
    <col min="5" max="5" width="28" style="11" bestFit="1" customWidth="1"/>
    <col min="6" max="6" width="9.88671875" style="35" customWidth="1"/>
    <col min="7" max="8" width="11.5546875" style="35"/>
    <col min="9" max="10" width="11.5546875" style="17"/>
    <col min="11" max="11" width="10.88671875" style="40" customWidth="1"/>
    <col min="12" max="12" width="11.5546875" style="37"/>
    <col min="13" max="13" width="11.5546875" style="41"/>
    <col min="14" max="15" width="11.5546875" style="39"/>
    <col min="16" max="16" width="11.5546875" style="57"/>
    <col min="17" max="17" width="11.5546875" style="2"/>
    <col min="18" max="18" width="11.5546875" style="58"/>
    <col min="19" max="16384" width="11.5546875" style="35"/>
  </cols>
  <sheetData>
    <row r="1" spans="1:19" x14ac:dyDescent="0.3">
      <c r="G1" s="9"/>
      <c r="K1" s="52"/>
      <c r="L1" s="52"/>
      <c r="M1" s="52"/>
      <c r="P1" s="56"/>
      <c r="Q1" s="56"/>
      <c r="R1" s="56"/>
      <c r="S1" s="2"/>
    </row>
    <row r="2" spans="1:19" x14ac:dyDescent="0.3">
      <c r="G2" s="9"/>
      <c r="K2" s="37"/>
      <c r="M2" s="37"/>
      <c r="N2" s="46"/>
      <c r="P2" s="2"/>
      <c r="R2" s="2"/>
      <c r="S2" s="2"/>
    </row>
    <row r="3" spans="1:19" ht="15" thickBot="1" x14ac:dyDescent="0.35">
      <c r="K3" s="42"/>
      <c r="M3" s="37"/>
      <c r="N3" s="48"/>
      <c r="P3" s="59"/>
      <c r="R3" s="2"/>
      <c r="S3" s="2"/>
    </row>
    <row r="4" spans="1:19" s="13" customFormat="1" ht="21.6" customHeight="1" thickBot="1" x14ac:dyDescent="0.35">
      <c r="A4" s="30"/>
      <c r="B4" s="60" t="s">
        <v>12</v>
      </c>
      <c r="C4" s="61"/>
      <c r="D4" s="60" t="s">
        <v>13</v>
      </c>
      <c r="E4" s="62"/>
      <c r="F4" s="62"/>
      <c r="G4" s="63" t="s">
        <v>92</v>
      </c>
      <c r="H4" s="64"/>
      <c r="I4" s="65" t="s">
        <v>91</v>
      </c>
      <c r="J4" s="66"/>
      <c r="K4" s="66"/>
      <c r="L4" s="66"/>
      <c r="M4" s="67"/>
      <c r="N4" s="68" t="s">
        <v>5</v>
      </c>
      <c r="O4" s="69"/>
      <c r="P4" s="69"/>
      <c r="Q4" s="69"/>
      <c r="R4" s="70"/>
    </row>
    <row r="5" spans="1:19" ht="74.400000000000006" customHeight="1" thickBot="1" x14ac:dyDescent="0.35">
      <c r="A5" s="49" t="s">
        <v>3</v>
      </c>
      <c r="B5" s="50" t="s">
        <v>4</v>
      </c>
      <c r="C5" s="49" t="s">
        <v>1</v>
      </c>
      <c r="D5" s="49" t="s">
        <v>132</v>
      </c>
      <c r="E5" s="28" t="s">
        <v>104</v>
      </c>
      <c r="F5" s="25" t="s">
        <v>133</v>
      </c>
      <c r="G5" s="43" t="s">
        <v>93</v>
      </c>
      <c r="H5" s="43" t="s">
        <v>94</v>
      </c>
      <c r="I5" s="34" t="s">
        <v>95</v>
      </c>
      <c r="J5" s="33" t="s">
        <v>96</v>
      </c>
      <c r="K5" s="53" t="s">
        <v>90</v>
      </c>
      <c r="L5" s="53" t="s">
        <v>97</v>
      </c>
      <c r="M5" s="53" t="s">
        <v>98</v>
      </c>
      <c r="N5" s="44" t="s">
        <v>102</v>
      </c>
      <c r="O5" s="74" t="s">
        <v>103</v>
      </c>
      <c r="P5" s="53" t="s">
        <v>99</v>
      </c>
      <c r="Q5" s="53" t="s">
        <v>100</v>
      </c>
      <c r="R5" s="53" t="s">
        <v>101</v>
      </c>
    </row>
    <row r="6" spans="1:19" x14ac:dyDescent="0.3">
      <c r="A6" s="10">
        <v>1</v>
      </c>
      <c r="B6" s="7" t="s">
        <v>14</v>
      </c>
      <c r="C6" s="7" t="s">
        <v>50</v>
      </c>
      <c r="D6" s="7" t="s">
        <v>11</v>
      </c>
      <c r="E6" s="14" t="s">
        <v>128</v>
      </c>
      <c r="F6" s="1">
        <v>1</v>
      </c>
      <c r="H6" s="35" t="s">
        <v>89</v>
      </c>
      <c r="I6" s="17" t="str">
        <f>IF(SITE1[[#This Row],[Numéro de risque]]=FALSE,"",VLOOKUP(GLOBAL[[#This Row],[Numéro de risque]],SITE1[[#This Row],[Numéro de risque]:[Colonne19]],27,FALSE))</f>
        <v/>
      </c>
      <c r="J6" s="17">
        <f>IF(SITE2[[#This Row],[Numéro de risque]]=FALSE,"",VLOOKUP(GLOBAL[[#This Row],[Numéro de risque]],SITE2[[#This Row],[Numéro de risque]:[Colonne19]],27,FALSE))</f>
        <v>0</v>
      </c>
      <c r="K6" s="40" t="e">
        <f>SUM(#REF!)/COUNTA(#REF!)</f>
        <v>#REF!</v>
      </c>
      <c r="L6" s="37" t="e">
        <f>SUM(#REF!)/COUNTA(#REF!)</f>
        <v>#REF!</v>
      </c>
      <c r="M6" s="41" t="e">
        <f>SUM(#REF!)/COUNTA(#REF!)</f>
        <v>#REF!</v>
      </c>
      <c r="N6" s="38" t="str">
        <f>IF(SITE1[[#This Row],[Numéro de risque]]=FALSE,"",VLOOKUP(GLOBAL[[#This Row],[Numéro de risque]],SITE1[#This Row],28,FALSE))</f>
        <v/>
      </c>
      <c r="O6" s="38">
        <f>IF(SITE2[[#This Row],[Numéro de risque]]=FALSE,"",VLOOKUP(GLOBAL[[#This Row],[Numéro de risque]],SITE2[#This Row],28,FALSE))</f>
        <v>0</v>
      </c>
      <c r="P6" s="45" t="e">
        <f>IF(SUM(GLOBAL[[#This Row],[''Site1]],GLOBAL[[#This Row],[''Site2]],#REF!,#REF!,#REF!)=0,"",SUM(#REF!)/COUNTA(#REF!))</f>
        <v>#REF!</v>
      </c>
      <c r="Q6" s="46" t="e">
        <f>IF(SUM(#REF!,#REF!,#REF!)=0,"",SUM(#REF!)/COUNTA(#REF!))</f>
        <v>#REF!</v>
      </c>
      <c r="R6" s="47" t="e">
        <f>SUM(#REF!)/COUNTA(#REF!)</f>
        <v>#REF!</v>
      </c>
    </row>
    <row r="7" spans="1:19" x14ac:dyDescent="0.3">
      <c r="A7" s="10">
        <v>2</v>
      </c>
      <c r="B7" s="7" t="s">
        <v>14</v>
      </c>
      <c r="C7" s="7" t="s">
        <v>9</v>
      </c>
      <c r="D7" s="7" t="s">
        <v>11</v>
      </c>
      <c r="E7" s="14" t="s">
        <v>129</v>
      </c>
      <c r="F7" s="1">
        <v>2</v>
      </c>
      <c r="G7" s="35" t="s">
        <v>89</v>
      </c>
      <c r="H7" s="35" t="s">
        <v>89</v>
      </c>
      <c r="I7" s="17">
        <f>IF(SITE1[[#This Row],[Numéro de risque]]=FALSE,"",VLOOKUP(GLOBAL[[#This Row],[Numéro de risque]],SITE1[[#This Row],[Numéro de risque]:[Colonne19]],27,FALSE))</f>
        <v>0</v>
      </c>
      <c r="J7" s="17">
        <f>IF(SITE2[[#This Row],[Numéro de risque]]=FALSE,"",VLOOKUP(GLOBAL[[#This Row],[Numéro de risque]],SITE2[[#This Row],[Numéro de risque]:[Colonne19]],27,FALSE))</f>
        <v>0</v>
      </c>
      <c r="K7" s="40" t="e">
        <f>SUM(#REF!)/COUNTA(#REF!)</f>
        <v>#REF!</v>
      </c>
      <c r="L7" s="37" t="e">
        <f>SUM(#REF!)/COUNTA(#REF!)</f>
        <v>#REF!</v>
      </c>
      <c r="M7" s="41" t="e">
        <f>SUM(#REF!)/COUNTA(#REF!)</f>
        <v>#REF!</v>
      </c>
      <c r="N7" s="38">
        <f>IF(SITE1[[#This Row],[Numéro de risque]]=FALSE,"",VLOOKUP(GLOBAL[[#This Row],[Numéro de risque]],SITE1[#This Row],28,FALSE))</f>
        <v>0</v>
      </c>
      <c r="O7" s="38">
        <f>IF(SITE2[[#This Row],[Numéro de risque]]=FALSE,"",VLOOKUP(GLOBAL[[#This Row],[Numéro de risque]],SITE2[#This Row],28,FALSE))</f>
        <v>0</v>
      </c>
      <c r="P7" s="45" t="e">
        <f>IF(SUM(GLOBAL[[#This Row],[''Site1]],GLOBAL[[#This Row],[''Site2]],#REF!,#REF!,#REF!)=0,"",SUM(#REF!)/COUNTA(#REF!))</f>
        <v>#REF!</v>
      </c>
      <c r="Q7" s="46" t="e">
        <f>IF(SUM(#REF!,#REF!,#REF!)=0,"",SUM(#REF!)/COUNTA(#REF!))</f>
        <v>#REF!</v>
      </c>
      <c r="R7" s="47" t="e">
        <f>SUM(#REF!)/COUNTA(#REF!)</f>
        <v>#REF!</v>
      </c>
    </row>
    <row r="8" spans="1:19" x14ac:dyDescent="0.3">
      <c r="A8" s="10">
        <v>3</v>
      </c>
      <c r="B8" s="7" t="s">
        <v>83</v>
      </c>
      <c r="C8" s="7" t="s">
        <v>10</v>
      </c>
      <c r="D8" s="7" t="s">
        <v>11</v>
      </c>
      <c r="E8" s="14" t="s">
        <v>130</v>
      </c>
      <c r="F8" s="1">
        <v>3</v>
      </c>
      <c r="G8" s="35" t="s">
        <v>89</v>
      </c>
      <c r="I8" s="17">
        <f>IF(SITE1[[#This Row],[Numéro de risque]]=FALSE,"",VLOOKUP(GLOBAL[[#This Row],[Numéro de risque]],SITE1[[#This Row],[Numéro de risque]:[Colonne19]],27,FALSE))</f>
        <v>0</v>
      </c>
      <c r="J8" s="17" t="str">
        <f>IF(SITE2[[#This Row],[Numéro de risque]]=FALSE,"",VLOOKUP(GLOBAL[[#This Row],[Numéro de risque]],SITE2[[#This Row],[Numéro de risque]:[Colonne19]],27,FALSE))</f>
        <v/>
      </c>
      <c r="K8" s="40" t="e">
        <f>SUM(#REF!)/COUNTA(#REF!)</f>
        <v>#REF!</v>
      </c>
      <c r="L8" s="37" t="e">
        <f>SUM(#REF!)/COUNTA(#REF!)</f>
        <v>#REF!</v>
      </c>
      <c r="M8" s="41" t="e">
        <f>SUM(#REF!)/COUNTA(#REF!)</f>
        <v>#REF!</v>
      </c>
      <c r="N8" s="38">
        <f>IF(SITE1[[#This Row],[Numéro de risque]]=FALSE,"",VLOOKUP(GLOBAL[[#This Row],[Numéro de risque]],SITE1[#This Row],28,FALSE))</f>
        <v>0</v>
      </c>
      <c r="O8" s="38" t="str">
        <f>IF(SITE2[[#This Row],[Numéro de risque]]=FALSE,"",VLOOKUP(GLOBAL[[#This Row],[Numéro de risque]],SITE2[#This Row],28,FALSE))</f>
        <v/>
      </c>
      <c r="P8" s="45" t="e">
        <f>IF(SUM(GLOBAL[[#This Row],[''Site1]],GLOBAL[[#This Row],[''Site2]],#REF!,#REF!,#REF!)=0,"",SUM(#REF!)/COUNTA(#REF!))</f>
        <v>#REF!</v>
      </c>
      <c r="Q8" s="46" t="e">
        <f>IF(SUM(#REF!,#REF!,#REF!)=0,"",SUM(#REF!)/COUNTA(#REF!))</f>
        <v>#REF!</v>
      </c>
      <c r="R8" s="47" t="e">
        <f>SUM(#REF!)/COUNTA(#REF!)</f>
        <v>#REF!</v>
      </c>
    </row>
    <row r="9" spans="1:19" x14ac:dyDescent="0.3">
      <c r="A9" s="10">
        <v>4</v>
      </c>
      <c r="B9" s="7" t="s">
        <v>8</v>
      </c>
      <c r="C9" s="7" t="s">
        <v>33</v>
      </c>
      <c r="D9" s="7" t="s">
        <v>6</v>
      </c>
      <c r="E9" s="14" t="s">
        <v>131</v>
      </c>
      <c r="F9" s="1">
        <v>4</v>
      </c>
      <c r="G9" s="35" t="s">
        <v>89</v>
      </c>
      <c r="H9" s="35" t="s">
        <v>89</v>
      </c>
      <c r="I9" s="17">
        <f>IF(SITE1[[#This Row],[Numéro de risque]]=FALSE,"",VLOOKUP(GLOBAL[[#This Row],[Numéro de risque]],SITE1[[#This Row],[Numéro de risque]:[Colonne19]],27,FALSE))</f>
        <v>0</v>
      </c>
      <c r="J9" s="17">
        <f>IF(SITE2[[#This Row],[Numéro de risque]]=FALSE,"",VLOOKUP(GLOBAL[[#This Row],[Numéro de risque]],SITE2[[#This Row],[Numéro de risque]:[Colonne19]],27,FALSE))</f>
        <v>0</v>
      </c>
      <c r="K9" s="40" t="e">
        <f>SUM(#REF!)/COUNTA(#REF!)</f>
        <v>#REF!</v>
      </c>
      <c r="L9" s="37" t="e">
        <f>SUM(#REF!)/COUNTA(#REF!)</f>
        <v>#REF!</v>
      </c>
      <c r="M9" s="41" t="e">
        <f>SUM(#REF!)/COUNTA(#REF!)</f>
        <v>#REF!</v>
      </c>
      <c r="N9" s="38">
        <f>IF(SITE1[[#This Row],[Numéro de risque]]=FALSE,"",VLOOKUP(GLOBAL[[#This Row],[Numéro de risque]],SITE1[#This Row],28,FALSE))</f>
        <v>0</v>
      </c>
      <c r="O9" s="38">
        <f>IF(SITE2[[#This Row],[Numéro de risque]]=FALSE,"",VLOOKUP(GLOBAL[[#This Row],[Numéro de risque]],SITE2[#This Row],28,FALSE))</f>
        <v>0</v>
      </c>
      <c r="P9" s="45" t="e">
        <f>IF(SUM(GLOBAL[[#This Row],[''Site1]],GLOBAL[[#This Row],[''Site2]],#REF!,#REF!,#REF!)=0,"",SUM(#REF!)/COUNTA(#REF!))</f>
        <v>#REF!</v>
      </c>
      <c r="Q9" s="46" t="e">
        <f>IF(SUM(#REF!,#REF!,#REF!)=0,"",SUM(#REF!)/COUNTA(#REF!))</f>
        <v>#REF!</v>
      </c>
      <c r="R9" s="47" t="e">
        <f>SUM(#REF!)/COUNTA(#REF!)</f>
        <v>#REF!</v>
      </c>
    </row>
    <row r="10" spans="1:19" x14ac:dyDescent="0.3">
      <c r="A10" s="10"/>
      <c r="B10" s="8"/>
      <c r="C10" s="8"/>
      <c r="D10" s="8"/>
      <c r="E10" s="51"/>
      <c r="F10" s="5"/>
      <c r="I10" s="19"/>
      <c r="J10" s="19"/>
      <c r="L10" s="20"/>
      <c r="M10" s="54"/>
      <c r="N10" s="38"/>
      <c r="O10" s="38"/>
      <c r="P10" s="45"/>
      <c r="Q10" s="46"/>
      <c r="R10" s="47"/>
    </row>
    <row r="11" spans="1:19" x14ac:dyDescent="0.3">
      <c r="A11" s="10"/>
      <c r="B11" s="8"/>
      <c r="C11" s="8"/>
      <c r="D11" s="8"/>
      <c r="E11" s="51"/>
      <c r="F11" s="5"/>
      <c r="I11" s="19"/>
      <c r="J11" s="19"/>
      <c r="L11" s="20"/>
      <c r="M11" s="55"/>
      <c r="N11" s="38"/>
      <c r="O11" s="38"/>
      <c r="P11" s="45"/>
      <c r="Q11" s="46"/>
      <c r="R11" s="47"/>
    </row>
  </sheetData>
  <mergeCells count="5">
    <mergeCell ref="B4:C4"/>
    <mergeCell ref="D4:F4"/>
    <mergeCell ref="G4:H4"/>
    <mergeCell ref="I4:M4"/>
    <mergeCell ref="N4:R4"/>
  </mergeCells>
  <conditionalFormatting sqref="F1:F3 F5:F1048576">
    <cfRule type="notContainsBlanks" dxfId="49" priority="11">
      <formula>LEN(TRIM(F1))&gt;0</formula>
    </cfRule>
  </conditionalFormatting>
  <conditionalFormatting sqref="E1:E3 E5:E1048576">
    <cfRule type="notContainsBlanks" dxfId="48" priority="12">
      <formula>LEN(TRIM(E1))&gt;0</formula>
    </cfRule>
  </conditionalFormatting>
  <conditionalFormatting sqref="A1:A1048576">
    <cfRule type="duplicateValues" dxfId="47" priority="10"/>
  </conditionalFormatting>
  <conditionalFormatting sqref="M11:O11 N6:O10">
    <cfRule type="cellIs" dxfId="46" priority="5" operator="equal">
      <formula>4</formula>
    </cfRule>
    <cfRule type="cellIs" dxfId="45" priority="6" operator="equal">
      <formula>3</formula>
    </cfRule>
    <cfRule type="cellIs" dxfId="44" priority="7" operator="equal">
      <formula>2</formula>
    </cfRule>
    <cfRule type="cellIs" dxfId="43" priority="8" operator="equal">
      <formula>1</formula>
    </cfRule>
  </conditionalFormatting>
  <conditionalFormatting sqref="P6:R11">
    <cfRule type="cellIs" dxfId="42" priority="1" operator="between">
      <formula>3.01</formula>
      <formula>4</formula>
    </cfRule>
    <cfRule type="cellIs" dxfId="41" priority="2" operator="between">
      <formula>2.01</formula>
      <formula>3</formula>
    </cfRule>
    <cfRule type="cellIs" dxfId="40" priority="3" operator="between">
      <formula>1.01</formula>
      <formula>2</formula>
    </cfRule>
    <cfRule type="cellIs" dxfId="39" priority="4" operator="lessThanOrEqual">
      <formula>1</formula>
    </cfRule>
  </conditionalFormatting>
  <conditionalFormatting sqref="I11:L11 I6:M10">
    <cfRule type="colorScale" priority="21">
      <colorScale>
        <cfvo type="percent" val="30"/>
        <cfvo type="percent" val="60"/>
        <cfvo type="percent" val="100"/>
        <color rgb="FFF8696B"/>
        <color rgb="FFFFEB84"/>
        <color rgb="FF63BE7B"/>
      </colorScale>
    </cfRule>
  </conditionalFormatting>
  <dataValidations count="1">
    <dataValidation showInputMessage="1" showErrorMessage="1" sqref="E6:E11" xr:uid="{9E037032-4A8D-447F-84E5-0F67F554A57D}"/>
  </dataValidations>
  <pageMargins left="0.7" right="0.7" top="0.75" bottom="0.75" header="0.3" footer="0.3"/>
  <pageSetup paperSize="9"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2EBE69-ED61-49CA-B2DB-D430F8C131E9}">
          <x14:formula1>
            <xm:f>#REF!</xm:f>
          </x14:formula1>
          <xm:sqref>D6:D11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C76B7-C9FF-4174-9E17-FCDD2FBF176C}">
  <sheetPr codeName="Feuil6"/>
  <dimension ref="A1:AB9"/>
  <sheetViews>
    <sheetView topLeftCell="N1" zoomScale="70" zoomScaleNormal="70" workbookViewId="0">
      <selection activeCell="Z19" sqref="Z19"/>
    </sheetView>
  </sheetViews>
  <sheetFormatPr baseColWidth="10" defaultRowHeight="14.4" x14ac:dyDescent="0.3"/>
  <cols>
    <col min="1" max="1" width="17.88671875" style="35" customWidth="1"/>
    <col min="2" max="2" width="26.6640625" style="35" bestFit="1" customWidth="1"/>
    <col min="3" max="3" width="54.44140625" style="35" bestFit="1" customWidth="1"/>
    <col min="4" max="4" width="43.77734375" style="35" bestFit="1" customWidth="1"/>
    <col min="5" max="5" width="28" style="11" bestFit="1" customWidth="1"/>
    <col min="6" max="6" width="8" style="35" customWidth="1"/>
    <col min="7" max="7" width="10.77734375" style="4" customWidth="1"/>
    <col min="8" max="8" width="8" style="11" customWidth="1"/>
    <col min="9" max="11" width="30" style="35" customWidth="1"/>
    <col min="12" max="13" width="40.77734375" style="35" customWidth="1"/>
    <col min="14" max="15" width="30" style="35" customWidth="1"/>
    <col min="16" max="17" width="8" style="35" customWidth="1"/>
    <col min="18" max="22" width="13" style="35" customWidth="1"/>
    <col min="23" max="24" width="8" style="35" customWidth="1"/>
    <col min="25" max="25" width="22.5546875" style="35" customWidth="1"/>
    <col min="26" max="26" width="71.88671875" style="35" customWidth="1"/>
    <col min="27" max="16384" width="11.5546875" style="35"/>
  </cols>
  <sheetData>
    <row r="1" spans="1:28" x14ac:dyDescent="0.3">
      <c r="Z1" s="12"/>
      <c r="AA1" s="12"/>
      <c r="AB1" s="9"/>
    </row>
    <row r="2" spans="1:28" x14ac:dyDescent="0.3">
      <c r="Z2" s="12"/>
      <c r="AA2" s="12"/>
      <c r="AB2" s="9"/>
    </row>
    <row r="3" spans="1:28" ht="15" thickBot="1" x14ac:dyDescent="0.35">
      <c r="I3" s="6"/>
      <c r="J3" s="6"/>
      <c r="K3" s="6"/>
      <c r="L3" s="6"/>
      <c r="M3" s="6"/>
      <c r="N3" s="6"/>
      <c r="O3" s="6"/>
      <c r="P3" s="4"/>
      <c r="Q3" s="4"/>
      <c r="R3" s="4"/>
      <c r="S3" s="4"/>
      <c r="T3" s="4"/>
      <c r="Z3" s="12"/>
      <c r="AA3" s="12"/>
    </row>
    <row r="4" spans="1:28" s="13" customFormat="1" ht="21.6" thickBot="1" x14ac:dyDescent="0.35">
      <c r="A4" s="30"/>
      <c r="B4" s="63" t="s">
        <v>12</v>
      </c>
      <c r="C4" s="71"/>
      <c r="D4" s="63" t="s">
        <v>13</v>
      </c>
      <c r="E4" s="64"/>
      <c r="F4" s="64"/>
      <c r="G4" s="64"/>
      <c r="H4" s="71"/>
      <c r="I4" s="63"/>
      <c r="J4" s="64"/>
      <c r="K4" s="64"/>
      <c r="L4" s="64"/>
      <c r="M4" s="64"/>
      <c r="N4" s="64"/>
      <c r="O4" s="64"/>
      <c r="P4" s="64"/>
      <c r="Q4" s="71"/>
      <c r="R4" s="63"/>
      <c r="S4" s="64"/>
      <c r="T4" s="64"/>
      <c r="U4" s="64"/>
      <c r="V4" s="64"/>
      <c r="W4" s="71"/>
      <c r="X4" s="63"/>
      <c r="Y4" s="71"/>
      <c r="Z4" s="72"/>
      <c r="AA4" s="73"/>
    </row>
    <row r="5" spans="1:28" ht="74.400000000000006" customHeight="1" thickBot="1" x14ac:dyDescent="0.35">
      <c r="A5" s="29" t="s">
        <v>3</v>
      </c>
      <c r="B5" s="31" t="s">
        <v>4</v>
      </c>
      <c r="C5" s="29" t="s">
        <v>1</v>
      </c>
      <c r="D5" s="29" t="s">
        <v>132</v>
      </c>
      <c r="E5" s="28" t="s">
        <v>7</v>
      </c>
      <c r="F5" s="25" t="s">
        <v>133</v>
      </c>
      <c r="G5" s="26" t="s">
        <v>2</v>
      </c>
      <c r="H5" s="27" t="s">
        <v>90</v>
      </c>
      <c r="I5" s="26" t="s">
        <v>118</v>
      </c>
      <c r="J5" s="26" t="s">
        <v>119</v>
      </c>
      <c r="K5" s="26" t="s">
        <v>120</v>
      </c>
      <c r="L5" s="26" t="s">
        <v>121</v>
      </c>
      <c r="M5" s="26" t="s">
        <v>122</v>
      </c>
      <c r="N5" s="26" t="s">
        <v>123</v>
      </c>
      <c r="O5" s="26" t="s">
        <v>124</v>
      </c>
      <c r="P5" s="25" t="s">
        <v>105</v>
      </c>
      <c r="Q5" s="24" t="s">
        <v>106</v>
      </c>
      <c r="R5" s="23" t="s">
        <v>107</v>
      </c>
      <c r="S5" s="23" t="s">
        <v>108</v>
      </c>
      <c r="T5" s="23" t="s">
        <v>109</v>
      </c>
      <c r="U5" s="23" t="s">
        <v>110</v>
      </c>
      <c r="V5" s="23" t="s">
        <v>111</v>
      </c>
      <c r="W5" s="25" t="s">
        <v>112</v>
      </c>
      <c r="X5" s="24" t="s">
        <v>113</v>
      </c>
      <c r="Y5" s="23" t="s">
        <v>114</v>
      </c>
      <c r="Z5" s="23" t="s">
        <v>115</v>
      </c>
      <c r="AA5" s="23" t="s">
        <v>116</v>
      </c>
      <c r="AB5" s="32" t="s">
        <v>117</v>
      </c>
    </row>
    <row r="6" spans="1:28" ht="15.6" x14ac:dyDescent="0.3">
      <c r="A6" s="10" t="b">
        <f>IF(GLOBAL[[#This Row],[Site1]]="x",GLOBAL[[#This Row],[Numéro de risque]],FALSE)</f>
        <v>0</v>
      </c>
      <c r="B6" s="10" t="b">
        <f>IF(GLOBAL[[#This Row],[Site1]]="x",GLOBAL[[#This Row],[Métiers concerné]],FALSE)</f>
        <v>0</v>
      </c>
      <c r="C6" s="10" t="b">
        <f>IF(GLOBAL[[#This Row],[Site1]]="x",GLOBAL[[#This Row],[Phase de travail]],FALSE)</f>
        <v>0</v>
      </c>
      <c r="D6" s="10" t="b">
        <f>IF(GLOBAL[[#This Row],[Site1]]="x",GLOBAL[[#This Row],[CONDITIONS]],FALSE)</f>
        <v>0</v>
      </c>
      <c r="E6" s="10" t="b">
        <f>IF(GLOBAL[[#This Row],[Site1]]="x",GLOBAL[[#This Row],[Type ]],FALSE)</f>
        <v>0</v>
      </c>
      <c r="F6" s="10" t="b">
        <f>IF(GLOBAL[[#This Row],[Site1]]="x",GLOBAL[[#This Row],[NOMBRE]],FALSE)</f>
        <v>0</v>
      </c>
      <c r="G6" s="36">
        <v>4</v>
      </c>
      <c r="H6" s="15">
        <f>F6*G6</f>
        <v>0</v>
      </c>
      <c r="I6" s="36"/>
      <c r="J6" s="36" t="s">
        <v>126</v>
      </c>
      <c r="K6" s="36"/>
      <c r="L6" s="36"/>
      <c r="M6" s="36"/>
      <c r="N6" s="36"/>
      <c r="O6" s="36"/>
      <c r="P6" s="1"/>
      <c r="Q6" s="15"/>
      <c r="R6" s="36"/>
      <c r="S6" s="36"/>
      <c r="T6" s="36"/>
      <c r="U6" s="36"/>
      <c r="V6" s="36"/>
      <c r="W6" s="1"/>
      <c r="X6" s="15"/>
      <c r="Y6" s="16"/>
      <c r="Z6" s="3"/>
      <c r="AA6" s="17"/>
      <c r="AB6" s="36"/>
    </row>
    <row r="7" spans="1:28" ht="15.6" x14ac:dyDescent="0.3">
      <c r="A7" s="10">
        <f>IF(GLOBAL[[#This Row],[Site1]]="x",GLOBAL[[#This Row],[Numéro de risque]],FALSE)</f>
        <v>2</v>
      </c>
      <c r="B7" s="10" t="str">
        <f>IF(GLOBAL[[#This Row],[Site1]]="x",GLOBAL[[#This Row],[Métiers concerné]],FALSE)</f>
        <v>Tous</v>
      </c>
      <c r="C7" s="10" t="str">
        <f>IF(GLOBAL[[#This Row],[Site1]]="x",GLOBAL[[#This Row],[Phase de travail]],FALSE)</f>
        <v>Température ambiante ≥24°</v>
      </c>
      <c r="D7" s="10" t="str">
        <f>IF(GLOBAL[[#This Row],[Site1]]="x",GLOBAL[[#This Row],[CONDITIONS]],FALSE)</f>
        <v>Ambiance climatique Chaud/Froid/Sec/Humide</v>
      </c>
      <c r="E7" s="10" t="str">
        <f>IF(GLOBAL[[#This Row],[Site1]]="x",GLOBAL[[#This Row],[Type ]],FALSE)</f>
        <v>X1</v>
      </c>
      <c r="F7" s="10">
        <f>IF(GLOBAL[[#This Row],[Site1]]="x",GLOBAL[[#This Row],[NOMBRE]],FALSE)</f>
        <v>2</v>
      </c>
      <c r="G7" s="36">
        <v>4</v>
      </c>
      <c r="H7" s="15">
        <f>F7*G7</f>
        <v>8</v>
      </c>
      <c r="I7" s="36"/>
      <c r="J7" s="36"/>
      <c r="K7" s="36"/>
      <c r="L7" s="36"/>
      <c r="M7" s="36"/>
      <c r="N7" s="36"/>
      <c r="O7" s="36"/>
      <c r="P7" s="1"/>
      <c r="Q7" s="15"/>
      <c r="R7" s="36"/>
      <c r="S7" s="36"/>
      <c r="T7" s="36"/>
      <c r="U7" s="36"/>
      <c r="V7" s="36"/>
      <c r="W7" s="1"/>
      <c r="X7" s="15"/>
      <c r="Y7" s="18"/>
      <c r="Z7" s="36"/>
      <c r="AA7" s="17"/>
      <c r="AB7" s="36"/>
    </row>
    <row r="8" spans="1:28" ht="15.6" x14ac:dyDescent="0.3">
      <c r="A8" s="10">
        <f>IF(GLOBAL[[#This Row],[Site1]]="x",GLOBAL[[#This Row],[Numéro de risque]],FALSE)</f>
        <v>3</v>
      </c>
      <c r="B8" s="10" t="str">
        <f>IF(GLOBAL[[#This Row],[Site1]]="x",GLOBAL[[#This Row],[Métiers concerné]],FALSE)</f>
        <v>Opérateurs</v>
      </c>
      <c r="C8" s="10" t="str">
        <f>IF(GLOBAL[[#This Row],[Site1]]="x",GLOBAL[[#This Row],[Phase de travail]],FALSE)</f>
        <v>Travail par temps de pluie</v>
      </c>
      <c r="D8" s="10" t="str">
        <f>IF(GLOBAL[[#This Row],[Site1]]="x",GLOBAL[[#This Row],[CONDITIONS]],FALSE)</f>
        <v>Ambiance climatique Chaud/Froid/Sec/Humide</v>
      </c>
      <c r="E8" s="10" t="str">
        <f>IF(GLOBAL[[#This Row],[Site1]]="x",GLOBAL[[#This Row],[Type ]],FALSE)</f>
        <v>X2</v>
      </c>
      <c r="F8" s="10">
        <f>IF(GLOBAL[[#This Row],[Site1]]="x",GLOBAL[[#This Row],[NOMBRE]],FALSE)</f>
        <v>3</v>
      </c>
      <c r="G8" s="36">
        <v>4</v>
      </c>
      <c r="H8" s="15">
        <f>F8*G8</f>
        <v>12</v>
      </c>
      <c r="I8" s="36" t="s">
        <v>125</v>
      </c>
      <c r="J8" s="36"/>
      <c r="K8" s="36" t="s">
        <v>127</v>
      </c>
      <c r="L8" s="36"/>
      <c r="M8" s="36"/>
      <c r="N8" s="36"/>
      <c r="O8" s="36"/>
      <c r="P8" s="1"/>
      <c r="Q8" s="15"/>
      <c r="R8" s="36"/>
      <c r="S8" s="36"/>
      <c r="T8" s="36"/>
      <c r="U8" s="36"/>
      <c r="V8" s="36"/>
      <c r="W8" s="1"/>
      <c r="X8" s="15"/>
      <c r="Y8" s="18"/>
      <c r="Z8" s="36"/>
      <c r="AA8" s="17"/>
      <c r="AB8" s="36"/>
    </row>
    <row r="9" spans="1:28" ht="15.6" x14ac:dyDescent="0.3">
      <c r="A9" s="10">
        <f>IF(GLOBAL[[#This Row],[Site1]]="x",GLOBAL[[#This Row],[Numéro de risque]],FALSE)</f>
        <v>4</v>
      </c>
      <c r="B9" s="10" t="str">
        <f>IF(GLOBAL[[#This Row],[Site1]]="x",GLOBAL[[#This Row],[Métiers concerné]],FALSE)</f>
        <v>Administratif</v>
      </c>
      <c r="C9" s="10" t="str">
        <f>IF(GLOBAL[[#This Row],[Site1]]="x",GLOBAL[[#This Row],[Phase de travail]],FALSE)</f>
        <v>Le salarié travaille sur un écran, ce qui peut abimer la vue</v>
      </c>
      <c r="D9" s="10" t="str">
        <f>IF(GLOBAL[[#This Row],[Site1]]="x",GLOBAL[[#This Row],[CONDITIONS]],FALSE)</f>
        <v>Ambiance lumineuse Forte/Faible</v>
      </c>
      <c r="E9" s="10" t="str">
        <f>IF(GLOBAL[[#This Row],[Site1]]="x",GLOBAL[[#This Row],[Type ]],FALSE)</f>
        <v>X3</v>
      </c>
      <c r="F9" s="10">
        <f>IF(GLOBAL[[#This Row],[Site1]]="x",GLOBAL[[#This Row],[NOMBRE]],FALSE)</f>
        <v>4</v>
      </c>
      <c r="G9" s="36">
        <v>4</v>
      </c>
      <c r="H9" s="15">
        <f>F9*G9</f>
        <v>16</v>
      </c>
      <c r="I9" s="36"/>
      <c r="J9" s="36" t="s">
        <v>125</v>
      </c>
      <c r="K9" s="36" t="s">
        <v>127</v>
      </c>
      <c r="L9" s="36"/>
      <c r="M9" s="36"/>
      <c r="N9" s="36"/>
      <c r="O9" s="36"/>
      <c r="P9" s="1"/>
      <c r="Q9" s="15"/>
      <c r="R9" s="36"/>
      <c r="S9" s="36"/>
      <c r="T9" s="36"/>
      <c r="U9" s="36"/>
      <c r="V9" s="36"/>
      <c r="W9" s="1"/>
      <c r="X9" s="15"/>
      <c r="Y9" s="18"/>
      <c r="Z9" s="3"/>
      <c r="AA9" s="17"/>
      <c r="AB9" s="36"/>
    </row>
  </sheetData>
  <mergeCells count="6">
    <mergeCell ref="Z4:AA4"/>
    <mergeCell ref="B4:C4"/>
    <mergeCell ref="D4:H4"/>
    <mergeCell ref="I4:Q4"/>
    <mergeCell ref="R4:W4"/>
    <mergeCell ref="X4:Y4"/>
  </mergeCells>
  <phoneticPr fontId="9" type="noConversion"/>
  <conditionalFormatting sqref="P5 W5 W10:W867 P10:P867 F5:F867">
    <cfRule type="notContainsBlanks" dxfId="38" priority="12">
      <formula>LEN(TRIM(F5))&gt;0</formula>
    </cfRule>
  </conditionalFormatting>
  <conditionalFormatting sqref="X4">
    <cfRule type="containsText" dxfId="37" priority="10" operator="containsText" text="Note finale">
      <formula>NOT(ISERROR(SEARCH("Note finale",X4)))</formula>
    </cfRule>
  </conditionalFormatting>
  <conditionalFormatting sqref="Y1:Y3 Y5 Y10:Y1048576">
    <cfRule type="cellIs" dxfId="36" priority="13" operator="equal">
      <formula>"Très prioritaire"</formula>
    </cfRule>
    <cfRule type="cellIs" dxfId="35" priority="14" operator="equal">
      <formula>"Prioritaire"</formula>
    </cfRule>
    <cfRule type="cellIs" dxfId="34" priority="15" operator="equal">
      <formula>"Aspect positif"</formula>
    </cfRule>
    <cfRule type="cellIs" dxfId="33" priority="16" operator="equal">
      <formula>"Priorité moyenne"</formula>
    </cfRule>
    <cfRule type="cellIs" dxfId="32" priority="17" operator="equal">
      <formula>"Pas prioritaire"</formula>
    </cfRule>
  </conditionalFormatting>
  <conditionalFormatting sqref="E5:E867">
    <cfRule type="notContainsBlanks" dxfId="31" priority="19">
      <formula>LEN(TRIM(E5))&gt;0</formula>
    </cfRule>
  </conditionalFormatting>
  <conditionalFormatting sqref="H5 Q5 X5 X10:X867 Q10:Q867 H10:H867">
    <cfRule type="notContainsBlanks" dxfId="30" priority="20">
      <formula>LEN(TRIM(H5))&gt;0</formula>
    </cfRule>
  </conditionalFormatting>
  <conditionalFormatting sqref="W6:W9 P6:P9">
    <cfRule type="notContainsBlanks" dxfId="29" priority="2">
      <formula>LEN(TRIM(P6))&gt;0</formula>
    </cfRule>
  </conditionalFormatting>
  <conditionalFormatting sqref="Q6:Q9 H6:H9 X6:X9">
    <cfRule type="notContainsBlanks" dxfId="28" priority="1">
      <formula>LEN(TRIM(H6))&gt;0</formula>
    </cfRule>
  </conditionalFormatting>
  <conditionalFormatting sqref="Y6:Y9">
    <cfRule type="cellIs" dxfId="27" priority="3" operator="equal">
      <formula>"Très prioritaire"</formula>
    </cfRule>
    <cfRule type="cellIs" dxfId="26" priority="4" operator="equal">
      <formula>"Prioritaire"</formula>
    </cfRule>
    <cfRule type="cellIs" dxfId="25" priority="5" operator="equal">
      <formula>"Aspect positif"</formula>
    </cfRule>
    <cfRule type="cellIs" dxfId="24" priority="6" operator="equal">
      <formula>"Priorité moyenne"</formula>
    </cfRule>
    <cfRule type="cellIs" dxfId="23" priority="7" operator="equal">
      <formula>"Pas prioritaire"</formula>
    </cfRule>
  </conditionalFormatting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095BE-D615-41F4-AE88-DBD18A046034}">
  <sheetPr codeName="Feuil10"/>
  <dimension ref="A1:AB53"/>
  <sheetViews>
    <sheetView zoomScale="70" zoomScaleNormal="70" workbookViewId="0">
      <selection activeCell="H5" sqref="H5"/>
    </sheetView>
  </sheetViews>
  <sheetFormatPr baseColWidth="10" defaultRowHeight="14.4" x14ac:dyDescent="0.3"/>
  <cols>
    <col min="1" max="1" width="17.88671875" style="35" customWidth="1"/>
    <col min="2" max="2" width="26.6640625" style="35" bestFit="1" customWidth="1"/>
    <col min="3" max="3" width="54.44140625" style="35" bestFit="1" customWidth="1"/>
    <col min="4" max="4" width="43.77734375" style="35" bestFit="1" customWidth="1"/>
    <col min="5" max="5" width="28" style="11" bestFit="1" customWidth="1"/>
    <col min="6" max="6" width="10.33203125" style="35" customWidth="1"/>
    <col min="7" max="7" width="10.77734375" style="4" customWidth="1"/>
    <col min="8" max="8" width="8" style="11" customWidth="1"/>
    <col min="9" max="11" width="30" style="35" customWidth="1"/>
    <col min="12" max="13" width="40.77734375" style="35" customWidth="1"/>
    <col min="14" max="15" width="30" style="35" customWidth="1"/>
    <col min="16" max="17" width="8" style="35" customWidth="1"/>
    <col min="18" max="22" width="13" style="35" customWidth="1"/>
    <col min="23" max="24" width="8" style="35" customWidth="1"/>
    <col min="25" max="25" width="22.5546875" style="35" customWidth="1"/>
    <col min="26" max="26" width="71.88671875" style="35" customWidth="1"/>
    <col min="27" max="16384" width="11.5546875" style="35"/>
  </cols>
  <sheetData>
    <row r="1" spans="1:28" x14ac:dyDescent="0.3">
      <c r="Z1" s="12"/>
      <c r="AA1" s="12"/>
      <c r="AB1" s="9"/>
    </row>
    <row r="2" spans="1:28" x14ac:dyDescent="0.3">
      <c r="Z2" s="12"/>
      <c r="AA2" s="12"/>
      <c r="AB2" s="9"/>
    </row>
    <row r="3" spans="1:28" ht="15" thickBot="1" x14ac:dyDescent="0.35">
      <c r="I3" s="6"/>
      <c r="J3" s="6"/>
      <c r="K3" s="6"/>
      <c r="L3" s="6"/>
      <c r="M3" s="6"/>
      <c r="N3" s="6"/>
      <c r="O3" s="6"/>
      <c r="P3" s="4"/>
      <c r="Q3" s="4"/>
      <c r="R3" s="4"/>
      <c r="S3" s="4"/>
      <c r="T3" s="4"/>
      <c r="Z3" s="12"/>
      <c r="AA3" s="12"/>
    </row>
    <row r="4" spans="1:28" s="13" customFormat="1" ht="21.6" customHeight="1" thickBot="1" x14ac:dyDescent="0.35">
      <c r="A4" s="30"/>
      <c r="B4" s="63"/>
      <c r="C4" s="71"/>
      <c r="D4" s="63"/>
      <c r="E4" s="64"/>
      <c r="F4" s="64"/>
      <c r="G4" s="64"/>
      <c r="H4" s="71"/>
      <c r="I4" s="63"/>
      <c r="J4" s="64"/>
      <c r="K4" s="64"/>
      <c r="L4" s="64"/>
      <c r="M4" s="64"/>
      <c r="N4" s="64"/>
      <c r="O4" s="64"/>
      <c r="P4" s="64"/>
      <c r="Q4" s="71"/>
      <c r="R4" s="63"/>
      <c r="S4" s="64"/>
      <c r="T4" s="64"/>
      <c r="U4" s="64"/>
      <c r="V4" s="64"/>
      <c r="W4" s="71"/>
      <c r="X4" s="63"/>
      <c r="Y4" s="71"/>
      <c r="Z4" s="72"/>
      <c r="AA4" s="73"/>
    </row>
    <row r="5" spans="1:28" ht="74.400000000000006" customHeight="1" thickBot="1" x14ac:dyDescent="0.35">
      <c r="A5" s="29" t="s">
        <v>3</v>
      </c>
      <c r="B5" s="31" t="s">
        <v>4</v>
      </c>
      <c r="C5" s="29" t="s">
        <v>1</v>
      </c>
      <c r="D5" s="29" t="s">
        <v>132</v>
      </c>
      <c r="E5" s="28" t="s">
        <v>7</v>
      </c>
      <c r="F5" s="25" t="s">
        <v>133</v>
      </c>
      <c r="G5" s="26" t="s">
        <v>2</v>
      </c>
      <c r="H5" s="27" t="s">
        <v>90</v>
      </c>
      <c r="I5" s="26" t="s">
        <v>118</v>
      </c>
      <c r="J5" s="26" t="s">
        <v>119</v>
      </c>
      <c r="K5" s="26" t="s">
        <v>120</v>
      </c>
      <c r="L5" s="26" t="s">
        <v>121</v>
      </c>
      <c r="M5" s="26" t="s">
        <v>122</v>
      </c>
      <c r="N5" s="26" t="s">
        <v>123</v>
      </c>
      <c r="O5" s="26" t="s">
        <v>124</v>
      </c>
      <c r="P5" s="25" t="s">
        <v>105</v>
      </c>
      <c r="Q5" s="24" t="s">
        <v>106</v>
      </c>
      <c r="R5" s="23" t="s">
        <v>107</v>
      </c>
      <c r="S5" s="23" t="s">
        <v>108</v>
      </c>
      <c r="T5" s="23" t="s">
        <v>109</v>
      </c>
      <c r="U5" s="23" t="s">
        <v>110</v>
      </c>
      <c r="V5" s="23" t="s">
        <v>111</v>
      </c>
      <c r="W5" s="25" t="s">
        <v>112</v>
      </c>
      <c r="X5" s="24" t="s">
        <v>113</v>
      </c>
      <c r="Y5" s="23" t="s">
        <v>114</v>
      </c>
      <c r="Z5" s="23" t="s">
        <v>115</v>
      </c>
      <c r="AA5" s="23" t="s">
        <v>116</v>
      </c>
      <c r="AB5" s="32" t="s">
        <v>117</v>
      </c>
    </row>
    <row r="6" spans="1:28" ht="15.6" x14ac:dyDescent="0.3">
      <c r="A6" s="10">
        <f>IF(GLOBAL[[#This Row],[Site 2]]="x",GLOBAL[[#This Row],[Numéro de risque]],FALSE)</f>
        <v>1</v>
      </c>
      <c r="B6" s="10" t="str">
        <f>IF(GLOBAL[[#This Row],[Site 2]]="x",GLOBAL[[#This Row],[Métiers concerné]],FALSE)</f>
        <v>Tous</v>
      </c>
      <c r="C6" s="10" t="str">
        <f>IF(GLOBAL[[#This Row],[Site 2]]="x",GLOBAL[[#This Row],[Phase de travail]],FALSE)</f>
        <v>Température ambiante ≤10°</v>
      </c>
      <c r="D6" s="10" t="str">
        <f>IF(GLOBAL[[#This Row],[Site 2]]="x",GLOBAL[[#This Row],[CONDITIONS]],FALSE)</f>
        <v>Ambiance climatique Chaud/Froid/Sec/Humide</v>
      </c>
      <c r="E6" s="10" t="str">
        <f>IF(GLOBAL[[#This Row],[Site 2]]="x",GLOBAL[[#This Row],[Type ]],FALSE)</f>
        <v>X</v>
      </c>
      <c r="F6" s="10">
        <f>IF(GLOBAL[[#This Row],[Site 2]]="x",GLOBAL[[#This Row],[NOMBRE]],FALSE)</f>
        <v>1</v>
      </c>
      <c r="G6" s="36">
        <v>4</v>
      </c>
      <c r="H6" s="15">
        <f>F6*G6</f>
        <v>4</v>
      </c>
      <c r="I6" s="36"/>
      <c r="J6" s="36" t="s">
        <v>126</v>
      </c>
      <c r="K6" s="36"/>
      <c r="L6" s="36"/>
      <c r="M6" s="36"/>
      <c r="N6" s="36"/>
      <c r="O6" s="36"/>
      <c r="P6" s="1"/>
      <c r="Q6" s="15"/>
      <c r="R6" s="36"/>
      <c r="S6" s="36"/>
      <c r="T6" s="36"/>
      <c r="U6" s="36"/>
      <c r="V6" s="36"/>
      <c r="W6" s="1"/>
      <c r="X6" s="15"/>
      <c r="Y6" s="16"/>
      <c r="Z6" s="3"/>
      <c r="AA6" s="17"/>
      <c r="AB6" s="36"/>
    </row>
    <row r="7" spans="1:28" ht="15.6" x14ac:dyDescent="0.3">
      <c r="A7" s="10">
        <f>IF(GLOBAL[[#This Row],[Site 2]]="x",GLOBAL[[#This Row],[Numéro de risque]],FALSE)</f>
        <v>2</v>
      </c>
      <c r="B7" s="10" t="str">
        <f>IF(GLOBAL[[#This Row],[Site 2]]="x",GLOBAL[[#This Row],[Métiers concerné]],FALSE)</f>
        <v>Tous</v>
      </c>
      <c r="C7" s="10" t="str">
        <f>IF(GLOBAL[[#This Row],[Site 2]]="x",GLOBAL[[#This Row],[Phase de travail]],FALSE)</f>
        <v>Température ambiante ≥24°</v>
      </c>
      <c r="D7" s="10" t="str">
        <f>IF(GLOBAL[[#This Row],[Site 2]]="x",GLOBAL[[#This Row],[CONDITIONS]],FALSE)</f>
        <v>Ambiance climatique Chaud/Froid/Sec/Humide</v>
      </c>
      <c r="E7" s="10" t="str">
        <f>IF(GLOBAL[[#This Row],[Site 2]]="x",GLOBAL[[#This Row],[Type ]],FALSE)</f>
        <v>X1</v>
      </c>
      <c r="F7" s="10">
        <f>IF(GLOBAL[[#This Row],[Site 2]]="x",GLOBAL[[#This Row],[NOMBRE]],FALSE)</f>
        <v>2</v>
      </c>
      <c r="G7" s="36">
        <v>4</v>
      </c>
      <c r="H7" s="15">
        <f>F7*G7</f>
        <v>8</v>
      </c>
      <c r="I7" s="36"/>
      <c r="J7" s="36"/>
      <c r="K7" s="36"/>
      <c r="L7" s="36"/>
      <c r="M7" s="36"/>
      <c r="N7" s="36"/>
      <c r="O7" s="36"/>
      <c r="P7" s="1"/>
      <c r="Q7" s="15"/>
      <c r="R7" s="36"/>
      <c r="S7" s="36"/>
      <c r="T7" s="36"/>
      <c r="U7" s="36"/>
      <c r="V7" s="36"/>
      <c r="W7" s="1"/>
      <c r="X7" s="15"/>
      <c r="Y7" s="18"/>
      <c r="Z7" s="36"/>
      <c r="AA7" s="17"/>
      <c r="AB7" s="36"/>
    </row>
    <row r="8" spans="1:28" ht="15.6" x14ac:dyDescent="0.3">
      <c r="A8" s="10" t="b">
        <f>IF(GLOBAL[[#This Row],[Site 2]]="x",GLOBAL[[#This Row],[Numéro de risque]],FALSE)</f>
        <v>0</v>
      </c>
      <c r="B8" s="10" t="b">
        <f>IF(GLOBAL[[#This Row],[Site 2]]="x",GLOBAL[[#This Row],[Métiers concerné]],FALSE)</f>
        <v>0</v>
      </c>
      <c r="C8" s="10" t="b">
        <f>IF(GLOBAL[[#This Row],[Site 2]]="x",GLOBAL[[#This Row],[Phase de travail]],FALSE)</f>
        <v>0</v>
      </c>
      <c r="D8" s="10" t="b">
        <f>IF(GLOBAL[[#This Row],[Site 2]]="x",GLOBAL[[#This Row],[CONDITIONS]],FALSE)</f>
        <v>0</v>
      </c>
      <c r="E8" s="10" t="b">
        <f>IF(GLOBAL[[#This Row],[Site 2]]="x",GLOBAL[[#This Row],[Type ]],FALSE)</f>
        <v>0</v>
      </c>
      <c r="F8" s="10" t="b">
        <f>IF(GLOBAL[[#This Row],[Site 2]]="x",GLOBAL[[#This Row],[NOMBRE]],FALSE)</f>
        <v>0</v>
      </c>
      <c r="G8" s="36">
        <v>4</v>
      </c>
      <c r="H8" s="15">
        <f>F8*G8</f>
        <v>0</v>
      </c>
      <c r="I8" s="36" t="s">
        <v>125</v>
      </c>
      <c r="J8" s="36"/>
      <c r="K8" s="36" t="s">
        <v>127</v>
      </c>
      <c r="L8" s="36"/>
      <c r="M8" s="36"/>
      <c r="N8" s="36"/>
      <c r="O8" s="36"/>
      <c r="P8" s="1"/>
      <c r="Q8" s="15"/>
      <c r="R8" s="36"/>
      <c r="S8" s="36"/>
      <c r="T8" s="36"/>
      <c r="U8" s="36"/>
      <c r="V8" s="36"/>
      <c r="W8" s="1"/>
      <c r="X8" s="15"/>
      <c r="Y8" s="18"/>
      <c r="Z8" s="36"/>
      <c r="AA8" s="17"/>
      <c r="AB8" s="36"/>
    </row>
    <row r="9" spans="1:28" ht="15.6" x14ac:dyDescent="0.3">
      <c r="A9" s="10">
        <f>IF(GLOBAL[[#This Row],[Site 2]]="x",GLOBAL[[#This Row],[Numéro de risque]],FALSE)</f>
        <v>4</v>
      </c>
      <c r="B9" s="10" t="str">
        <f>IF(GLOBAL[[#This Row],[Site 2]]="x",GLOBAL[[#This Row],[Métiers concerné]],FALSE)</f>
        <v>Administratif</v>
      </c>
      <c r="C9" s="10" t="str">
        <f>IF(GLOBAL[[#This Row],[Site 2]]="x",GLOBAL[[#This Row],[Phase de travail]],FALSE)</f>
        <v>Le salarié travaille sur un écran, ce qui peut abimer la vue</v>
      </c>
      <c r="D9" s="10" t="str">
        <f>IF(GLOBAL[[#This Row],[Site 2]]="x",GLOBAL[[#This Row],[CONDITIONS]],FALSE)</f>
        <v>Ambiance lumineuse Forte/Faible</v>
      </c>
      <c r="E9" s="10" t="str">
        <f>IF(GLOBAL[[#This Row],[Site 2]]="x",GLOBAL[[#This Row],[Type ]],FALSE)</f>
        <v>X3</v>
      </c>
      <c r="F9" s="10">
        <f>IF(GLOBAL[[#This Row],[Site 2]]="x",GLOBAL[[#This Row],[NOMBRE]],FALSE)</f>
        <v>4</v>
      </c>
      <c r="G9" s="36">
        <v>4</v>
      </c>
      <c r="H9" s="15">
        <f>F9*G9</f>
        <v>16</v>
      </c>
      <c r="I9" s="36"/>
      <c r="J9" s="36" t="s">
        <v>125</v>
      </c>
      <c r="K9" s="36" t="s">
        <v>127</v>
      </c>
      <c r="L9" s="36"/>
      <c r="M9" s="36"/>
      <c r="N9" s="36"/>
      <c r="O9" s="36"/>
      <c r="P9" s="1"/>
      <c r="Q9" s="15"/>
      <c r="R9" s="36"/>
      <c r="S9" s="36"/>
      <c r="T9" s="36"/>
      <c r="U9" s="36"/>
      <c r="V9" s="36"/>
      <c r="W9" s="1"/>
      <c r="X9" s="15"/>
      <c r="Y9" s="18"/>
      <c r="Z9" s="3"/>
      <c r="AA9" s="17"/>
      <c r="AB9" s="36"/>
    </row>
    <row r="10" spans="1:28" ht="15.6" hidden="1" customHeight="1" x14ac:dyDescent="0.3">
      <c r="A10" s="10" t="e">
        <f>IF(GLOBAL[[#This Row],[Site 2]]="x",GLOBAL[[#This Row],[Numéro de risque]],FALSE)</f>
        <v>#VALUE!</v>
      </c>
      <c r="B10" s="10" t="e">
        <f>IF(GLOBAL[[#This Row],[Site 2]]="x",GLOBAL[[#This Row],[Métiers concerné]],FALSE)</f>
        <v>#VALUE!</v>
      </c>
      <c r="C10" s="10" t="e">
        <f>IF(GLOBAL[[#This Row],[Site 2]]="x",GLOBAL[[#This Row],[Phase de travail]],FALSE)</f>
        <v>#VALUE!</v>
      </c>
      <c r="D10" s="10" t="e">
        <f>IF(GLOBAL[[#This Row],[Site 2]]="x",GLOBAL[[#This Row],[CONDITIONS]],FALSE)</f>
        <v>#VALUE!</v>
      </c>
      <c r="E10" s="10" t="e">
        <f>IF(GLOBAL[[#This Row],[Site 2]]="x",GLOBAL[[#This Row],[Type ]],FALSE)</f>
        <v>#VALUE!</v>
      </c>
      <c r="F10" s="10" t="e">
        <f>IF(GLOBAL[[#This Row],[Site 2]]="x",GLOBAL[[#This Row],[NOMBRE]],FALSE)</f>
        <v>#VALUE!</v>
      </c>
      <c r="G10" s="36">
        <v>4</v>
      </c>
      <c r="H10" s="15" t="e">
        <f>F10*G10</f>
        <v>#VALUE!</v>
      </c>
      <c r="I10" s="36"/>
      <c r="J10" s="36"/>
      <c r="K10" s="36"/>
      <c r="L10" s="36"/>
      <c r="M10" s="36"/>
      <c r="N10" s="36"/>
      <c r="O10" s="36"/>
      <c r="P10" s="1">
        <f>IF(ISBLANK(I10),"0","10")+IF(ISBLANK(J10),"0","4")+IF(ISBLANK(K10),"0","4")+IF(ISBLANK(L10),"0","3")+IF(ISBLANK(M10),"0","3")+IF(ISBLANK(N10),"0","3")+IF(ISBLANK(O10),"0","4")</f>
        <v>0</v>
      </c>
      <c r="Q10" s="15" t="e">
        <f>H10-P10</f>
        <v>#VALUE!</v>
      </c>
      <c r="R10" s="36"/>
      <c r="S10" s="36"/>
      <c r="T10" s="36"/>
      <c r="U10" s="36"/>
      <c r="V10" s="36"/>
      <c r="W10" s="1">
        <f>IF(ISBLANK(R10),"0","2")+IF(ISBLANK(S10),"0","4")+IF(ISBLANK(T10),"0","6")+IF(ISBLANK(U10),"0","10")+IF(ISBLANK(V10),"0","15")</f>
        <v>0</v>
      </c>
      <c r="X10" s="15">
        <f>IF(P10&gt;0,(Q10+W10),-100)</f>
        <v>-100</v>
      </c>
      <c r="Y10" s="18" t="e">
        <f>IF(AND(-99&lt;=X10,X10&lt;13),"Pas prioritaire",IF(AND(X10&gt;=13,X10&lt;19),"Priorité Moyenne",IF(AND(X10&gt;=19,X10&lt;27),"Prioritaire",IF(AND(X10&gt;=27,X10&lt;=80),"Très prioritaire",IF(AND(X10=-100,H10&lt;=8,H10&gt;=1),"Pas prioritaire",IF(AND(X10=-100,H10&gt;=9,H10&lt;=16),"Priorité Moyenne",IF(AND(X10=-100,H10&gt;=17,H10&lt;=26),"Prioritaire",IF(AND(X10=-100,H10&gt;=27),"Très prioritaire"))))))))</f>
        <v>#VALUE!</v>
      </c>
      <c r="Z10" s="36"/>
      <c r="AA10" s="17">
        <f>SITE2[[#This Row],[Colonne8]]/21</f>
        <v>0</v>
      </c>
      <c r="AB10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1" spans="1:28" ht="43.2" hidden="1" customHeight="1" x14ac:dyDescent="0.3">
      <c r="A11" s="10" t="e">
        <f>IF(GLOBAL[[#This Row],[Site 2]]="x",GLOBAL[[#This Row],[Numéro de risque]],FALSE)</f>
        <v>#VALUE!</v>
      </c>
      <c r="B11" s="10" t="e">
        <f>IF(GLOBAL[[#This Row],[Site 2]]="x",GLOBAL[[#This Row],[Métiers concerné]],FALSE)</f>
        <v>#VALUE!</v>
      </c>
      <c r="C11" s="10" t="e">
        <f>IF(GLOBAL[[#This Row],[Site 2]]="x",GLOBAL[[#This Row],[Phase de travail]],FALSE)</f>
        <v>#VALUE!</v>
      </c>
      <c r="D11" s="10" t="e">
        <f>IF(GLOBAL[[#This Row],[Site 2]]="x",GLOBAL[[#This Row],[CONDITIONS]],FALSE)</f>
        <v>#VALUE!</v>
      </c>
      <c r="E11" s="10" t="e">
        <f>IF(GLOBAL[[#This Row],[Site 2]]="x",GLOBAL[[#This Row],[Type ]],FALSE)</f>
        <v>#VALUE!</v>
      </c>
      <c r="F11" s="10" t="e">
        <f>IF(GLOBAL[[#This Row],[Site 2]]="x",GLOBAL[[#This Row],[NOMBRE]],FALSE)</f>
        <v>#VALUE!</v>
      </c>
      <c r="G11" s="36">
        <v>3</v>
      </c>
      <c r="H11" s="15" t="e">
        <f>F11*G11</f>
        <v>#VALUE!</v>
      </c>
      <c r="I11" s="36"/>
      <c r="J11" s="36"/>
      <c r="K11" s="9" t="s">
        <v>23</v>
      </c>
      <c r="L11" s="36"/>
      <c r="M11" s="36" t="s">
        <v>25</v>
      </c>
      <c r="N11" s="36"/>
      <c r="O11" s="36" t="s">
        <v>24</v>
      </c>
      <c r="P11" s="1">
        <f>IF(ISBLANK(I11),"0","10")+IF(ISBLANK(J11),"0","4")+IF(ISBLANK(K11),"0","4")+IF(ISBLANK(L11),"0","3")+IF(ISBLANK(M11),"0","3")+IF(ISBLANK(N11),"0","3")+IF(ISBLANK(O11),"0","4")</f>
        <v>11</v>
      </c>
      <c r="Q11" s="15" t="e">
        <f>H11-P11</f>
        <v>#VALUE!</v>
      </c>
      <c r="R11" s="36"/>
      <c r="S11" s="36"/>
      <c r="T11" s="36"/>
      <c r="U11" s="36"/>
      <c r="V11" s="36"/>
      <c r="W11" s="1">
        <f>IF(ISBLANK(R11),"0","2")+IF(ISBLANK(S11),"0","4")+IF(ISBLANK(T11),"0","6")+IF(ISBLANK(U11),"0","10")+IF(ISBLANK(V11),"0","15")</f>
        <v>0</v>
      </c>
      <c r="X11" s="15" t="e">
        <f>IF(P11&gt;0,(Q11+W11),-100)</f>
        <v>#VALUE!</v>
      </c>
      <c r="Y11" s="18" t="e">
        <f>IF(AND(-99&lt;=X11,X11&lt;13),"Pas prioritaire",IF(AND(X11&gt;=13,X11&lt;19),"Priorité Moyenne",IF(AND(X11&gt;=19,X11&lt;27),"Prioritaire",IF(AND(X11&gt;=27,X11&lt;=80),"Très prioritaire",IF(AND(X11=-100,H11&lt;=8,H11&gt;=1),"Pas prioritaire",IF(AND(X11=-100,H11&gt;=9,H11&lt;=16),"Priorité Moyenne",IF(AND(X11=-100,H11&gt;=17,H11&lt;=26),"Prioritaire",IF(AND(X11=-100,H11&gt;=27),"Très prioritaire"))))))))</f>
        <v>#VALUE!</v>
      </c>
      <c r="Z11" s="36"/>
      <c r="AA11" s="17">
        <f>SITE2[[#This Row],[Colonne8]]/21</f>
        <v>0.52380952380952384</v>
      </c>
      <c r="AB11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2" spans="1:28" ht="15.6" hidden="1" customHeight="1" x14ac:dyDescent="0.3">
      <c r="A12" s="10" t="e">
        <f>IF(GLOBAL[[#This Row],[Site 2]]="x",GLOBAL[[#This Row],[Numéro de risque]],FALSE)</f>
        <v>#VALUE!</v>
      </c>
      <c r="B12" s="10" t="e">
        <f>IF(GLOBAL[[#This Row],[Site 2]]="x",GLOBAL[[#This Row],[Métiers concerné]],FALSE)</f>
        <v>#VALUE!</v>
      </c>
      <c r="C12" s="10" t="e">
        <f>IF(GLOBAL[[#This Row],[Site 2]]="x",GLOBAL[[#This Row],[Phase de travail]],FALSE)</f>
        <v>#VALUE!</v>
      </c>
      <c r="D12" s="10" t="e">
        <f>IF(GLOBAL[[#This Row],[Site 2]]="x",GLOBAL[[#This Row],[CONDITIONS]],FALSE)</f>
        <v>#VALUE!</v>
      </c>
      <c r="E12" s="10" t="e">
        <f>IF(GLOBAL[[#This Row],[Site 2]]="x",GLOBAL[[#This Row],[Type ]],FALSE)</f>
        <v>#VALUE!</v>
      </c>
      <c r="F12" s="10" t="e">
        <f>IF(GLOBAL[[#This Row],[Site 2]]="x",GLOBAL[[#This Row],[NOMBRE]],FALSE)</f>
        <v>#VALUE!</v>
      </c>
      <c r="G12" s="36">
        <v>2</v>
      </c>
      <c r="H12" s="15" t="e">
        <f>F12*G12</f>
        <v>#VALUE!</v>
      </c>
      <c r="I12" s="36"/>
      <c r="J12" s="36" t="s">
        <v>16</v>
      </c>
      <c r="K12" s="36" t="s">
        <v>17</v>
      </c>
      <c r="L12" s="36"/>
      <c r="M12" s="36"/>
      <c r="N12" s="36"/>
      <c r="O12" s="36"/>
      <c r="P12" s="1">
        <f>IF(ISBLANK(I12),"0","10")+IF(ISBLANK(J12),"0","4")+IF(ISBLANK(K12),"0","4")+IF(ISBLANK(L12),"0","3")+IF(ISBLANK(M12),"0","3")+IF(ISBLANK(N12),"0","3")+IF(ISBLANK(O12),"0","4")</f>
        <v>8</v>
      </c>
      <c r="Q12" s="15" t="e">
        <f>H12-P12</f>
        <v>#VALUE!</v>
      </c>
      <c r="R12" s="36"/>
      <c r="S12" s="36"/>
      <c r="T12" s="36"/>
      <c r="U12" s="36"/>
      <c r="V12" s="36"/>
      <c r="W12" s="1">
        <f>IF(ISBLANK(R12),"0","2")+IF(ISBLANK(S12),"0","4")+IF(ISBLANK(T12),"0","6")+IF(ISBLANK(U12),"0","10")+IF(ISBLANK(V12),"0","15")</f>
        <v>0</v>
      </c>
      <c r="X12" s="15" t="e">
        <f>IF(P12&gt;0,(Q12+W12),-100)</f>
        <v>#VALUE!</v>
      </c>
      <c r="Y12" s="18" t="e">
        <f>IF(AND(-99&lt;=X12,X12&lt;13),"Pas prioritaire",IF(AND(X12&gt;=13,X12&lt;19),"Priorité Moyenne",IF(AND(X12&gt;=19,X12&lt;27),"Prioritaire",IF(AND(X12&gt;=27,X12&lt;=80),"Très prioritaire",IF(AND(X12=-100,H12&lt;=8,H12&gt;=1),"Pas prioritaire",IF(AND(X12=-100,H12&gt;=9,H12&lt;=16),"Priorité Moyenne",IF(AND(X12=-100,H12&gt;=17,H12&lt;=26),"Prioritaire",IF(AND(X12=-100,H12&gt;=27),"Très prioritaire"))))))))</f>
        <v>#VALUE!</v>
      </c>
      <c r="Z12" s="36"/>
      <c r="AA12" s="17">
        <f>SITE2[[#This Row],[Colonne8]]/21</f>
        <v>0.38095238095238093</v>
      </c>
      <c r="AB12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3" spans="1:28" ht="216" hidden="1" customHeight="1" x14ac:dyDescent="0.3">
      <c r="A13" s="10" t="e">
        <f>IF(GLOBAL[[#This Row],[Site 2]]="x",GLOBAL[[#This Row],[Numéro de risque]],FALSE)</f>
        <v>#VALUE!</v>
      </c>
      <c r="B13" s="10" t="e">
        <f>IF(GLOBAL[[#This Row],[Site 2]]="x",GLOBAL[[#This Row],[Métiers concerné]],FALSE)</f>
        <v>#VALUE!</v>
      </c>
      <c r="C13" s="10" t="e">
        <f>IF(GLOBAL[[#This Row],[Site 2]]="x",GLOBAL[[#This Row],[Phase de travail]],FALSE)</f>
        <v>#VALUE!</v>
      </c>
      <c r="D13" s="10" t="e">
        <f>IF(GLOBAL[[#This Row],[Site 2]]="x",GLOBAL[[#This Row],[CONDITIONS]],FALSE)</f>
        <v>#VALUE!</v>
      </c>
      <c r="E13" s="10" t="e">
        <f>IF(GLOBAL[[#This Row],[Site 2]]="x",GLOBAL[[#This Row],[Type ]],FALSE)</f>
        <v>#VALUE!</v>
      </c>
      <c r="F13" s="10" t="e">
        <f>IF(GLOBAL[[#This Row],[Site 2]]="x",GLOBAL[[#This Row],[NOMBRE]],FALSE)</f>
        <v>#VALUE!</v>
      </c>
      <c r="G13" s="36">
        <v>3</v>
      </c>
      <c r="H13" s="15" t="e">
        <f>F13*G13</f>
        <v>#VALUE!</v>
      </c>
      <c r="I13" s="36"/>
      <c r="J13" s="36"/>
      <c r="K13" s="9" t="s">
        <v>44</v>
      </c>
      <c r="L13" s="9" t="s">
        <v>43</v>
      </c>
      <c r="M13" s="9" t="s">
        <v>61</v>
      </c>
      <c r="N13" s="9" t="s">
        <v>40</v>
      </c>
      <c r="O13" s="9" t="s">
        <v>20</v>
      </c>
      <c r="P13" s="1">
        <f>IF(ISBLANK(I13),"0","10")+IF(ISBLANK(J13),"0","4")+IF(ISBLANK(K13),"0","4")+IF(ISBLANK(L13),"0","3")+IF(ISBLANK(M13),"0","3")+IF(ISBLANK(N13),"0","3")+IF(ISBLANK(O13),"0","4")</f>
        <v>17</v>
      </c>
      <c r="Q13" s="15" t="e">
        <f>H13-P13</f>
        <v>#VALUE!</v>
      </c>
      <c r="R13" s="36"/>
      <c r="S13" s="36"/>
      <c r="T13" s="36"/>
      <c r="U13" s="36"/>
      <c r="V13" s="36"/>
      <c r="W13" s="1">
        <f>IF(ISBLANK(R13),"0","2")+IF(ISBLANK(S13),"0","4")+IF(ISBLANK(T13),"0","6")+IF(ISBLANK(U13),"0","10")+IF(ISBLANK(V13),"0","15")</f>
        <v>0</v>
      </c>
      <c r="X13" s="15" t="e">
        <f>IF(P13&gt;0,(Q13+W13),-100)</f>
        <v>#VALUE!</v>
      </c>
      <c r="Y13" s="18" t="e">
        <f>IF(AND(-99&lt;=X13,X13&lt;13),"Pas prioritaire",IF(AND(X13&gt;=13,X13&lt;19),"Priorité Moyenne",IF(AND(X13&gt;=19,X13&lt;27),"Prioritaire",IF(AND(X13&gt;=27,X13&lt;=80),"Très prioritaire",IF(AND(X13=-100,H13&lt;=8,H13&gt;=1),"Pas prioritaire",IF(AND(X13=-100,H13&gt;=9,H13&lt;=16),"Priorité Moyenne",IF(AND(X13=-100,H13&gt;=17,H13&lt;=26),"Prioritaire",IF(AND(X13=-100,H13&gt;=27),"Très prioritaire"))))))))</f>
        <v>#VALUE!</v>
      </c>
      <c r="Z13" s="36"/>
      <c r="AA13" s="17">
        <f>SITE2[[#This Row],[Colonne8]]/21</f>
        <v>0.80952380952380953</v>
      </c>
      <c r="AB13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4" spans="1:28" ht="79.8" hidden="1" customHeight="1" x14ac:dyDescent="0.3">
      <c r="A14" s="10" t="e">
        <f>IF(GLOBAL[[#This Row],[Site 2]]="x",GLOBAL[[#This Row],[Numéro de risque]],FALSE)</f>
        <v>#VALUE!</v>
      </c>
      <c r="B14" s="10" t="e">
        <f>IF(GLOBAL[[#This Row],[Site 2]]="x",GLOBAL[[#This Row],[Métiers concerné]],FALSE)</f>
        <v>#VALUE!</v>
      </c>
      <c r="C14" s="10" t="e">
        <f>IF(GLOBAL[[#This Row],[Site 2]]="x",GLOBAL[[#This Row],[Phase de travail]],FALSE)</f>
        <v>#VALUE!</v>
      </c>
      <c r="D14" s="10" t="e">
        <f>IF(GLOBAL[[#This Row],[Site 2]]="x",GLOBAL[[#This Row],[CONDITIONS]],FALSE)</f>
        <v>#VALUE!</v>
      </c>
      <c r="E14" s="10" t="e">
        <f>IF(GLOBAL[[#This Row],[Site 2]]="x",GLOBAL[[#This Row],[Type ]],FALSE)</f>
        <v>#VALUE!</v>
      </c>
      <c r="F14" s="10" t="e">
        <f>IF(GLOBAL[[#This Row],[Site 2]]="x",GLOBAL[[#This Row],[NOMBRE]],FALSE)</f>
        <v>#VALUE!</v>
      </c>
      <c r="G14" s="36">
        <v>2</v>
      </c>
      <c r="H14" s="15" t="e">
        <f>F14*G14</f>
        <v>#VALUE!</v>
      </c>
      <c r="I14" s="36"/>
      <c r="J14" s="36"/>
      <c r="K14" s="36" t="s">
        <v>41</v>
      </c>
      <c r="L14" s="36" t="s">
        <v>62</v>
      </c>
      <c r="M14" s="36"/>
      <c r="N14" s="36"/>
      <c r="O14" s="36"/>
      <c r="P14" s="1">
        <f>IF(ISBLANK(I14),"0","10")+IF(ISBLANK(J14),"0","4")+IF(ISBLANK(K14),"0","4")+IF(ISBLANK(L14),"0","3")+IF(ISBLANK(M14),"0","3")+IF(ISBLANK(N14),"0","3")+IF(ISBLANK(O14),"0","4")</f>
        <v>7</v>
      </c>
      <c r="Q14" s="15" t="e">
        <f>H14-P14</f>
        <v>#VALUE!</v>
      </c>
      <c r="R14" s="36"/>
      <c r="S14" s="36"/>
      <c r="T14" s="36"/>
      <c r="U14" s="36"/>
      <c r="V14" s="36"/>
      <c r="W14" s="1">
        <f>IF(ISBLANK(R14),"0","2")+IF(ISBLANK(S14),"0","4")+IF(ISBLANK(T14),"0","6")+IF(ISBLANK(U14),"0","10")+IF(ISBLANK(V14),"0","15")</f>
        <v>0</v>
      </c>
      <c r="X14" s="15" t="e">
        <f>IF(P14&gt;0,(Q14+W14),-100)</f>
        <v>#VALUE!</v>
      </c>
      <c r="Y14" s="18" t="e">
        <f>IF(AND(-99&lt;=X14,X14&lt;13),"Pas prioritaire",IF(AND(X14&gt;=13,X14&lt;19),"Priorité Moyenne",IF(AND(X14&gt;=19,X14&lt;27),"Prioritaire",IF(AND(X14&gt;=27,X14&lt;=80),"Très prioritaire",IF(AND(X14=-100,H14&lt;=8,H14&gt;=1),"Pas prioritaire",IF(AND(X14=-100,H14&gt;=9,H14&lt;=16),"Priorité Moyenne",IF(AND(X14=-100,H14&gt;=17,H14&lt;=26),"Prioritaire",IF(AND(X14=-100,H14&gt;=27),"Très prioritaire"))))))))</f>
        <v>#VALUE!</v>
      </c>
      <c r="Z14" s="36"/>
      <c r="AA14" s="17">
        <f>SITE2[[#This Row],[Colonne8]]/21</f>
        <v>0.33333333333333331</v>
      </c>
      <c r="AB14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5" spans="1:28" ht="28.8" hidden="1" customHeight="1" x14ac:dyDescent="0.3">
      <c r="A15" s="10" t="e">
        <f>IF(GLOBAL[[#This Row],[Site 2]]="x",GLOBAL[[#This Row],[Numéro de risque]],FALSE)</f>
        <v>#VALUE!</v>
      </c>
      <c r="B15" s="10" t="e">
        <f>IF(GLOBAL[[#This Row],[Site 2]]="x",GLOBAL[[#This Row],[Métiers concerné]],FALSE)</f>
        <v>#VALUE!</v>
      </c>
      <c r="C15" s="10" t="e">
        <f>IF(GLOBAL[[#This Row],[Site 2]]="x",GLOBAL[[#This Row],[Phase de travail]],FALSE)</f>
        <v>#VALUE!</v>
      </c>
      <c r="D15" s="10" t="e">
        <f>IF(GLOBAL[[#This Row],[Site 2]]="x",GLOBAL[[#This Row],[CONDITIONS]],FALSE)</f>
        <v>#VALUE!</v>
      </c>
      <c r="E15" s="10" t="e">
        <f>IF(GLOBAL[[#This Row],[Site 2]]="x",GLOBAL[[#This Row],[Type ]],FALSE)</f>
        <v>#VALUE!</v>
      </c>
      <c r="F15" s="10" t="e">
        <f>IF(GLOBAL[[#This Row],[Site 2]]="x",GLOBAL[[#This Row],[NOMBRE]],FALSE)</f>
        <v>#VALUE!</v>
      </c>
      <c r="G15" s="36">
        <v>3</v>
      </c>
      <c r="H15" s="15" t="e">
        <f>F15*G15</f>
        <v>#VALUE!</v>
      </c>
      <c r="I15" s="36"/>
      <c r="J15" s="36"/>
      <c r="K15" s="9" t="s">
        <v>27</v>
      </c>
      <c r="L15" s="36" t="s">
        <v>28</v>
      </c>
      <c r="M15" s="36"/>
      <c r="N15" s="36" t="s">
        <v>47</v>
      </c>
      <c r="O15" s="9" t="s">
        <v>46</v>
      </c>
      <c r="P15" s="1">
        <f>IF(ISBLANK(I15),"0","10")+IF(ISBLANK(J15),"0","4")+IF(ISBLANK(K15),"0","4")+IF(ISBLANK(L15),"0","3")+IF(ISBLANK(M15),"0","3")+IF(ISBLANK(N15),"0","3")+IF(ISBLANK(O15),"0","4")</f>
        <v>14</v>
      </c>
      <c r="Q15" s="15" t="e">
        <f>H15-P15</f>
        <v>#VALUE!</v>
      </c>
      <c r="R15" s="36"/>
      <c r="S15" s="36"/>
      <c r="T15" s="36"/>
      <c r="U15" s="36"/>
      <c r="V15" s="36"/>
      <c r="W15" s="1">
        <f>IF(ISBLANK(R15),"0","2")+IF(ISBLANK(S15),"0","4")+IF(ISBLANK(T15),"0","6")+IF(ISBLANK(U15),"0","10")+IF(ISBLANK(V15),"0","15")</f>
        <v>0</v>
      </c>
      <c r="X15" s="15" t="e">
        <f>IF(P15&gt;0,(Q15+W15),-100)</f>
        <v>#VALUE!</v>
      </c>
      <c r="Y15" s="18" t="e">
        <f>IF(AND(-99&lt;=X15,X15&lt;13),"Pas prioritaire",IF(AND(X15&gt;=13,X15&lt;19),"Priorité Moyenne",IF(AND(X15&gt;=19,X15&lt;27),"Prioritaire",IF(AND(X15&gt;=27,X15&lt;=80),"Très prioritaire",IF(AND(X15=-100,H15&lt;=8,H15&gt;=1),"Pas prioritaire",IF(AND(X15=-100,H15&gt;=9,H15&lt;=16),"Priorité Moyenne",IF(AND(X15=-100,H15&gt;=17,H15&lt;=26),"Prioritaire",IF(AND(X15=-100,H15&gt;=27),"Très prioritaire"))))))))</f>
        <v>#VALUE!</v>
      </c>
      <c r="Z15" s="36"/>
      <c r="AA15" s="17">
        <f>SITE2[[#This Row],[Colonne8]]/21</f>
        <v>0.66666666666666663</v>
      </c>
      <c r="AB15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6" spans="1:28" ht="15.6" hidden="1" customHeight="1" x14ac:dyDescent="0.3">
      <c r="A16" s="10" t="e">
        <f>IF(GLOBAL[[#This Row],[Site 2]]="x",GLOBAL[[#This Row],[Numéro de risque]],FALSE)</f>
        <v>#VALUE!</v>
      </c>
      <c r="B16" s="10" t="e">
        <f>IF(GLOBAL[[#This Row],[Site 2]]="x",GLOBAL[[#This Row],[Métiers concerné]],FALSE)</f>
        <v>#VALUE!</v>
      </c>
      <c r="C16" s="10" t="e">
        <f>IF(GLOBAL[[#This Row],[Site 2]]="x",GLOBAL[[#This Row],[Phase de travail]],FALSE)</f>
        <v>#VALUE!</v>
      </c>
      <c r="D16" s="10" t="e">
        <f>IF(GLOBAL[[#This Row],[Site 2]]="x",GLOBAL[[#This Row],[CONDITIONS]],FALSE)</f>
        <v>#VALUE!</v>
      </c>
      <c r="E16" s="10" t="e">
        <f>IF(GLOBAL[[#This Row],[Site 2]]="x",GLOBAL[[#This Row],[Type ]],FALSE)</f>
        <v>#VALUE!</v>
      </c>
      <c r="F16" s="10" t="e">
        <f>IF(GLOBAL[[#This Row],[Site 2]]="x",GLOBAL[[#This Row],[NOMBRE]],FALSE)</f>
        <v>#VALUE!</v>
      </c>
      <c r="G16" s="36">
        <v>4</v>
      </c>
      <c r="H16" s="15" t="e">
        <f>F16*G16</f>
        <v>#VALUE!</v>
      </c>
      <c r="I16" s="36"/>
      <c r="J16" s="36"/>
      <c r="K16" s="36"/>
      <c r="L16" s="36"/>
      <c r="M16" s="36"/>
      <c r="N16" s="36"/>
      <c r="O16" s="36"/>
      <c r="P16" s="1">
        <f>IF(ISBLANK(I16),"0","10")+IF(ISBLANK(J16),"0","4")+IF(ISBLANK(K16),"0","4")+IF(ISBLANK(L16),"0","3")+IF(ISBLANK(M16),"0","3")+IF(ISBLANK(N16),"0","3")+IF(ISBLANK(O16),"0","4")</f>
        <v>0</v>
      </c>
      <c r="Q16" s="15" t="e">
        <f>H16-P16</f>
        <v>#VALUE!</v>
      </c>
      <c r="R16" s="36"/>
      <c r="S16" s="36"/>
      <c r="T16" s="36"/>
      <c r="U16" s="36"/>
      <c r="V16" s="36"/>
      <c r="W16" s="1">
        <f>IF(ISBLANK(R16),"0","2")+IF(ISBLANK(S16),"0","4")+IF(ISBLANK(T16),"0","6")+IF(ISBLANK(U16),"0","10")+IF(ISBLANK(V16),"0","15")</f>
        <v>0</v>
      </c>
      <c r="X16" s="15">
        <f>IF(P16&gt;0,(Q16+W16),-100)</f>
        <v>-100</v>
      </c>
      <c r="Y16" s="18" t="e">
        <f>IF(AND(-99&lt;=X16,X16&lt;13),"Pas prioritaire",IF(AND(X16&gt;=13,X16&lt;19),"Priorité Moyenne",IF(AND(X16&gt;=19,X16&lt;27),"Prioritaire",IF(AND(X16&gt;=27,X16&lt;=80),"Très prioritaire",IF(AND(X16=-100,H16&lt;=8,H16&gt;=1),"Pas prioritaire",IF(AND(X16=-100,H16&gt;=9,H16&lt;=16),"Priorité Moyenne",IF(AND(X16=-100,H16&gt;=17,H16&lt;=26),"Prioritaire",IF(AND(X16=-100,H16&gt;=27),"Très prioritaire"))))))))</f>
        <v>#VALUE!</v>
      </c>
      <c r="Z16" s="36"/>
      <c r="AA16" s="37">
        <f>SITE2[[#This Row],[Colonne8]]/21</f>
        <v>0</v>
      </c>
      <c r="AB16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7" spans="1:28" ht="28.8" hidden="1" customHeight="1" x14ac:dyDescent="0.3">
      <c r="A17" s="10" t="e">
        <f>IF(GLOBAL[[#This Row],[Site 2]]="x",GLOBAL[[#This Row],[Numéro de risque]],FALSE)</f>
        <v>#VALUE!</v>
      </c>
      <c r="B17" s="10" t="e">
        <f>IF(GLOBAL[[#This Row],[Site 2]]="x",GLOBAL[[#This Row],[Métiers concerné]],FALSE)</f>
        <v>#VALUE!</v>
      </c>
      <c r="C17" s="10" t="e">
        <f>IF(GLOBAL[[#This Row],[Site 2]]="x",GLOBAL[[#This Row],[Phase de travail]],FALSE)</f>
        <v>#VALUE!</v>
      </c>
      <c r="D17" s="10" t="e">
        <f>IF(GLOBAL[[#This Row],[Site 2]]="x",GLOBAL[[#This Row],[CONDITIONS]],FALSE)</f>
        <v>#VALUE!</v>
      </c>
      <c r="E17" s="10" t="e">
        <f>IF(GLOBAL[[#This Row],[Site 2]]="x",GLOBAL[[#This Row],[Type ]],FALSE)</f>
        <v>#VALUE!</v>
      </c>
      <c r="F17" s="10" t="e">
        <f>IF(GLOBAL[[#This Row],[Site 2]]="x",GLOBAL[[#This Row],[NOMBRE]],FALSE)</f>
        <v>#VALUE!</v>
      </c>
      <c r="G17" s="36">
        <v>4</v>
      </c>
      <c r="H17" s="15" t="e">
        <f>F17*G17</f>
        <v>#VALUE!</v>
      </c>
      <c r="I17" s="36"/>
      <c r="J17" s="36"/>
      <c r="K17" s="36"/>
      <c r="L17" s="36"/>
      <c r="M17" s="36"/>
      <c r="N17" s="36" t="s">
        <v>67</v>
      </c>
      <c r="O17" s="36"/>
      <c r="P17" s="1">
        <f>IF(ISBLANK(I17),"0","10")+IF(ISBLANK(J17),"0","4")+IF(ISBLANK(K17),"0","4")+IF(ISBLANK(L17),"0","3")+IF(ISBLANK(M17),"0","3")+IF(ISBLANK(N17),"0","3")+IF(ISBLANK(O17),"0","4")</f>
        <v>3</v>
      </c>
      <c r="Q17" s="15" t="e">
        <f>H17-P17</f>
        <v>#VALUE!</v>
      </c>
      <c r="R17" s="36"/>
      <c r="S17" s="36"/>
      <c r="T17" s="36"/>
      <c r="U17" s="36"/>
      <c r="V17" s="36"/>
      <c r="W17" s="1">
        <f>IF(ISBLANK(R17),"0","2")+IF(ISBLANK(S17),"0","4")+IF(ISBLANK(T17),"0","6")+IF(ISBLANK(U17),"0","10")+IF(ISBLANK(V17),"0","15")</f>
        <v>0</v>
      </c>
      <c r="X17" s="15" t="e">
        <f>IF(P17&gt;0,(Q17+W17),-100)</f>
        <v>#VALUE!</v>
      </c>
      <c r="Y17" s="18" t="e">
        <f>IF(AND(-99&lt;=X17,X17&lt;13),"Pas prioritaire",IF(AND(X17&gt;=13,X17&lt;19),"Priorité Moyenne",IF(AND(X17&gt;=19,X17&lt;27),"Prioritaire",IF(AND(X17&gt;=27,X17&lt;=80),"Très prioritaire",IF(AND(X17=-100,H17&lt;=8,H17&gt;=1),"Pas prioritaire",IF(AND(X17=-100,H17&gt;=9,H17&lt;=16),"Priorité Moyenne",IF(AND(X17=-100,H17&gt;=17,H17&lt;=26),"Prioritaire",IF(AND(X17=-100,H17&gt;=27),"Très prioritaire"))))))))</f>
        <v>#VALUE!</v>
      </c>
      <c r="Z17" s="36" t="s">
        <v>66</v>
      </c>
      <c r="AA17" s="17">
        <f>SITE2[[#This Row],[Colonne8]]/21</f>
        <v>0.14285714285714285</v>
      </c>
      <c r="AB17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8" spans="1:28" ht="15.6" hidden="1" customHeight="1" x14ac:dyDescent="0.3">
      <c r="A18" s="10" t="e">
        <f>IF(GLOBAL[[#This Row],[Site 2]]="x",GLOBAL[[#This Row],[Numéro de risque]],FALSE)</f>
        <v>#VALUE!</v>
      </c>
      <c r="B18" s="10" t="e">
        <f>IF(GLOBAL[[#This Row],[Site 2]]="x",GLOBAL[[#This Row],[Métiers concerné]],FALSE)</f>
        <v>#VALUE!</v>
      </c>
      <c r="C18" s="10" t="e">
        <f>IF(GLOBAL[[#This Row],[Site 2]]="x",GLOBAL[[#This Row],[Phase de travail]],FALSE)</f>
        <v>#VALUE!</v>
      </c>
      <c r="D18" s="10" t="e">
        <f>IF(GLOBAL[[#This Row],[Site 2]]="x",GLOBAL[[#This Row],[CONDITIONS]],FALSE)</f>
        <v>#VALUE!</v>
      </c>
      <c r="E18" s="10" t="e">
        <f>IF(GLOBAL[[#This Row],[Site 2]]="x",GLOBAL[[#This Row],[Type ]],FALSE)</f>
        <v>#VALUE!</v>
      </c>
      <c r="F18" s="10" t="e">
        <f>IF(GLOBAL[[#This Row],[Site 2]]="x",GLOBAL[[#This Row],[NOMBRE]],FALSE)</f>
        <v>#VALUE!</v>
      </c>
      <c r="G18" s="36">
        <v>3</v>
      </c>
      <c r="H18" s="15" t="e">
        <f>F18*G18</f>
        <v>#VALUE!</v>
      </c>
      <c r="I18" s="36"/>
      <c r="J18" s="36" t="s">
        <v>34</v>
      </c>
      <c r="K18" s="36"/>
      <c r="L18" s="36"/>
      <c r="M18" s="36"/>
      <c r="N18" s="36"/>
      <c r="O18" s="36"/>
      <c r="P18" s="1">
        <f>IF(ISBLANK(I18),"0","10")+IF(ISBLANK(J18),"0","4")+IF(ISBLANK(K18),"0","4")+IF(ISBLANK(L18),"0","3")+IF(ISBLANK(M18),"0","3")+IF(ISBLANK(N18),"0","3")+IF(ISBLANK(O18),"0","4")</f>
        <v>4</v>
      </c>
      <c r="Q18" s="15" t="e">
        <f>H18-P18</f>
        <v>#VALUE!</v>
      </c>
      <c r="R18" s="36"/>
      <c r="S18" s="36"/>
      <c r="T18" s="36"/>
      <c r="U18" s="36"/>
      <c r="V18" s="36"/>
      <c r="W18" s="1">
        <f>IF(ISBLANK(R18),"0","2")+IF(ISBLANK(S18),"0","4")+IF(ISBLANK(T18),"0","6")+IF(ISBLANK(U18),"0","10")+IF(ISBLANK(V18),"0","15")</f>
        <v>0</v>
      </c>
      <c r="X18" s="15" t="e">
        <f>IF(P18&gt;0,(Q18+W18),-100)</f>
        <v>#VALUE!</v>
      </c>
      <c r="Y18" s="21" t="e">
        <f>IF(AND(-99&lt;=X18,X18&lt;13),"Pas prioritaire",IF(AND(X18&gt;=13,X18&lt;19),"Priorité Moyenne",IF(AND(X18&gt;=19,X18&lt;27),"Prioritaire",IF(AND(X18&gt;=27,X18&lt;=80),"Très prioritaire",IF(AND(X18=-100,H18&lt;=8,H18&gt;=1),"Pas prioritaire",IF(AND(X18=-100,H18&gt;=9,H18&lt;=16),"Priorité Moyenne",IF(AND(X18=-100,H18&gt;=17,H18&lt;=26),"Prioritaire",IF(AND(X18=-100,H18&gt;=27),"Très prioritaire"))))))))</f>
        <v>#VALUE!</v>
      </c>
      <c r="Z18" s="36"/>
      <c r="AA18" s="17">
        <f>SITE2[[#This Row],[Colonne8]]/21</f>
        <v>0.19047619047619047</v>
      </c>
      <c r="AB18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19" spans="1:28" ht="15.6" hidden="1" customHeight="1" x14ac:dyDescent="0.3">
      <c r="A19" s="10" t="e">
        <f>IF(GLOBAL[[#This Row],[Site 2]]="x",GLOBAL[[#This Row],[Numéro de risque]],FALSE)</f>
        <v>#VALUE!</v>
      </c>
      <c r="B19" s="10" t="e">
        <f>IF(GLOBAL[[#This Row],[Site 2]]="x",GLOBAL[[#This Row],[Métiers concerné]],FALSE)</f>
        <v>#VALUE!</v>
      </c>
      <c r="C19" s="10" t="e">
        <f>IF(GLOBAL[[#This Row],[Site 2]]="x",GLOBAL[[#This Row],[Phase de travail]],FALSE)</f>
        <v>#VALUE!</v>
      </c>
      <c r="D19" s="10" t="e">
        <f>IF(GLOBAL[[#This Row],[Site 2]]="x",GLOBAL[[#This Row],[CONDITIONS]],FALSE)</f>
        <v>#VALUE!</v>
      </c>
      <c r="E19" s="10" t="e">
        <f>IF(GLOBAL[[#This Row],[Site 2]]="x",GLOBAL[[#This Row],[Type ]],FALSE)</f>
        <v>#VALUE!</v>
      </c>
      <c r="F19" s="10" t="e">
        <f>IF(GLOBAL[[#This Row],[Site 2]]="x",GLOBAL[[#This Row],[NOMBRE]],FALSE)</f>
        <v>#VALUE!</v>
      </c>
      <c r="G19" s="36">
        <v>4</v>
      </c>
      <c r="H19" s="15" t="e">
        <f>F19*G19</f>
        <v>#VALUE!</v>
      </c>
      <c r="I19" s="36"/>
      <c r="J19" s="36"/>
      <c r="K19" s="36"/>
      <c r="L19" s="36"/>
      <c r="M19" s="36"/>
      <c r="N19" s="36"/>
      <c r="O19" s="36"/>
      <c r="P19" s="1">
        <f>IF(ISBLANK(I19),"0","10")+IF(ISBLANK(J19),"0","4")+IF(ISBLANK(K19),"0","4")+IF(ISBLANK(L19),"0","3")+IF(ISBLANK(M19),"0","3")+IF(ISBLANK(N19),"0","3")+IF(ISBLANK(O19),"0","4")</f>
        <v>0</v>
      </c>
      <c r="Q19" s="15" t="e">
        <f>H19-P19</f>
        <v>#VALUE!</v>
      </c>
      <c r="R19" s="36"/>
      <c r="S19" s="36"/>
      <c r="T19" s="36"/>
      <c r="U19" s="36"/>
      <c r="V19" s="36"/>
      <c r="W19" s="1">
        <f>IF(ISBLANK(R19),"0","2")+IF(ISBLANK(S19),"0","4")+IF(ISBLANK(T19),"0","6")+IF(ISBLANK(U19),"0","10")+IF(ISBLANK(V19),"0","15")</f>
        <v>0</v>
      </c>
      <c r="X19" s="15">
        <f>IF(P19&gt;0,(Q19+W19),-100)</f>
        <v>-100</v>
      </c>
      <c r="Y19" s="21" t="e">
        <f>IF(AND(-99&lt;=X19,X19&lt;13),"Pas prioritaire",IF(AND(X19&gt;=13,X19&lt;19),"Priorité Moyenne",IF(AND(X19&gt;=19,X19&lt;27),"Prioritaire",IF(AND(X19&gt;=27,X19&lt;=80),"Très prioritaire",IF(AND(X19=-100,H19&lt;=8,H19&gt;=1),"Pas prioritaire",IF(AND(X19=-100,H19&gt;=9,H19&lt;=16),"Priorité Moyenne",IF(AND(X19=-100,H19&gt;=17,H19&lt;=26),"Prioritaire",IF(AND(X19=-100,H19&gt;=27),"Très prioritaire"))))))))</f>
        <v>#VALUE!</v>
      </c>
      <c r="Z19" s="36"/>
      <c r="AA19" s="17">
        <f>SITE2[[#This Row],[Colonne8]]/21</f>
        <v>0</v>
      </c>
      <c r="AB19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0" spans="1:28" ht="15.6" hidden="1" customHeight="1" x14ac:dyDescent="0.3">
      <c r="A20" s="10" t="e">
        <f>IF(GLOBAL[[#This Row],[Site 2]]="x",GLOBAL[[#This Row],[Numéro de risque]],FALSE)</f>
        <v>#VALUE!</v>
      </c>
      <c r="B20" s="10" t="e">
        <f>IF(GLOBAL[[#This Row],[Site 2]]="x",GLOBAL[[#This Row],[Métiers concerné]],FALSE)</f>
        <v>#VALUE!</v>
      </c>
      <c r="C20" s="10" t="e">
        <f>IF(GLOBAL[[#This Row],[Site 2]]="x",GLOBAL[[#This Row],[Phase de travail]],FALSE)</f>
        <v>#VALUE!</v>
      </c>
      <c r="D20" s="10" t="e">
        <f>IF(GLOBAL[[#This Row],[Site 2]]="x",GLOBAL[[#This Row],[CONDITIONS]],FALSE)</f>
        <v>#VALUE!</v>
      </c>
      <c r="E20" s="10" t="e">
        <f>IF(GLOBAL[[#This Row],[Site 2]]="x",GLOBAL[[#This Row],[Type ]],FALSE)</f>
        <v>#VALUE!</v>
      </c>
      <c r="F20" s="10" t="e">
        <f>IF(GLOBAL[[#This Row],[Site 2]]="x",GLOBAL[[#This Row],[NOMBRE]],FALSE)</f>
        <v>#VALUE!</v>
      </c>
      <c r="G20" s="36">
        <v>3</v>
      </c>
      <c r="H20" s="15" t="e">
        <f>F20*G20</f>
        <v>#VALUE!</v>
      </c>
      <c r="I20" s="36"/>
      <c r="J20" s="36" t="s">
        <v>42</v>
      </c>
      <c r="K20" s="36"/>
      <c r="L20" s="36"/>
      <c r="M20" s="36"/>
      <c r="N20" s="36"/>
      <c r="O20" s="36"/>
      <c r="P20" s="1">
        <f>IF(ISBLANK(I20),"0","10")+IF(ISBLANK(J20),"0","4")+IF(ISBLANK(K20),"0","4")+IF(ISBLANK(L20),"0","3")+IF(ISBLANK(M20),"0","3")+IF(ISBLANK(N20),"0","3")+IF(ISBLANK(O20),"0","4")</f>
        <v>4</v>
      </c>
      <c r="Q20" s="15" t="e">
        <f>H20-P20</f>
        <v>#VALUE!</v>
      </c>
      <c r="R20" s="36"/>
      <c r="S20" s="36"/>
      <c r="T20" s="36"/>
      <c r="U20" s="36"/>
      <c r="V20" s="36"/>
      <c r="W20" s="1">
        <f>IF(ISBLANK(R20),"0","2")+IF(ISBLANK(S20),"0","4")+IF(ISBLANK(T20),"0","6")+IF(ISBLANK(U20),"0","10")+IF(ISBLANK(V20),"0","15")</f>
        <v>0</v>
      </c>
      <c r="X20" s="15" t="e">
        <f>IF(P20&gt;0,(Q20+W20),-100)</f>
        <v>#VALUE!</v>
      </c>
      <c r="Y20" s="21" t="e">
        <f>IF(AND(-99&lt;=X20,X20&lt;13),"Pas prioritaire",IF(AND(X20&gt;=13,X20&lt;19),"Priorité Moyenne",IF(AND(X20&gt;=19,X20&lt;27),"Prioritaire",IF(AND(X20&gt;=27,X20&lt;=80),"Très prioritaire",IF(AND(X20=-100,H20&lt;=8,H20&gt;=1),"Pas prioritaire",IF(AND(X20=-100,H20&gt;=9,H20&lt;=16),"Priorité Moyenne",IF(AND(X20=-100,H20&gt;=17,H20&lt;=26),"Prioritaire",IF(AND(X20=-100,H20&gt;=27),"Très prioritaire"))))))))</f>
        <v>#VALUE!</v>
      </c>
      <c r="Z20" s="36"/>
      <c r="AA20" s="17">
        <f>SITE2[[#This Row],[Colonne8]]/21</f>
        <v>0.19047619047619047</v>
      </c>
      <c r="AB20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1" spans="1:28" ht="15.6" hidden="1" customHeight="1" x14ac:dyDescent="0.3">
      <c r="A21" s="10" t="e">
        <f>IF(GLOBAL[[#This Row],[Site 2]]="x",GLOBAL[[#This Row],[Numéro de risque]],FALSE)</f>
        <v>#VALUE!</v>
      </c>
      <c r="B21" s="10" t="e">
        <f>IF(GLOBAL[[#This Row],[Site 2]]="x",GLOBAL[[#This Row],[Métiers concerné]],FALSE)</f>
        <v>#VALUE!</v>
      </c>
      <c r="C21" s="10" t="e">
        <f>IF(GLOBAL[[#This Row],[Site 2]]="x",GLOBAL[[#This Row],[Phase de travail]],FALSE)</f>
        <v>#VALUE!</v>
      </c>
      <c r="D21" s="10" t="e">
        <f>IF(GLOBAL[[#This Row],[Site 2]]="x",GLOBAL[[#This Row],[CONDITIONS]],FALSE)</f>
        <v>#VALUE!</v>
      </c>
      <c r="E21" s="10" t="e">
        <f>IF(GLOBAL[[#This Row],[Site 2]]="x",GLOBAL[[#This Row],[Type ]],FALSE)</f>
        <v>#VALUE!</v>
      </c>
      <c r="F21" s="10" t="e">
        <f>IF(GLOBAL[[#This Row],[Site 2]]="x",GLOBAL[[#This Row],[NOMBRE]],FALSE)</f>
        <v>#VALUE!</v>
      </c>
      <c r="G21" s="36">
        <v>1</v>
      </c>
      <c r="H21" s="15" t="e">
        <f>F21*G21</f>
        <v>#VALUE!</v>
      </c>
      <c r="I21" s="36"/>
      <c r="J21" s="36"/>
      <c r="K21" s="36"/>
      <c r="L21" s="36"/>
      <c r="M21" s="36"/>
      <c r="N21" s="36"/>
      <c r="O21" s="36"/>
      <c r="P21" s="1">
        <f>IF(ISBLANK(I21),"0","10")+IF(ISBLANK(J21),"0","4")+IF(ISBLANK(K21),"0","4")+IF(ISBLANK(L21),"0","3")+IF(ISBLANK(M21),"0","3")+IF(ISBLANK(N21),"0","3")+IF(ISBLANK(O21),"0","4")</f>
        <v>0</v>
      </c>
      <c r="Q21" s="15" t="e">
        <f>H21-P21</f>
        <v>#VALUE!</v>
      </c>
      <c r="R21" s="36"/>
      <c r="S21" s="36"/>
      <c r="T21" s="36"/>
      <c r="U21" s="36"/>
      <c r="V21" s="36"/>
      <c r="W21" s="1">
        <f>IF(ISBLANK(R21),"0","2")+IF(ISBLANK(S21),"0","4")+IF(ISBLANK(T21),"0","6")+IF(ISBLANK(U21),"0","10")+IF(ISBLANK(V21),"0","15")</f>
        <v>0</v>
      </c>
      <c r="X21" s="15">
        <f>IF(P21&gt;0,(Q21+W21),-100)</f>
        <v>-100</v>
      </c>
      <c r="Y21" s="21" t="e">
        <f>IF(AND(-99&lt;=X21,X21&lt;13),"Pas prioritaire",IF(AND(X21&gt;=13,X21&lt;19),"Priorité Moyenne",IF(AND(X21&gt;=19,X21&lt;27),"Prioritaire",IF(AND(X21&gt;=27,X21&lt;=80),"Très prioritaire",IF(AND(X21=-100,H21&lt;=8,H21&gt;=1),"Pas prioritaire",IF(AND(X21=-100,H21&gt;=9,H21&lt;=16),"Priorité Moyenne",IF(AND(X21=-100,H21&gt;=17,H21&lt;=26),"Prioritaire",IF(AND(X21=-100,H21&gt;=27),"Très prioritaire"))))))))</f>
        <v>#VALUE!</v>
      </c>
      <c r="Z21" s="36"/>
      <c r="AA21" s="17">
        <f>SITE2[[#This Row],[Colonne8]]/21</f>
        <v>0</v>
      </c>
      <c r="AB21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2" spans="1:28" ht="15.6" hidden="1" customHeight="1" x14ac:dyDescent="0.3">
      <c r="A22" s="10" t="e">
        <f>IF(GLOBAL[[#This Row],[Site 2]]="x",GLOBAL[[#This Row],[Numéro de risque]],FALSE)</f>
        <v>#VALUE!</v>
      </c>
      <c r="B22" s="10" t="e">
        <f>IF(GLOBAL[[#This Row],[Site 2]]="x",GLOBAL[[#This Row],[Métiers concerné]],FALSE)</f>
        <v>#VALUE!</v>
      </c>
      <c r="C22" s="10" t="e">
        <f>IF(GLOBAL[[#This Row],[Site 2]]="x",GLOBAL[[#This Row],[Phase de travail]],FALSE)</f>
        <v>#VALUE!</v>
      </c>
      <c r="D22" s="10" t="e">
        <f>IF(GLOBAL[[#This Row],[Site 2]]="x",GLOBAL[[#This Row],[CONDITIONS]],FALSE)</f>
        <v>#VALUE!</v>
      </c>
      <c r="E22" s="10" t="e">
        <f>IF(GLOBAL[[#This Row],[Site 2]]="x",GLOBAL[[#This Row],[Type ]],FALSE)</f>
        <v>#VALUE!</v>
      </c>
      <c r="F22" s="10" t="e">
        <f>IF(GLOBAL[[#This Row],[Site 2]]="x",GLOBAL[[#This Row],[NOMBRE]],FALSE)</f>
        <v>#VALUE!</v>
      </c>
      <c r="G22" s="36">
        <v>2</v>
      </c>
      <c r="H22" s="15" t="e">
        <f>F22*G22</f>
        <v>#VALUE!</v>
      </c>
      <c r="I22" s="36"/>
      <c r="J22" s="36"/>
      <c r="K22" s="36"/>
      <c r="L22" s="36"/>
      <c r="M22" s="36"/>
      <c r="N22" s="36"/>
      <c r="O22" s="36"/>
      <c r="P22" s="1">
        <f>IF(ISBLANK(I22),"0","10")+IF(ISBLANK(J22),"0","4")+IF(ISBLANK(K22),"0","4")+IF(ISBLANK(L22),"0","3")+IF(ISBLANK(M22),"0","3")+IF(ISBLANK(N22),"0","3")+IF(ISBLANK(O22),"0","4")</f>
        <v>0</v>
      </c>
      <c r="Q22" s="15" t="e">
        <f>H22-P22</f>
        <v>#VALUE!</v>
      </c>
      <c r="R22" s="36"/>
      <c r="S22" s="36"/>
      <c r="T22" s="36"/>
      <c r="U22" s="36"/>
      <c r="V22" s="36"/>
      <c r="W22" s="1">
        <f>IF(ISBLANK(R22),"0","2")+IF(ISBLANK(S22),"0","4")+IF(ISBLANK(T22),"0","6")+IF(ISBLANK(U22),"0","10")+IF(ISBLANK(V22),"0","15")</f>
        <v>0</v>
      </c>
      <c r="X22" s="15">
        <f>IF(P22&gt;0,(Q22+W22),-100)</f>
        <v>-100</v>
      </c>
      <c r="Y22" s="21" t="e">
        <f>IF(AND(-99&lt;=X22,X22&lt;13),"Pas prioritaire",IF(AND(X22&gt;=13,X22&lt;19),"Priorité Moyenne",IF(AND(X22&gt;=19,X22&lt;27),"Prioritaire",IF(AND(X22&gt;=27,X22&lt;=80),"Très prioritaire",IF(AND(X22=-100,H22&lt;=8,H22&gt;=1),"Pas prioritaire",IF(AND(X22=-100,H22&gt;=9,H22&lt;=16),"Priorité Moyenne",IF(AND(X22=-100,H22&gt;=17,H22&lt;=26),"Prioritaire",IF(AND(X22=-100,H22&gt;=27),"Très prioritaire"))))))))</f>
        <v>#VALUE!</v>
      </c>
      <c r="Z22" s="36"/>
      <c r="AA22" s="17">
        <f>SITE2[[#This Row],[Colonne8]]/21</f>
        <v>0</v>
      </c>
      <c r="AB22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3" spans="1:28" ht="43.2" hidden="1" customHeight="1" x14ac:dyDescent="0.3">
      <c r="A23" s="10" t="e">
        <f>IF(GLOBAL[[#This Row],[Site 2]]="x",GLOBAL[[#This Row],[Numéro de risque]],FALSE)</f>
        <v>#VALUE!</v>
      </c>
      <c r="B23" s="10" t="e">
        <f>IF(GLOBAL[[#This Row],[Site 2]]="x",GLOBAL[[#This Row],[Métiers concerné]],FALSE)</f>
        <v>#VALUE!</v>
      </c>
      <c r="C23" s="10" t="e">
        <f>IF(GLOBAL[[#This Row],[Site 2]]="x",GLOBAL[[#This Row],[Phase de travail]],FALSE)</f>
        <v>#VALUE!</v>
      </c>
      <c r="D23" s="10" t="e">
        <f>IF(GLOBAL[[#This Row],[Site 2]]="x",GLOBAL[[#This Row],[CONDITIONS]],FALSE)</f>
        <v>#VALUE!</v>
      </c>
      <c r="E23" s="10" t="e">
        <f>IF(GLOBAL[[#This Row],[Site 2]]="x",GLOBAL[[#This Row],[Type ]],FALSE)</f>
        <v>#VALUE!</v>
      </c>
      <c r="F23" s="10" t="e">
        <f>IF(GLOBAL[[#This Row],[Site 2]]="x",GLOBAL[[#This Row],[NOMBRE]],FALSE)</f>
        <v>#VALUE!</v>
      </c>
      <c r="G23" s="36">
        <v>4</v>
      </c>
      <c r="H23" s="15" t="e">
        <f>F23*G23</f>
        <v>#VALUE!</v>
      </c>
      <c r="I23" s="36"/>
      <c r="J23" s="36"/>
      <c r="K23" s="36" t="s">
        <v>35</v>
      </c>
      <c r="L23" s="36"/>
      <c r="M23" s="36"/>
      <c r="N23" s="36"/>
      <c r="O23" s="36"/>
      <c r="P23" s="1">
        <f>IF(ISBLANK(I23),"0","10")+IF(ISBLANK(J23),"0","4")+IF(ISBLANK(K23),"0","4")+IF(ISBLANK(L23),"0","3")+IF(ISBLANK(M23),"0","3")+IF(ISBLANK(N23),"0","3")+IF(ISBLANK(O23),"0","4")</f>
        <v>4</v>
      </c>
      <c r="Q23" s="15" t="e">
        <f>H23-P23</f>
        <v>#VALUE!</v>
      </c>
      <c r="R23" s="36"/>
      <c r="S23" s="36"/>
      <c r="T23" s="36"/>
      <c r="U23" s="36"/>
      <c r="V23" s="36"/>
      <c r="W23" s="1">
        <f>IF(ISBLANK(R23),"0","2")+IF(ISBLANK(S23),"0","4")+IF(ISBLANK(T23),"0","6")+IF(ISBLANK(U23),"0","10")+IF(ISBLANK(V23),"0","15")</f>
        <v>0</v>
      </c>
      <c r="X23" s="15" t="e">
        <f>IF(P23&gt;0,(Q23+W23),-100)</f>
        <v>#VALUE!</v>
      </c>
      <c r="Y23" s="21" t="e">
        <f>IF(AND(-99&lt;=X23,X23&lt;13),"Pas prioritaire",IF(AND(X23&gt;=13,X23&lt;19),"Priorité Moyenne",IF(AND(X23&gt;=19,X23&lt;27),"Prioritaire",IF(AND(X23&gt;=27,X23&lt;=80),"Très prioritaire",IF(AND(X23=-100,H23&lt;=8,H23&gt;=1),"Pas prioritaire",IF(AND(X23=-100,H23&gt;=9,H23&lt;=16),"Priorité Moyenne",IF(AND(X23=-100,H23&gt;=17,H23&lt;=26),"Prioritaire",IF(AND(X23=-100,H23&gt;=27),"Très prioritaire"))))))))</f>
        <v>#VALUE!</v>
      </c>
      <c r="Z23" s="36"/>
      <c r="AA23" s="17">
        <f>SITE2[[#This Row],[Colonne8]]/21</f>
        <v>0.19047619047619047</v>
      </c>
      <c r="AB23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4" spans="1:28" ht="43.2" hidden="1" customHeight="1" x14ac:dyDescent="0.3">
      <c r="A24" s="10" t="e">
        <f>IF(GLOBAL[[#This Row],[Site 2]]="x",GLOBAL[[#This Row],[Numéro de risque]],FALSE)</f>
        <v>#VALUE!</v>
      </c>
      <c r="B24" s="10" t="e">
        <f>IF(GLOBAL[[#This Row],[Site 2]]="x",GLOBAL[[#This Row],[Métiers concerné]],FALSE)</f>
        <v>#VALUE!</v>
      </c>
      <c r="C24" s="10" t="e">
        <f>IF(GLOBAL[[#This Row],[Site 2]]="x",GLOBAL[[#This Row],[Phase de travail]],FALSE)</f>
        <v>#VALUE!</v>
      </c>
      <c r="D24" s="10" t="e">
        <f>IF(GLOBAL[[#This Row],[Site 2]]="x",GLOBAL[[#This Row],[CONDITIONS]],FALSE)</f>
        <v>#VALUE!</v>
      </c>
      <c r="E24" s="10" t="e">
        <f>IF(GLOBAL[[#This Row],[Site 2]]="x",GLOBAL[[#This Row],[Type ]],FALSE)</f>
        <v>#VALUE!</v>
      </c>
      <c r="F24" s="10" t="e">
        <f>IF(GLOBAL[[#This Row],[Site 2]]="x",GLOBAL[[#This Row],[NOMBRE]],FALSE)</f>
        <v>#VALUE!</v>
      </c>
      <c r="G24" s="36">
        <v>4</v>
      </c>
      <c r="H24" s="15" t="e">
        <f>F24*G24</f>
        <v>#VALUE!</v>
      </c>
      <c r="I24" s="36"/>
      <c r="J24" s="36"/>
      <c r="K24" s="36" t="s">
        <v>35</v>
      </c>
      <c r="L24" s="36"/>
      <c r="M24" s="36"/>
      <c r="N24" s="36"/>
      <c r="O24" s="36"/>
      <c r="P24" s="1">
        <f>IF(ISBLANK(I24),"0","10")+IF(ISBLANK(J24),"0","4")+IF(ISBLANK(K24),"0","4")+IF(ISBLANK(L24),"0","3")+IF(ISBLANK(M24),"0","3")+IF(ISBLANK(N24),"0","3")+IF(ISBLANK(O24),"0","4")</f>
        <v>4</v>
      </c>
      <c r="Q24" s="15" t="e">
        <f>H24-P24</f>
        <v>#VALUE!</v>
      </c>
      <c r="R24" s="36"/>
      <c r="S24" s="36"/>
      <c r="T24" s="36"/>
      <c r="U24" s="36"/>
      <c r="V24" s="36"/>
      <c r="W24" s="1">
        <f>IF(ISBLANK(R24),"0","2")+IF(ISBLANK(S24),"0","4")+IF(ISBLANK(T24),"0","6")+IF(ISBLANK(U24),"0","10")+IF(ISBLANK(V24),"0","15")</f>
        <v>0</v>
      </c>
      <c r="X24" s="15" t="e">
        <f>IF(P24&gt;0,(Q24+W24),-100)</f>
        <v>#VALUE!</v>
      </c>
      <c r="Y24" s="21" t="e">
        <f>IF(AND(-99&lt;=X24,X24&lt;13),"Pas prioritaire",IF(AND(X24&gt;=13,X24&lt;19),"Priorité Moyenne",IF(AND(X24&gt;=19,X24&lt;27),"Prioritaire",IF(AND(X24&gt;=27,X24&lt;=80),"Très prioritaire",IF(AND(X24=-100,H24&lt;=8,H24&gt;=1),"Pas prioritaire",IF(AND(X24=-100,H24&gt;=9,H24&lt;=16),"Priorité Moyenne",IF(AND(X24=-100,H24&gt;=17,H24&lt;=26),"Prioritaire",IF(AND(X24=-100,H24&gt;=27),"Très prioritaire"))))))))</f>
        <v>#VALUE!</v>
      </c>
      <c r="Z24" s="36"/>
      <c r="AA24" s="37">
        <f>SITE2[[#This Row],[Colonne8]]/21</f>
        <v>0.19047619047619047</v>
      </c>
      <c r="AB24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5" spans="1:28" ht="43.2" hidden="1" customHeight="1" x14ac:dyDescent="0.3">
      <c r="A25" s="10" t="e">
        <f>IF(GLOBAL[[#This Row],[Site 2]]="x",GLOBAL[[#This Row],[Numéro de risque]],FALSE)</f>
        <v>#VALUE!</v>
      </c>
      <c r="B25" s="10" t="e">
        <f>IF(GLOBAL[[#This Row],[Site 2]]="x",GLOBAL[[#This Row],[Métiers concerné]],FALSE)</f>
        <v>#VALUE!</v>
      </c>
      <c r="C25" s="10" t="e">
        <f>IF(GLOBAL[[#This Row],[Site 2]]="x",GLOBAL[[#This Row],[Phase de travail]],FALSE)</f>
        <v>#VALUE!</v>
      </c>
      <c r="D25" s="10" t="e">
        <f>IF(GLOBAL[[#This Row],[Site 2]]="x",GLOBAL[[#This Row],[CONDITIONS]],FALSE)</f>
        <v>#VALUE!</v>
      </c>
      <c r="E25" s="10" t="e">
        <f>IF(GLOBAL[[#This Row],[Site 2]]="x",GLOBAL[[#This Row],[Type ]],FALSE)</f>
        <v>#VALUE!</v>
      </c>
      <c r="F25" s="10" t="e">
        <f>IF(GLOBAL[[#This Row],[Site 2]]="x",GLOBAL[[#This Row],[NOMBRE]],FALSE)</f>
        <v>#VALUE!</v>
      </c>
      <c r="G25" s="36">
        <v>4</v>
      </c>
      <c r="H25" s="15" t="e">
        <f>F25*G25</f>
        <v>#VALUE!</v>
      </c>
      <c r="I25" s="36"/>
      <c r="J25" s="36"/>
      <c r="K25" s="36"/>
      <c r="L25" s="36"/>
      <c r="M25" s="36"/>
      <c r="N25" s="36"/>
      <c r="O25" s="36" t="s">
        <v>36</v>
      </c>
      <c r="P25" s="1">
        <f>IF(ISBLANK(I25),"0","10")+IF(ISBLANK(J25),"0","4")+IF(ISBLANK(K25),"0","4")+IF(ISBLANK(L25),"0","3")+IF(ISBLANK(M25),"0","3")+IF(ISBLANK(N25),"0","3")+IF(ISBLANK(O25),"0","4")</f>
        <v>4</v>
      </c>
      <c r="Q25" s="15" t="e">
        <f>H25-P25</f>
        <v>#VALUE!</v>
      </c>
      <c r="R25" s="36"/>
      <c r="S25" s="36"/>
      <c r="T25" s="36"/>
      <c r="U25" s="36"/>
      <c r="V25" s="36"/>
      <c r="W25" s="1">
        <f>IF(ISBLANK(R25),"0","2")+IF(ISBLANK(S25),"0","4")+IF(ISBLANK(T25),"0","6")+IF(ISBLANK(U25),"0","10")+IF(ISBLANK(V25),"0","15")</f>
        <v>0</v>
      </c>
      <c r="X25" s="15" t="e">
        <f>IF(P25&gt;0,(Q25+W25),-100)</f>
        <v>#VALUE!</v>
      </c>
      <c r="Y25" s="21" t="e">
        <f>IF(AND(-99&lt;=X25,X25&lt;13),"Pas prioritaire",IF(AND(X25&gt;=13,X25&lt;19),"Priorité Moyenne",IF(AND(X25&gt;=19,X25&lt;27),"Prioritaire",IF(AND(X25&gt;=27,X25&lt;=80),"Très prioritaire",IF(AND(X25=-100,H25&lt;=8,H25&gt;=1),"Pas prioritaire",IF(AND(X25=-100,H25&gt;=9,H25&lt;=16),"Priorité Moyenne",IF(AND(X25=-100,H25&gt;=17,H25&lt;=26),"Prioritaire",IF(AND(X25=-100,H25&gt;=27),"Très prioritaire"))))))))</f>
        <v>#VALUE!</v>
      </c>
      <c r="Z25" s="36"/>
      <c r="AA25" s="17">
        <f>SITE2[[#This Row],[Colonne8]]/21</f>
        <v>0.19047619047619047</v>
      </c>
      <c r="AB25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6" spans="1:28" ht="15.6" hidden="1" customHeight="1" x14ac:dyDescent="0.3">
      <c r="A26" s="10" t="e">
        <f>IF(GLOBAL[[#This Row],[Site 2]]="x",GLOBAL[[#This Row],[Numéro de risque]],FALSE)</f>
        <v>#VALUE!</v>
      </c>
      <c r="B26" s="10" t="e">
        <f>IF(GLOBAL[[#This Row],[Site 2]]="x",GLOBAL[[#This Row],[Métiers concerné]],FALSE)</f>
        <v>#VALUE!</v>
      </c>
      <c r="C26" s="10" t="e">
        <f>IF(GLOBAL[[#This Row],[Site 2]]="x",GLOBAL[[#This Row],[Phase de travail]],FALSE)</f>
        <v>#VALUE!</v>
      </c>
      <c r="D26" s="10" t="e">
        <f>IF(GLOBAL[[#This Row],[Site 2]]="x",GLOBAL[[#This Row],[CONDITIONS]],FALSE)</f>
        <v>#VALUE!</v>
      </c>
      <c r="E26" s="10" t="e">
        <f>IF(GLOBAL[[#This Row],[Site 2]]="x",GLOBAL[[#This Row],[Type ]],FALSE)</f>
        <v>#VALUE!</v>
      </c>
      <c r="F26" s="10" t="e">
        <f>IF(GLOBAL[[#This Row],[Site 2]]="x",GLOBAL[[#This Row],[NOMBRE]],FALSE)</f>
        <v>#VALUE!</v>
      </c>
      <c r="G26" s="36">
        <v>2</v>
      </c>
      <c r="H26" s="15" t="e">
        <f>F26*G26</f>
        <v>#VALUE!</v>
      </c>
      <c r="I26" s="36"/>
      <c r="J26" s="36"/>
      <c r="K26" s="36"/>
      <c r="L26" s="36" t="s">
        <v>68</v>
      </c>
      <c r="M26" s="36"/>
      <c r="N26" s="36"/>
      <c r="O26" s="36"/>
      <c r="P26" s="1">
        <f>IF(ISBLANK(I26),"0","10")+IF(ISBLANK(J26),"0","4")+IF(ISBLANK(K26),"0","4")+IF(ISBLANK(L26),"0","3")+IF(ISBLANK(M26),"0","3")+IF(ISBLANK(N26),"0","3")+IF(ISBLANK(O26),"0","4")</f>
        <v>3</v>
      </c>
      <c r="Q26" s="15" t="e">
        <f>H26-P26</f>
        <v>#VALUE!</v>
      </c>
      <c r="R26" s="36"/>
      <c r="S26" s="36"/>
      <c r="T26" s="36"/>
      <c r="U26" s="36"/>
      <c r="V26" s="36"/>
      <c r="W26" s="1">
        <f>IF(ISBLANK(R26),"0","2")+IF(ISBLANK(S26),"0","4")+IF(ISBLANK(T26),"0","6")+IF(ISBLANK(U26),"0","10")+IF(ISBLANK(V26),"0","15")</f>
        <v>0</v>
      </c>
      <c r="X26" s="15" t="e">
        <f>IF(P26&gt;0,(Q26+W26),-100)</f>
        <v>#VALUE!</v>
      </c>
      <c r="Y26" s="21" t="e">
        <f>IF(AND(-99&lt;=X26,X26&lt;13),"Pas prioritaire",IF(AND(X26&gt;=13,X26&lt;19),"Priorité Moyenne",IF(AND(X26&gt;=19,X26&lt;27),"Prioritaire",IF(AND(X26&gt;=27,X26&lt;=80),"Très prioritaire",IF(AND(X26=-100,H26&lt;=8,H26&gt;=1),"Pas prioritaire",IF(AND(X26=-100,H26&gt;=9,H26&lt;=16),"Priorité Moyenne",IF(AND(X26=-100,H26&gt;=17,H26&lt;=26),"Prioritaire",IF(AND(X26=-100,H26&gt;=27),"Très prioritaire"))))))))</f>
        <v>#VALUE!</v>
      </c>
      <c r="Z26" s="36"/>
      <c r="AA26" s="17">
        <f>SITE2[[#This Row],[Colonne8]]/21</f>
        <v>0.14285714285714285</v>
      </c>
      <c r="AB26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7" spans="1:28" ht="43.2" hidden="1" customHeight="1" x14ac:dyDescent="0.3">
      <c r="A27" s="10" t="e">
        <f>IF(GLOBAL[[#This Row],[Site 2]]="x",GLOBAL[[#This Row],[Numéro de risque]],FALSE)</f>
        <v>#VALUE!</v>
      </c>
      <c r="B27" s="10" t="e">
        <f>IF(GLOBAL[[#This Row],[Site 2]]="x",GLOBAL[[#This Row],[Métiers concerné]],FALSE)</f>
        <v>#VALUE!</v>
      </c>
      <c r="C27" s="10" t="e">
        <f>IF(GLOBAL[[#This Row],[Site 2]]="x",GLOBAL[[#This Row],[Phase de travail]],FALSE)</f>
        <v>#VALUE!</v>
      </c>
      <c r="D27" s="10" t="e">
        <f>IF(GLOBAL[[#This Row],[Site 2]]="x",GLOBAL[[#This Row],[CONDITIONS]],FALSE)</f>
        <v>#VALUE!</v>
      </c>
      <c r="E27" s="10" t="e">
        <f>IF(GLOBAL[[#This Row],[Site 2]]="x",GLOBAL[[#This Row],[Type ]],FALSE)</f>
        <v>#VALUE!</v>
      </c>
      <c r="F27" s="10" t="e">
        <f>IF(GLOBAL[[#This Row],[Site 2]]="x",GLOBAL[[#This Row],[NOMBRE]],FALSE)</f>
        <v>#VALUE!</v>
      </c>
      <c r="G27" s="36">
        <v>4</v>
      </c>
      <c r="H27" s="15" t="e">
        <f>F27*G27</f>
        <v>#VALUE!</v>
      </c>
      <c r="I27" s="36"/>
      <c r="J27" s="36"/>
      <c r="K27" s="36"/>
      <c r="L27" s="36"/>
      <c r="M27" s="9"/>
      <c r="N27" s="36" t="s">
        <v>55</v>
      </c>
      <c r="O27" s="36" t="s">
        <v>56</v>
      </c>
      <c r="P27" s="1">
        <f>IF(ISBLANK(I27),"0","10")+IF(ISBLANK(J27),"0","4")+IF(ISBLANK(K27),"0","4")+IF(ISBLANK(L27),"0","3")+IF(ISBLANK(M27),"0","3")+IF(ISBLANK(N27),"0","3")+IF(ISBLANK(O27),"0","4")</f>
        <v>7</v>
      </c>
      <c r="Q27" s="15" t="e">
        <f>H27-P27</f>
        <v>#VALUE!</v>
      </c>
      <c r="R27" s="36"/>
      <c r="S27" s="36"/>
      <c r="T27" s="36"/>
      <c r="U27" s="36"/>
      <c r="V27" s="36"/>
      <c r="W27" s="1">
        <f>IF(ISBLANK(R27),"0","2")+IF(ISBLANK(S27),"0","4")+IF(ISBLANK(T27),"0","6")+IF(ISBLANK(U27),"0","10")+IF(ISBLANK(V27),"0","15")</f>
        <v>0</v>
      </c>
      <c r="X27" s="15" t="e">
        <f>IF(P27&gt;0,(Q27+W27),-100)</f>
        <v>#VALUE!</v>
      </c>
      <c r="Y27" s="21" t="e">
        <f>IF(AND(-99&lt;=X27,X27&lt;13),"Pas prioritaire",IF(AND(X27&gt;=13,X27&lt;19),"Priorité Moyenne",IF(AND(X27&gt;=19,X27&lt;27),"Prioritaire",IF(AND(X27&gt;=27,X27&lt;=80),"Très prioritaire",IF(AND(X27=-100,H27&lt;=8,H27&gt;=1),"Pas prioritaire",IF(AND(X27=-100,H27&gt;=9,H27&lt;=16),"Priorité Moyenne",IF(AND(X27=-100,H27&gt;=17,H27&lt;=26),"Prioritaire",IF(AND(X27=-100,H27&gt;=27),"Très prioritaire"))))))))</f>
        <v>#VALUE!</v>
      </c>
      <c r="Z27" s="36"/>
      <c r="AA27" s="17">
        <f>SITE2[[#This Row],[Colonne8]]/21</f>
        <v>0.33333333333333331</v>
      </c>
      <c r="AB27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8" spans="1:28" ht="29.4" hidden="1" customHeight="1" x14ac:dyDescent="0.3">
      <c r="A28" s="10" t="e">
        <f>IF(GLOBAL[[#This Row],[Site 2]]="x",GLOBAL[[#This Row],[Numéro de risque]],FALSE)</f>
        <v>#VALUE!</v>
      </c>
      <c r="B28" s="10" t="e">
        <f>IF(GLOBAL[[#This Row],[Site 2]]="x",GLOBAL[[#This Row],[Métiers concerné]],FALSE)</f>
        <v>#VALUE!</v>
      </c>
      <c r="C28" s="10" t="e">
        <f>IF(GLOBAL[[#This Row],[Site 2]]="x",GLOBAL[[#This Row],[Phase de travail]],FALSE)</f>
        <v>#VALUE!</v>
      </c>
      <c r="D28" s="10" t="e">
        <f>IF(GLOBAL[[#This Row],[Site 2]]="x",GLOBAL[[#This Row],[CONDITIONS]],FALSE)</f>
        <v>#VALUE!</v>
      </c>
      <c r="E28" s="10" t="e">
        <f>IF(GLOBAL[[#This Row],[Site 2]]="x",GLOBAL[[#This Row],[Type ]],FALSE)</f>
        <v>#VALUE!</v>
      </c>
      <c r="F28" s="10" t="e">
        <f>IF(GLOBAL[[#This Row],[Site 2]]="x",GLOBAL[[#This Row],[NOMBRE]],FALSE)</f>
        <v>#VALUE!</v>
      </c>
      <c r="G28" s="36">
        <v>4</v>
      </c>
      <c r="H28" s="15" t="e">
        <f>F28*G28</f>
        <v>#VALUE!</v>
      </c>
      <c r="I28" s="36"/>
      <c r="J28" s="36"/>
      <c r="K28" s="36"/>
      <c r="L28" s="36"/>
      <c r="M28" s="36"/>
      <c r="N28" s="36"/>
      <c r="O28" s="36"/>
      <c r="P28" s="1">
        <f>IF(ISBLANK(I28),"0","10")+IF(ISBLANK(J28),"0","4")+IF(ISBLANK(K28),"0","4")+IF(ISBLANK(L28),"0","3")+IF(ISBLANK(M28),"0","3")+IF(ISBLANK(N28),"0","3")+IF(ISBLANK(O28),"0","4")</f>
        <v>0</v>
      </c>
      <c r="Q28" s="15" t="e">
        <f>H28-P28</f>
        <v>#VALUE!</v>
      </c>
      <c r="R28" s="36"/>
      <c r="S28" s="36"/>
      <c r="T28" s="36"/>
      <c r="U28" s="36"/>
      <c r="V28" s="36"/>
      <c r="W28" s="1">
        <f>IF(ISBLANK(R28),"0","2")+IF(ISBLANK(S28),"0","4")+IF(ISBLANK(T28),"0","6")+IF(ISBLANK(U28),"0","10")+IF(ISBLANK(V28),"0","15")</f>
        <v>0</v>
      </c>
      <c r="X28" s="15">
        <f>IF(P28&gt;0,(Q28+W28),-100)</f>
        <v>-100</v>
      </c>
      <c r="Y28" s="21" t="e">
        <f>IF(AND(-99&lt;=X28,X28&lt;13),"Pas prioritaire",IF(AND(X28&gt;=13,X28&lt;19),"Priorité Moyenne",IF(AND(X28&gt;=19,X28&lt;27),"Prioritaire",IF(AND(X28&gt;=27,X28&lt;=80),"Très prioritaire",IF(AND(X28=-100,H28&lt;=8,H28&gt;=1),"Pas prioritaire",IF(AND(X28=-100,H28&gt;=9,H28&lt;=16),"Priorité Moyenne",IF(AND(X28=-100,H28&gt;=17,H28&lt;=26),"Prioritaire",IF(AND(X28=-100,H28&gt;=27),"Très prioritaire"))))))))</f>
        <v>#VALUE!</v>
      </c>
      <c r="Z28" s="36"/>
      <c r="AA28" s="17">
        <f>SITE2[[#This Row],[Colonne8]]/21</f>
        <v>0</v>
      </c>
      <c r="AB28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29" spans="1:28" ht="15.6" hidden="1" customHeight="1" x14ac:dyDescent="0.3">
      <c r="A29" s="10" t="e">
        <f>IF(GLOBAL[[#This Row],[Site 2]]="x",GLOBAL[[#This Row],[Numéro de risque]],FALSE)</f>
        <v>#VALUE!</v>
      </c>
      <c r="B29" s="10" t="e">
        <f>IF(GLOBAL[[#This Row],[Site 2]]="x",GLOBAL[[#This Row],[Métiers concerné]],FALSE)</f>
        <v>#VALUE!</v>
      </c>
      <c r="C29" s="10" t="e">
        <f>IF(GLOBAL[[#This Row],[Site 2]]="x",GLOBAL[[#This Row],[Phase de travail]],FALSE)</f>
        <v>#VALUE!</v>
      </c>
      <c r="D29" s="10" t="e">
        <f>IF(GLOBAL[[#This Row],[Site 2]]="x",GLOBAL[[#This Row],[CONDITIONS]],FALSE)</f>
        <v>#VALUE!</v>
      </c>
      <c r="E29" s="10" t="e">
        <f>IF(GLOBAL[[#This Row],[Site 2]]="x",GLOBAL[[#This Row],[Type ]],FALSE)</f>
        <v>#VALUE!</v>
      </c>
      <c r="F29" s="10" t="e">
        <f>IF(GLOBAL[[#This Row],[Site 2]]="x",GLOBAL[[#This Row],[NOMBRE]],FALSE)</f>
        <v>#VALUE!</v>
      </c>
      <c r="G29" s="36">
        <v>4</v>
      </c>
      <c r="H29" s="15" t="e">
        <f>F29*G29</f>
        <v>#VALUE!</v>
      </c>
      <c r="I29" s="36"/>
      <c r="J29" s="36"/>
      <c r="K29" s="36"/>
      <c r="L29" s="36"/>
      <c r="M29" s="36"/>
      <c r="N29" s="36"/>
      <c r="O29" s="36"/>
      <c r="P29" s="1">
        <f>IF(ISBLANK(I29),"0","10")+IF(ISBLANK(J29),"0","4")+IF(ISBLANK(K29),"0","4")+IF(ISBLANK(L29),"0","3")+IF(ISBLANK(M29),"0","3")+IF(ISBLANK(N29),"0","3")+IF(ISBLANK(O29),"0","4")</f>
        <v>0</v>
      </c>
      <c r="Q29" s="15" t="e">
        <f>H29-P29</f>
        <v>#VALUE!</v>
      </c>
      <c r="R29" s="36"/>
      <c r="S29" s="36"/>
      <c r="T29" s="36"/>
      <c r="U29" s="36"/>
      <c r="V29" s="36"/>
      <c r="W29" s="1">
        <f>IF(ISBLANK(R29),"0","2")+IF(ISBLANK(S29),"0","4")+IF(ISBLANK(T29),"0","6")+IF(ISBLANK(U29),"0","10")+IF(ISBLANK(V29),"0","15")</f>
        <v>0</v>
      </c>
      <c r="X29" s="15">
        <f>IF(P29&gt;0,(Q29+W29),-100)</f>
        <v>-100</v>
      </c>
      <c r="Y29" s="21" t="e">
        <f>IF(AND(-99&lt;=X29,X29&lt;13),"Pas prioritaire",IF(AND(X29&gt;=13,X29&lt;19),"Priorité Moyenne",IF(AND(X29&gt;=19,X29&lt;27),"Prioritaire",IF(AND(X29&gt;=27,X29&lt;=80),"Très prioritaire",IF(AND(X29=-100,H29&lt;=8,H29&gt;=1),"Pas prioritaire",IF(AND(X29=-100,H29&gt;=9,H29&lt;=16),"Priorité Moyenne",IF(AND(X29=-100,H29&gt;=17,H29&lt;=26),"Prioritaire",IF(AND(X29=-100,H29&gt;=27),"Très prioritaire"))))))))</f>
        <v>#VALUE!</v>
      </c>
      <c r="Z29" s="36" t="s">
        <v>69</v>
      </c>
      <c r="AA29" s="17">
        <f>SITE2[[#This Row],[Colonne8]]/21</f>
        <v>0</v>
      </c>
      <c r="AB29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0" spans="1:28" ht="15.6" hidden="1" customHeight="1" x14ac:dyDescent="0.3">
      <c r="A30" s="10" t="e">
        <f>IF(GLOBAL[[#This Row],[Site 2]]="x",GLOBAL[[#This Row],[Numéro de risque]],FALSE)</f>
        <v>#VALUE!</v>
      </c>
      <c r="B30" s="10" t="e">
        <f>IF(GLOBAL[[#This Row],[Site 2]]="x",GLOBAL[[#This Row],[Métiers concerné]],FALSE)</f>
        <v>#VALUE!</v>
      </c>
      <c r="C30" s="10" t="e">
        <f>IF(GLOBAL[[#This Row],[Site 2]]="x",GLOBAL[[#This Row],[Phase de travail]],FALSE)</f>
        <v>#VALUE!</v>
      </c>
      <c r="D30" s="10" t="e">
        <f>IF(GLOBAL[[#This Row],[Site 2]]="x",GLOBAL[[#This Row],[CONDITIONS]],FALSE)</f>
        <v>#VALUE!</v>
      </c>
      <c r="E30" s="10" t="e">
        <f>IF(GLOBAL[[#This Row],[Site 2]]="x",GLOBAL[[#This Row],[Type ]],FALSE)</f>
        <v>#VALUE!</v>
      </c>
      <c r="F30" s="10" t="e">
        <f>IF(GLOBAL[[#This Row],[Site 2]]="x",GLOBAL[[#This Row],[NOMBRE]],FALSE)</f>
        <v>#VALUE!</v>
      </c>
      <c r="G30" s="36">
        <v>3</v>
      </c>
      <c r="H30" s="15" t="e">
        <f>F30*G30</f>
        <v>#VALUE!</v>
      </c>
      <c r="I30" s="36"/>
      <c r="J30" s="36"/>
      <c r="K30" s="36"/>
      <c r="L30" s="36"/>
      <c r="M30" s="36"/>
      <c r="N30" s="36"/>
      <c r="O30" s="36"/>
      <c r="P30" s="1">
        <f>IF(ISBLANK(I30),"0","10")+IF(ISBLANK(J30),"0","4")+IF(ISBLANK(K30),"0","4")+IF(ISBLANK(L30),"0","3")+IF(ISBLANK(M30),"0","3")+IF(ISBLANK(N30),"0","3")+IF(ISBLANK(O30),"0","4")</f>
        <v>0</v>
      </c>
      <c r="Q30" s="15" t="e">
        <f>H30-P30</f>
        <v>#VALUE!</v>
      </c>
      <c r="R30" s="36"/>
      <c r="S30" s="36"/>
      <c r="T30" s="36"/>
      <c r="U30" s="36"/>
      <c r="V30" s="36"/>
      <c r="W30" s="1">
        <f>IF(ISBLANK(R30),"0","2")+IF(ISBLANK(S30),"0","4")+IF(ISBLANK(T30),"0","6")+IF(ISBLANK(U30),"0","10")+IF(ISBLANK(V30),"0","15")</f>
        <v>0</v>
      </c>
      <c r="X30" s="15">
        <f>IF(P30&gt;0,(Q30+W30),-100)</f>
        <v>-100</v>
      </c>
      <c r="Y30" s="21" t="e">
        <f>IF(AND(-99&lt;=X30,X30&lt;13),"Pas prioritaire",IF(AND(X30&gt;=13,X30&lt;19),"Priorité Moyenne",IF(AND(X30&gt;=19,X30&lt;27),"Prioritaire",IF(AND(X30&gt;=27,X30&lt;=80),"Très prioritaire",IF(AND(X30=-100,H30&lt;=8,H30&gt;=1),"Pas prioritaire",IF(AND(X30=-100,H30&gt;=9,H30&lt;=16),"Priorité Moyenne",IF(AND(X30=-100,H30&gt;=17,H30&lt;=26),"Prioritaire",IF(AND(X30=-100,H30&gt;=27),"Très prioritaire"))))))))</f>
        <v>#VALUE!</v>
      </c>
      <c r="Z30" s="36"/>
      <c r="AA30" s="37">
        <f>SITE2[[#This Row],[Colonne8]]/21</f>
        <v>0</v>
      </c>
      <c r="AB30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1" spans="1:28" ht="15.6" hidden="1" customHeight="1" x14ac:dyDescent="0.3">
      <c r="A31" s="10" t="e">
        <f>IF(GLOBAL[[#This Row],[Site 2]]="x",GLOBAL[[#This Row],[Numéro de risque]],FALSE)</f>
        <v>#VALUE!</v>
      </c>
      <c r="B31" s="10" t="e">
        <f>IF(GLOBAL[[#This Row],[Site 2]]="x",GLOBAL[[#This Row],[Métiers concerné]],FALSE)</f>
        <v>#VALUE!</v>
      </c>
      <c r="C31" s="10" t="e">
        <f>IF(GLOBAL[[#This Row],[Site 2]]="x",GLOBAL[[#This Row],[Phase de travail]],FALSE)</f>
        <v>#VALUE!</v>
      </c>
      <c r="D31" s="10" t="e">
        <f>IF(GLOBAL[[#This Row],[Site 2]]="x",GLOBAL[[#This Row],[CONDITIONS]],FALSE)</f>
        <v>#VALUE!</v>
      </c>
      <c r="E31" s="10" t="e">
        <f>IF(GLOBAL[[#This Row],[Site 2]]="x",GLOBAL[[#This Row],[Type ]],FALSE)</f>
        <v>#VALUE!</v>
      </c>
      <c r="F31" s="10" t="e">
        <f>IF(GLOBAL[[#This Row],[Site 2]]="x",GLOBAL[[#This Row],[NOMBRE]],FALSE)</f>
        <v>#VALUE!</v>
      </c>
      <c r="G31" s="36">
        <v>3</v>
      </c>
      <c r="H31" s="15" t="e">
        <f>F31*G31</f>
        <v>#VALUE!</v>
      </c>
      <c r="I31" s="36"/>
      <c r="J31" s="36"/>
      <c r="K31" s="36"/>
      <c r="L31" s="36"/>
      <c r="M31" s="36"/>
      <c r="N31" s="36" t="s">
        <v>30</v>
      </c>
      <c r="O31" s="36" t="s">
        <v>29</v>
      </c>
      <c r="P31" s="1">
        <f>IF(ISBLANK(I31),"0","10")+IF(ISBLANK(J31),"0","4")+IF(ISBLANK(K31),"0","4")+IF(ISBLANK(L31),"0","3")+IF(ISBLANK(M31),"0","3")+IF(ISBLANK(N31),"0","3")+IF(ISBLANK(O31),"0","4")</f>
        <v>7</v>
      </c>
      <c r="Q31" s="15" t="e">
        <f>H31-P31</f>
        <v>#VALUE!</v>
      </c>
      <c r="R31" s="36"/>
      <c r="S31" s="36"/>
      <c r="T31" s="36"/>
      <c r="U31" s="36"/>
      <c r="V31" s="36"/>
      <c r="W31" s="1">
        <f>IF(ISBLANK(R31),"0","2")+IF(ISBLANK(S31),"0","4")+IF(ISBLANK(T31),"0","6")+IF(ISBLANK(U31),"0","10")+IF(ISBLANK(V31),"0","15")</f>
        <v>0</v>
      </c>
      <c r="X31" s="15" t="e">
        <f>IF(P31&gt;0,(Q31+W31),-100)</f>
        <v>#VALUE!</v>
      </c>
      <c r="Y31" s="22" t="e">
        <f>IF(AND(-99&lt;=X31,X31&lt;13),"Pas prioritaire",IF(AND(X31&gt;=13,X31&lt;19),"Priorité Moyenne",IF(AND(X31&gt;=19,X31&lt;27),"Prioritaire",IF(AND(X31&gt;=27,X31&lt;=80),"Très prioritaire",IF(AND(X31=-100,H31&lt;=8,H31&gt;=1),"Pas prioritaire",IF(AND(X31=-100,H31&gt;=9,H31&lt;=16),"Priorité Moyenne",IF(AND(X31=-100,H31&gt;=17,H31&lt;=26),"Prioritaire",IF(AND(X31=-100,H31&gt;=27),"Très prioritaire"))))))))</f>
        <v>#VALUE!</v>
      </c>
      <c r="Z31" s="36"/>
      <c r="AA31" s="17">
        <f>SITE2[[#This Row],[Colonne8]]/21</f>
        <v>0.33333333333333331</v>
      </c>
      <c r="AB31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2" spans="1:28" ht="15.6" hidden="1" customHeight="1" x14ac:dyDescent="0.3">
      <c r="A32" s="10" t="e">
        <f>IF(GLOBAL[[#This Row],[Site 2]]="x",GLOBAL[[#This Row],[Numéro de risque]],FALSE)</f>
        <v>#VALUE!</v>
      </c>
      <c r="B32" s="10" t="e">
        <f>IF(GLOBAL[[#This Row],[Site 2]]="x",GLOBAL[[#This Row],[Métiers concerné]],FALSE)</f>
        <v>#VALUE!</v>
      </c>
      <c r="C32" s="10" t="e">
        <f>IF(GLOBAL[[#This Row],[Site 2]]="x",GLOBAL[[#This Row],[Phase de travail]],FALSE)</f>
        <v>#VALUE!</v>
      </c>
      <c r="D32" s="10" t="e">
        <f>IF(GLOBAL[[#This Row],[Site 2]]="x",GLOBAL[[#This Row],[CONDITIONS]],FALSE)</f>
        <v>#VALUE!</v>
      </c>
      <c r="E32" s="10" t="e">
        <f>IF(GLOBAL[[#This Row],[Site 2]]="x",GLOBAL[[#This Row],[Type ]],FALSE)</f>
        <v>#VALUE!</v>
      </c>
      <c r="F32" s="10" t="e">
        <f>IF(GLOBAL[[#This Row],[Site 2]]="x",GLOBAL[[#This Row],[NOMBRE]],FALSE)</f>
        <v>#VALUE!</v>
      </c>
      <c r="G32" s="36">
        <v>3</v>
      </c>
      <c r="H32" s="15" t="e">
        <f>F32*G32</f>
        <v>#VALUE!</v>
      </c>
      <c r="I32" s="36"/>
      <c r="J32" s="36"/>
      <c r="K32" s="36"/>
      <c r="L32" s="36"/>
      <c r="M32" s="36"/>
      <c r="N32" s="36"/>
      <c r="O32" s="36"/>
      <c r="P32" s="1">
        <f>IF(ISBLANK(I32),"0","10")+IF(ISBLANK(J32),"0","4")+IF(ISBLANK(K32),"0","4")+IF(ISBLANK(L32),"0","3")+IF(ISBLANK(M32),"0","3")+IF(ISBLANK(N32),"0","3")+IF(ISBLANK(O32),"0","4")</f>
        <v>0</v>
      </c>
      <c r="Q32" s="15" t="e">
        <f>H32-P32</f>
        <v>#VALUE!</v>
      </c>
      <c r="R32" s="36"/>
      <c r="S32" s="36"/>
      <c r="T32" s="36"/>
      <c r="U32" s="36"/>
      <c r="V32" s="36"/>
      <c r="W32" s="1">
        <f>IF(ISBLANK(R32),"0","2")+IF(ISBLANK(S32),"0","4")+IF(ISBLANK(T32),"0","6")+IF(ISBLANK(U32),"0","10")+IF(ISBLANK(V32),"0","15")</f>
        <v>0</v>
      </c>
      <c r="X32" s="15">
        <f>IF(P32&gt;0,(Q32+W32),-100)</f>
        <v>-100</v>
      </c>
      <c r="Y32" s="22" t="e">
        <f>IF(AND(-99&lt;=X32,X32&lt;13),"Pas prioritaire",IF(AND(X32&gt;=13,X32&lt;19),"Priorité Moyenne",IF(AND(X32&gt;=19,X32&lt;27),"Prioritaire",IF(AND(X32&gt;=27,X32&lt;=80),"Très prioritaire",IF(AND(X32=-100,H32&lt;=8,H32&gt;=1),"Pas prioritaire",IF(AND(X32=-100,H32&gt;=9,H32&lt;=16),"Priorité Moyenne",IF(AND(X32=-100,H32&gt;=17,H32&lt;=26),"Prioritaire",IF(AND(X32=-100,H32&gt;=27),"Très prioritaire"))))))))</f>
        <v>#VALUE!</v>
      </c>
      <c r="Z32" s="36"/>
      <c r="AA32" s="17">
        <f>SITE2[[#This Row],[Colonne8]]/21</f>
        <v>0</v>
      </c>
      <c r="AB32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3" spans="1:28" ht="158.4" hidden="1" customHeight="1" x14ac:dyDescent="0.3">
      <c r="A33" s="10" t="e">
        <f>IF(GLOBAL[[#This Row],[Site 2]]="x",GLOBAL[[#This Row],[Numéro de risque]],FALSE)</f>
        <v>#VALUE!</v>
      </c>
      <c r="B33" s="10" t="e">
        <f>IF(GLOBAL[[#This Row],[Site 2]]="x",GLOBAL[[#This Row],[Métiers concerné]],FALSE)</f>
        <v>#VALUE!</v>
      </c>
      <c r="C33" s="10" t="e">
        <f>IF(GLOBAL[[#This Row],[Site 2]]="x",GLOBAL[[#This Row],[Phase de travail]],FALSE)</f>
        <v>#VALUE!</v>
      </c>
      <c r="D33" s="10" t="e">
        <f>IF(GLOBAL[[#This Row],[Site 2]]="x",GLOBAL[[#This Row],[CONDITIONS]],FALSE)</f>
        <v>#VALUE!</v>
      </c>
      <c r="E33" s="10" t="e">
        <f>IF(GLOBAL[[#This Row],[Site 2]]="x",GLOBAL[[#This Row],[Type ]],FALSE)</f>
        <v>#VALUE!</v>
      </c>
      <c r="F33" s="10" t="e">
        <f>IF(GLOBAL[[#This Row],[Site 2]]="x",GLOBAL[[#This Row],[NOMBRE]],FALSE)</f>
        <v>#VALUE!</v>
      </c>
      <c r="G33" s="36">
        <v>4</v>
      </c>
      <c r="H33" s="15" t="e">
        <f>F33*G33</f>
        <v>#VALUE!</v>
      </c>
      <c r="I33" s="36"/>
      <c r="J33" s="36" t="s">
        <v>58</v>
      </c>
      <c r="K33" s="36" t="s">
        <v>70</v>
      </c>
      <c r="L33" s="36" t="s">
        <v>63</v>
      </c>
      <c r="M33" s="36" t="s">
        <v>57</v>
      </c>
      <c r="N33" s="36" t="s">
        <v>48</v>
      </c>
      <c r="O33" s="36" t="s">
        <v>0</v>
      </c>
      <c r="P33" s="1">
        <f>IF(ISBLANK(I33),"0","10")+IF(ISBLANK(J33),"0","4")+IF(ISBLANK(K33),"0","4")+IF(ISBLANK(L33),"0","3")+IF(ISBLANK(M33),"0","3")+IF(ISBLANK(N33),"0","3")+IF(ISBLANK(O33),"0","4")</f>
        <v>21</v>
      </c>
      <c r="Q33" s="15" t="e">
        <f>H33-P33</f>
        <v>#VALUE!</v>
      </c>
      <c r="R33" s="36"/>
      <c r="S33" s="36"/>
      <c r="T33" s="36"/>
      <c r="U33" s="36"/>
      <c r="V33" s="36"/>
      <c r="W33" s="1">
        <f>IF(ISBLANK(R33),"0","2")+IF(ISBLANK(S33),"0","4")+IF(ISBLANK(T33),"0","6")+IF(ISBLANK(U33),"0","10")+IF(ISBLANK(V33),"0","15")</f>
        <v>0</v>
      </c>
      <c r="X33" s="15" t="e">
        <f>IF(P33&gt;0,(Q33+W33),-100)</f>
        <v>#VALUE!</v>
      </c>
      <c r="Y33" s="21" t="e">
        <f>IF(AND(-99&lt;=X33,X33&lt;13),"Pas prioritaire",IF(AND(X33&gt;=13,X33&lt;19),"Priorité Moyenne",IF(AND(X33&gt;=19,X33&lt;27),"Prioritaire",IF(AND(X33&gt;=27,X33&lt;=80),"Très prioritaire",IF(AND(X33=-100,H33&lt;=8,H33&gt;=1),"Pas prioritaire",IF(AND(X33=-100,H33&gt;=9,H33&lt;=16),"Priorité Moyenne",IF(AND(X33=-100,H33&gt;=17,H33&lt;=26),"Prioritaire",IF(AND(X33=-100,H33&gt;=27),"Très prioritaire"))))))))</f>
        <v>#VALUE!</v>
      </c>
      <c r="Z33" s="36"/>
      <c r="AA33" s="17">
        <f>SITE2[[#This Row],[Colonne8]]/21</f>
        <v>1</v>
      </c>
      <c r="AB33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4" spans="1:28" ht="144" hidden="1" customHeight="1" x14ac:dyDescent="0.3">
      <c r="A34" s="10" t="e">
        <f>IF(GLOBAL[[#This Row],[Site 2]]="x",GLOBAL[[#This Row],[Numéro de risque]],FALSE)</f>
        <v>#VALUE!</v>
      </c>
      <c r="B34" s="10" t="e">
        <f>IF(GLOBAL[[#This Row],[Site 2]]="x",GLOBAL[[#This Row],[Métiers concerné]],FALSE)</f>
        <v>#VALUE!</v>
      </c>
      <c r="C34" s="10" t="e">
        <f>IF(GLOBAL[[#This Row],[Site 2]]="x",GLOBAL[[#This Row],[Phase de travail]],FALSE)</f>
        <v>#VALUE!</v>
      </c>
      <c r="D34" s="10" t="e">
        <f>IF(GLOBAL[[#This Row],[Site 2]]="x",GLOBAL[[#This Row],[CONDITIONS]],FALSE)</f>
        <v>#VALUE!</v>
      </c>
      <c r="E34" s="10" t="e">
        <f>IF(GLOBAL[[#This Row],[Site 2]]="x",GLOBAL[[#This Row],[Type ]],FALSE)</f>
        <v>#VALUE!</v>
      </c>
      <c r="F34" s="10" t="e">
        <f>IF(GLOBAL[[#This Row],[Site 2]]="x",GLOBAL[[#This Row],[NOMBRE]],FALSE)</f>
        <v>#VALUE!</v>
      </c>
      <c r="G34" s="36">
        <v>1</v>
      </c>
      <c r="H34" s="15" t="e">
        <f>F34*G34</f>
        <v>#VALUE!</v>
      </c>
      <c r="I34" s="36"/>
      <c r="J34" s="36"/>
      <c r="K34" s="36"/>
      <c r="L34" s="9"/>
      <c r="M34" s="9" t="s">
        <v>59</v>
      </c>
      <c r="N34" s="36"/>
      <c r="O34" s="36"/>
      <c r="P34" s="1">
        <f>IF(ISBLANK(I34),"0","10")+IF(ISBLANK(J34),"0","4")+IF(ISBLANK(K34),"0","4")+IF(ISBLANK(L34),"0","3")+IF(ISBLANK(M34),"0","3")+IF(ISBLANK(N34),"0","3")+IF(ISBLANK(O34),"0","4")</f>
        <v>3</v>
      </c>
      <c r="Q34" s="15" t="e">
        <f>H34-P34</f>
        <v>#VALUE!</v>
      </c>
      <c r="R34" s="36"/>
      <c r="S34" s="36"/>
      <c r="T34" s="36"/>
      <c r="U34" s="36"/>
      <c r="V34" s="36"/>
      <c r="W34" s="1">
        <f>IF(ISBLANK(R34),"0","2")+IF(ISBLANK(S34),"0","4")+IF(ISBLANK(T34),"0","6")+IF(ISBLANK(U34),"0","10")+IF(ISBLANK(V34),"0","15")</f>
        <v>0</v>
      </c>
      <c r="X34" s="15" t="e">
        <f>IF(P34&gt;0,(Q34+W34),-100)</f>
        <v>#VALUE!</v>
      </c>
      <c r="Y34" s="22" t="e">
        <f>IF(AND(-99&lt;=X34,X34&lt;13),"Pas prioritaire",IF(AND(X34&gt;=13,X34&lt;19),"Priorité Moyenne",IF(AND(X34&gt;=19,X34&lt;27),"Prioritaire",IF(AND(X34&gt;=27,X34&lt;=80),"Très prioritaire",IF(AND(X34=-100,H34&lt;=8,H34&gt;=1),"Pas prioritaire",IF(AND(X34=-100,H34&gt;=9,H34&lt;=16),"Priorité Moyenne",IF(AND(X34=-100,H34&gt;=17,H34&lt;=26),"Prioritaire",IF(AND(X34=-100,H34&gt;=27),"Très prioritaire"))))))))</f>
        <v>#VALUE!</v>
      </c>
      <c r="Z34" s="36"/>
      <c r="AA34" s="17">
        <f>SITE2[[#This Row],[Colonne8]]/21</f>
        <v>0.14285714285714285</v>
      </c>
      <c r="AB34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5" spans="1:28" ht="15.6" hidden="1" customHeight="1" x14ac:dyDescent="0.3">
      <c r="A35" s="10" t="e">
        <f>IF(GLOBAL[[#This Row],[Site 2]]="x",GLOBAL[[#This Row],[Numéro de risque]],FALSE)</f>
        <v>#VALUE!</v>
      </c>
      <c r="B35" s="10" t="e">
        <f>IF(GLOBAL[[#This Row],[Site 2]]="x",GLOBAL[[#This Row],[Métiers concerné]],FALSE)</f>
        <v>#VALUE!</v>
      </c>
      <c r="C35" s="10" t="e">
        <f>IF(GLOBAL[[#This Row],[Site 2]]="x",GLOBAL[[#This Row],[Phase de travail]],FALSE)</f>
        <v>#VALUE!</v>
      </c>
      <c r="D35" s="10" t="e">
        <f>IF(GLOBAL[[#This Row],[Site 2]]="x",GLOBAL[[#This Row],[CONDITIONS]],FALSE)</f>
        <v>#VALUE!</v>
      </c>
      <c r="E35" s="10" t="e">
        <f>IF(GLOBAL[[#This Row],[Site 2]]="x",GLOBAL[[#This Row],[Type ]],FALSE)</f>
        <v>#VALUE!</v>
      </c>
      <c r="F35" s="10" t="e">
        <f>IF(GLOBAL[[#This Row],[Site 2]]="x",GLOBAL[[#This Row],[NOMBRE]],FALSE)</f>
        <v>#VALUE!</v>
      </c>
      <c r="G35" s="36">
        <v>3</v>
      </c>
      <c r="H35" s="15" t="e">
        <f>F35*G35</f>
        <v>#VALUE!</v>
      </c>
      <c r="I35" s="36"/>
      <c r="J35" s="36"/>
      <c r="K35" s="36"/>
      <c r="L35" s="36" t="s">
        <v>72</v>
      </c>
      <c r="M35" s="36" t="s">
        <v>71</v>
      </c>
      <c r="N35" s="36"/>
      <c r="O35" s="36" t="s">
        <v>60</v>
      </c>
      <c r="P35" s="1">
        <f>IF(ISBLANK(I35),"0","10")+IF(ISBLANK(J35),"0","4")+IF(ISBLANK(K35),"0","4")+IF(ISBLANK(L35),"0","3")+IF(ISBLANK(M35),"0","3")+IF(ISBLANK(N35),"0","3")+IF(ISBLANK(O35),"0","4")</f>
        <v>10</v>
      </c>
      <c r="Q35" s="15" t="e">
        <f>H35-P35</f>
        <v>#VALUE!</v>
      </c>
      <c r="R35" s="36"/>
      <c r="S35" s="36"/>
      <c r="T35" s="36"/>
      <c r="U35" s="36"/>
      <c r="V35" s="36"/>
      <c r="W35" s="1">
        <f>IF(ISBLANK(R35),"0","2")+IF(ISBLANK(S35),"0","4")+IF(ISBLANK(T35),"0","6")+IF(ISBLANK(U35),"0","10")+IF(ISBLANK(V35),"0","15")</f>
        <v>0</v>
      </c>
      <c r="X35" s="15" t="e">
        <f>IF(P35&gt;0,(Q35+W35),-100)</f>
        <v>#VALUE!</v>
      </c>
      <c r="Y35" s="22" t="e">
        <f>IF(AND(-99&lt;=X35,X35&lt;13),"Pas prioritaire",IF(AND(X35&gt;=13,X35&lt;19),"Priorité Moyenne",IF(AND(X35&gt;=19,X35&lt;27),"Prioritaire",IF(AND(X35&gt;=27,X35&lt;=80),"Très prioritaire",IF(AND(X35=-100,H35&lt;=8,H35&gt;=1),"Pas prioritaire",IF(AND(X35=-100,H35&gt;=9,H35&lt;=16),"Priorité Moyenne",IF(AND(X35=-100,H35&gt;=17,H35&lt;=26),"Prioritaire",IF(AND(X35=-100,H35&gt;=27),"Très prioritaire"))))))))</f>
        <v>#VALUE!</v>
      </c>
      <c r="Z35" s="36"/>
      <c r="AA35" s="37">
        <f>SITE2[[#This Row],[Colonne8]]/21</f>
        <v>0.47619047619047616</v>
      </c>
      <c r="AB35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6" spans="1:28" ht="28.8" hidden="1" customHeight="1" x14ac:dyDescent="0.3">
      <c r="A36" s="10" t="e">
        <f>IF(GLOBAL[[#This Row],[Site 2]]="x",GLOBAL[[#This Row],[Numéro de risque]],FALSE)</f>
        <v>#VALUE!</v>
      </c>
      <c r="B36" s="10" t="e">
        <f>IF(GLOBAL[[#This Row],[Site 2]]="x",GLOBAL[[#This Row],[Métiers concerné]],FALSE)</f>
        <v>#VALUE!</v>
      </c>
      <c r="C36" s="10" t="e">
        <f>IF(GLOBAL[[#This Row],[Site 2]]="x",GLOBAL[[#This Row],[Phase de travail]],FALSE)</f>
        <v>#VALUE!</v>
      </c>
      <c r="D36" s="10" t="e">
        <f>IF(GLOBAL[[#This Row],[Site 2]]="x",GLOBAL[[#This Row],[CONDITIONS]],FALSE)</f>
        <v>#VALUE!</v>
      </c>
      <c r="E36" s="10" t="e">
        <f>IF(GLOBAL[[#This Row],[Site 2]]="x",GLOBAL[[#This Row],[Type ]],FALSE)</f>
        <v>#VALUE!</v>
      </c>
      <c r="F36" s="10" t="e">
        <f>IF(GLOBAL[[#This Row],[Site 2]]="x",GLOBAL[[#This Row],[NOMBRE]],FALSE)</f>
        <v>#VALUE!</v>
      </c>
      <c r="G36" s="36">
        <v>4</v>
      </c>
      <c r="H36" s="15" t="e">
        <f>F36*G36</f>
        <v>#VALUE!</v>
      </c>
      <c r="I36" s="36"/>
      <c r="J36" s="36"/>
      <c r="K36" s="36"/>
      <c r="L36" s="36"/>
      <c r="M36" s="36" t="s">
        <v>74</v>
      </c>
      <c r="N36" s="36"/>
      <c r="O36" s="36" t="s">
        <v>73</v>
      </c>
      <c r="P36" s="1">
        <f>IF(ISBLANK(I36),"0","10")+IF(ISBLANK(J36),"0","4")+IF(ISBLANK(K36),"0","4")+IF(ISBLANK(L36),"0","3")+IF(ISBLANK(M36),"0","3")+IF(ISBLANK(N36),"0","3")+IF(ISBLANK(O36),"0","4")</f>
        <v>7</v>
      </c>
      <c r="Q36" s="15" t="e">
        <f>H36-P36</f>
        <v>#VALUE!</v>
      </c>
      <c r="R36" s="36"/>
      <c r="S36" s="36"/>
      <c r="T36" s="36"/>
      <c r="U36" s="36"/>
      <c r="V36" s="36"/>
      <c r="W36" s="1">
        <f>IF(ISBLANK(R36),"0","2")+IF(ISBLANK(S36),"0","4")+IF(ISBLANK(T36),"0","6")+IF(ISBLANK(U36),"0","10")+IF(ISBLANK(V36),"0","15")</f>
        <v>0</v>
      </c>
      <c r="X36" s="15" t="e">
        <f>IF(P36&gt;0,(Q36+W36),-100)</f>
        <v>#VALUE!</v>
      </c>
      <c r="Y36" s="21" t="e">
        <f>IF(AND(-99&lt;=X36,X36&lt;13),"Pas prioritaire",IF(AND(X36&gt;=13,X36&lt;19),"Priorité Moyenne",IF(AND(X36&gt;=19,X36&lt;27),"Prioritaire",IF(AND(X36&gt;=27,X36&lt;=80),"Très prioritaire",IF(AND(X36=-100,H36&lt;=8,H36&gt;=1),"Pas prioritaire",IF(AND(X36=-100,H36&gt;=9,H36&lt;=16),"Priorité Moyenne",IF(AND(X36=-100,H36&gt;=17,H36&lt;=26),"Prioritaire",IF(AND(X36=-100,H36&gt;=27),"Très prioritaire"))))))))</f>
        <v>#VALUE!</v>
      </c>
      <c r="Z36" s="36" t="s">
        <v>75</v>
      </c>
      <c r="AA36" s="37">
        <f>SITE2[[#This Row],[Colonne8]]/21</f>
        <v>0.33333333333333331</v>
      </c>
      <c r="AB36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7" spans="1:28" ht="72" hidden="1" customHeight="1" x14ac:dyDescent="0.3">
      <c r="A37" s="10" t="e">
        <f>IF(GLOBAL[[#This Row],[Site 2]]="x",GLOBAL[[#This Row],[Numéro de risque]],FALSE)</f>
        <v>#VALUE!</v>
      </c>
      <c r="B37" s="10" t="e">
        <f>IF(GLOBAL[[#This Row],[Site 2]]="x",GLOBAL[[#This Row],[Métiers concerné]],FALSE)</f>
        <v>#VALUE!</v>
      </c>
      <c r="C37" s="10" t="e">
        <f>IF(GLOBAL[[#This Row],[Site 2]]="x",GLOBAL[[#This Row],[Phase de travail]],FALSE)</f>
        <v>#VALUE!</v>
      </c>
      <c r="D37" s="10" t="e">
        <f>IF(GLOBAL[[#This Row],[Site 2]]="x",GLOBAL[[#This Row],[CONDITIONS]],FALSE)</f>
        <v>#VALUE!</v>
      </c>
      <c r="E37" s="10" t="e">
        <f>IF(GLOBAL[[#This Row],[Site 2]]="x",GLOBAL[[#This Row],[Type ]],FALSE)</f>
        <v>#VALUE!</v>
      </c>
      <c r="F37" s="10" t="e">
        <f>IF(GLOBAL[[#This Row],[Site 2]]="x",GLOBAL[[#This Row],[NOMBRE]],FALSE)</f>
        <v>#VALUE!</v>
      </c>
      <c r="G37" s="36">
        <v>3</v>
      </c>
      <c r="H37" s="15" t="e">
        <f>F37*G37</f>
        <v>#VALUE!</v>
      </c>
      <c r="I37" s="36"/>
      <c r="J37" s="36" t="s">
        <v>18</v>
      </c>
      <c r="K37" s="9" t="s">
        <v>19</v>
      </c>
      <c r="L37" s="9" t="s">
        <v>65</v>
      </c>
      <c r="M37" s="9"/>
      <c r="N37" s="36" t="s">
        <v>49</v>
      </c>
      <c r="O37" s="9" t="s">
        <v>64</v>
      </c>
      <c r="P37" s="1">
        <f>IF(ISBLANK(I37),"0","10")+IF(ISBLANK(J37),"0","4")+IF(ISBLANK(K37),"0","4")+IF(ISBLANK(L37),"0","3")+IF(ISBLANK(M37),"0","3")+IF(ISBLANK(N37),"0","3")+IF(ISBLANK(O37),"0","4")</f>
        <v>18</v>
      </c>
      <c r="Q37" s="15" t="e">
        <f>H37-P37</f>
        <v>#VALUE!</v>
      </c>
      <c r="R37" s="36"/>
      <c r="S37" s="36"/>
      <c r="T37" s="36"/>
      <c r="U37" s="36"/>
      <c r="V37" s="36"/>
      <c r="W37" s="1">
        <f>IF(ISBLANK(R37),"0","2")+IF(ISBLANK(S37),"0","4")+IF(ISBLANK(T37),"0","6")+IF(ISBLANK(U37),"0","10")+IF(ISBLANK(V37),"0","15")</f>
        <v>0</v>
      </c>
      <c r="X37" s="15" t="e">
        <f>IF(P37&gt;0,(Q37+W37),-100)</f>
        <v>#VALUE!</v>
      </c>
      <c r="Y37" s="22" t="e">
        <f>IF(AND(-99&lt;=X37,X37&lt;13),"Pas prioritaire",IF(AND(X37&gt;=13,X37&lt;19),"Priorité Moyenne",IF(AND(X37&gt;=19,X37&lt;27),"Prioritaire",IF(AND(X37&gt;=27,X37&lt;=80),"Très prioritaire",IF(AND(X37=-100,H37&lt;=8,H37&gt;=1),"Pas prioritaire",IF(AND(X37=-100,H37&gt;=9,H37&lt;=16),"Priorité Moyenne",IF(AND(X37=-100,H37&gt;=17,H37&lt;=26),"Prioritaire",IF(AND(X37=-100,H37&gt;=27),"Très prioritaire"))))))))</f>
        <v>#VALUE!</v>
      </c>
      <c r="Z37" s="36"/>
      <c r="AA37" s="17">
        <f>SITE2[[#This Row],[Colonne8]]/21</f>
        <v>0.8571428571428571</v>
      </c>
      <c r="AB37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8" spans="1:28" ht="57.6" hidden="1" customHeight="1" x14ac:dyDescent="0.3">
      <c r="A38" s="10" t="e">
        <f>IF(GLOBAL[[#This Row],[Site 2]]="x",GLOBAL[[#This Row],[Numéro de risque]],FALSE)</f>
        <v>#VALUE!</v>
      </c>
      <c r="B38" s="10" t="e">
        <f>IF(GLOBAL[[#This Row],[Site 2]]="x",GLOBAL[[#This Row],[Métiers concerné]],FALSE)</f>
        <v>#VALUE!</v>
      </c>
      <c r="C38" s="10" t="e">
        <f>IF(GLOBAL[[#This Row],[Site 2]]="x",GLOBAL[[#This Row],[Phase de travail]],FALSE)</f>
        <v>#VALUE!</v>
      </c>
      <c r="D38" s="10" t="e">
        <f>IF(GLOBAL[[#This Row],[Site 2]]="x",GLOBAL[[#This Row],[CONDITIONS]],FALSE)</f>
        <v>#VALUE!</v>
      </c>
      <c r="E38" s="10" t="e">
        <f>IF(GLOBAL[[#This Row],[Site 2]]="x",GLOBAL[[#This Row],[Type ]],FALSE)</f>
        <v>#VALUE!</v>
      </c>
      <c r="F38" s="10" t="e">
        <f>IF(GLOBAL[[#This Row],[Site 2]]="x",GLOBAL[[#This Row],[NOMBRE]],FALSE)</f>
        <v>#VALUE!</v>
      </c>
      <c r="G38" s="36">
        <v>1</v>
      </c>
      <c r="H38" s="15" t="e">
        <f>F38*G38</f>
        <v>#VALUE!</v>
      </c>
      <c r="I38" s="36"/>
      <c r="J38" s="36" t="s">
        <v>77</v>
      </c>
      <c r="K38" s="9" t="s">
        <v>76</v>
      </c>
      <c r="L38" s="36" t="s">
        <v>22</v>
      </c>
      <c r="M38" s="36"/>
      <c r="N38" s="36"/>
      <c r="O38" s="36"/>
      <c r="P38" s="1">
        <f>IF(ISBLANK(I38),"0","10")+IF(ISBLANK(J38),"0","4")+IF(ISBLANK(K38),"0","4")+IF(ISBLANK(L38),"0","3")+IF(ISBLANK(M38),"0","3")+IF(ISBLANK(N38),"0","3")+IF(ISBLANK(O38),"0","4")</f>
        <v>11</v>
      </c>
      <c r="Q38" s="15" t="e">
        <f>H38-P38</f>
        <v>#VALUE!</v>
      </c>
      <c r="R38" s="36"/>
      <c r="S38" s="36"/>
      <c r="T38" s="36"/>
      <c r="U38" s="36"/>
      <c r="V38" s="36"/>
      <c r="W38" s="1">
        <f>IF(ISBLANK(R38),"0","2")+IF(ISBLANK(S38),"0","4")+IF(ISBLANK(T38),"0","6")+IF(ISBLANK(U38),"0","10")+IF(ISBLANK(V38),"0","15")</f>
        <v>0</v>
      </c>
      <c r="X38" s="15" t="e">
        <f>IF(P38&gt;0,(Q38+W38),-100)</f>
        <v>#VALUE!</v>
      </c>
      <c r="Y38" s="22" t="e">
        <f>IF(AND(-99&lt;=X38,X38&lt;13),"Pas prioritaire",IF(AND(X38&gt;=13,X38&lt;19),"Priorité Moyenne",IF(AND(X38&gt;=19,X38&lt;27),"Prioritaire",IF(AND(X38&gt;=27,X38&lt;=80),"Très prioritaire",IF(AND(X38=-100,H38&lt;=8,H38&gt;=1),"Pas prioritaire",IF(AND(X38=-100,H38&gt;=9,H38&lt;=16),"Priorité Moyenne",IF(AND(X38=-100,H38&gt;=17,H38&lt;=26),"Prioritaire",IF(AND(X38=-100,H38&gt;=27),"Très prioritaire"))))))))</f>
        <v>#VALUE!</v>
      </c>
      <c r="Z38" s="36"/>
      <c r="AA38" s="17">
        <f>SITE2[[#This Row],[Colonne8]]/21</f>
        <v>0.52380952380952384</v>
      </c>
      <c r="AB38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39" spans="1:28" ht="28.8" hidden="1" customHeight="1" x14ac:dyDescent="0.3">
      <c r="A39" s="10" t="e">
        <f>IF(GLOBAL[[#This Row],[Site 2]]="x",GLOBAL[[#This Row],[Numéro de risque]],FALSE)</f>
        <v>#VALUE!</v>
      </c>
      <c r="B39" s="10" t="e">
        <f>IF(GLOBAL[[#This Row],[Site 2]]="x",GLOBAL[[#This Row],[Métiers concerné]],FALSE)</f>
        <v>#VALUE!</v>
      </c>
      <c r="C39" s="10" t="e">
        <f>IF(GLOBAL[[#This Row],[Site 2]]="x",GLOBAL[[#This Row],[Phase de travail]],FALSE)</f>
        <v>#VALUE!</v>
      </c>
      <c r="D39" s="10" t="e">
        <f>IF(GLOBAL[[#This Row],[Site 2]]="x",GLOBAL[[#This Row],[CONDITIONS]],FALSE)</f>
        <v>#VALUE!</v>
      </c>
      <c r="E39" s="10" t="e">
        <f>IF(GLOBAL[[#This Row],[Site 2]]="x",GLOBAL[[#This Row],[Type ]],FALSE)</f>
        <v>#VALUE!</v>
      </c>
      <c r="F39" s="10" t="e">
        <f>IF(GLOBAL[[#This Row],[Site 2]]="x",GLOBAL[[#This Row],[NOMBRE]],FALSE)</f>
        <v>#VALUE!</v>
      </c>
      <c r="G39" s="36">
        <v>3</v>
      </c>
      <c r="H39" s="15" t="e">
        <f>F39*G39</f>
        <v>#VALUE!</v>
      </c>
      <c r="I39" s="36"/>
      <c r="J39" s="36"/>
      <c r="K39" s="36" t="s">
        <v>15</v>
      </c>
      <c r="L39" s="36"/>
      <c r="M39" s="36" t="s">
        <v>78</v>
      </c>
      <c r="N39" s="36"/>
      <c r="O39" s="36"/>
      <c r="P39" s="1">
        <f>IF(ISBLANK(I39),"0","10")+IF(ISBLANK(J39),"0","4")+IF(ISBLANK(K39),"0","4")+IF(ISBLANK(L39),"0","3")+IF(ISBLANK(M39),"0","3")+IF(ISBLANK(N39),"0","3")+IF(ISBLANK(O39),"0","4")</f>
        <v>7</v>
      </c>
      <c r="Q39" s="15" t="e">
        <f>H39-P39</f>
        <v>#VALUE!</v>
      </c>
      <c r="R39" s="36"/>
      <c r="S39" s="36"/>
      <c r="T39" s="36"/>
      <c r="U39" s="36"/>
      <c r="V39" s="36"/>
      <c r="W39" s="1">
        <f>IF(ISBLANK(R39),"0","2")+IF(ISBLANK(S39),"0","4")+IF(ISBLANK(T39),"0","6")+IF(ISBLANK(U39),"0","10")+IF(ISBLANK(V39),"0","15")</f>
        <v>0</v>
      </c>
      <c r="X39" s="15" t="e">
        <f>IF(P39&gt;0,(Q39+W39),-100)</f>
        <v>#VALUE!</v>
      </c>
      <c r="Y39" s="22" t="e">
        <f>IF(AND(-99&lt;=X39,X39&lt;13),"Pas prioritaire",IF(AND(X39&gt;=13,X39&lt;19),"Priorité Moyenne",IF(AND(X39&gt;=19,X39&lt;27),"Prioritaire",IF(AND(X39&gt;=27,X39&lt;=80),"Très prioritaire",IF(AND(X39=-100,H39&lt;=8,H39&gt;=1),"Pas prioritaire",IF(AND(X39=-100,H39&gt;=9,H39&lt;=16),"Priorité Moyenne",IF(AND(X39=-100,H39&gt;=17,H39&lt;=26),"Prioritaire",IF(AND(X39=-100,H39&gt;=27),"Très prioritaire"))))))))</f>
        <v>#VALUE!</v>
      </c>
      <c r="Z39" s="36"/>
      <c r="AA39" s="17">
        <f>SITE2[[#This Row],[Colonne8]]/21</f>
        <v>0.33333333333333331</v>
      </c>
      <c r="AB39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0" spans="1:28" ht="28.8" hidden="1" customHeight="1" x14ac:dyDescent="0.3">
      <c r="A40" s="10" t="e">
        <f>IF(GLOBAL[[#This Row],[Site 2]]="x",GLOBAL[[#This Row],[Numéro de risque]],FALSE)</f>
        <v>#VALUE!</v>
      </c>
      <c r="B40" s="10" t="e">
        <f>IF(GLOBAL[[#This Row],[Site 2]]="x",GLOBAL[[#This Row],[Métiers concerné]],FALSE)</f>
        <v>#VALUE!</v>
      </c>
      <c r="C40" s="10" t="e">
        <f>IF(GLOBAL[[#This Row],[Site 2]]="x",GLOBAL[[#This Row],[Phase de travail]],FALSE)</f>
        <v>#VALUE!</v>
      </c>
      <c r="D40" s="10" t="e">
        <f>IF(GLOBAL[[#This Row],[Site 2]]="x",GLOBAL[[#This Row],[CONDITIONS]],FALSE)</f>
        <v>#VALUE!</v>
      </c>
      <c r="E40" s="10" t="e">
        <f>IF(GLOBAL[[#This Row],[Site 2]]="x",GLOBAL[[#This Row],[Type ]],FALSE)</f>
        <v>#VALUE!</v>
      </c>
      <c r="F40" s="10" t="e">
        <f>IF(GLOBAL[[#This Row],[Site 2]]="x",GLOBAL[[#This Row],[NOMBRE]],FALSE)</f>
        <v>#VALUE!</v>
      </c>
      <c r="G40" s="36">
        <v>4</v>
      </c>
      <c r="H40" s="15" t="e">
        <f>F40*G40</f>
        <v>#VALUE!</v>
      </c>
      <c r="I40" s="36"/>
      <c r="J40" s="36"/>
      <c r="K40" s="36" t="s">
        <v>80</v>
      </c>
      <c r="L40" s="36"/>
      <c r="M40" s="36" t="s">
        <v>38</v>
      </c>
      <c r="N40" s="36"/>
      <c r="O40" s="36"/>
      <c r="P40" s="1">
        <f>IF(ISBLANK(I40),"0","10")+IF(ISBLANK(J40),"0","4")+IF(ISBLANK(K40),"0","4")+IF(ISBLANK(L40),"0","3")+IF(ISBLANK(M40),"0","3")+IF(ISBLANK(N40),"0","3")+IF(ISBLANK(O40),"0","4")</f>
        <v>7</v>
      </c>
      <c r="Q40" s="15" t="e">
        <f>H40-P40</f>
        <v>#VALUE!</v>
      </c>
      <c r="R40" s="36"/>
      <c r="S40" s="36"/>
      <c r="T40" s="36"/>
      <c r="U40" s="36"/>
      <c r="V40" s="36"/>
      <c r="W40" s="1">
        <f>IF(ISBLANK(R40),"0","2")+IF(ISBLANK(S40),"0","4")+IF(ISBLANK(T40),"0","6")+IF(ISBLANK(U40),"0","10")+IF(ISBLANK(V40),"0","15")</f>
        <v>0</v>
      </c>
      <c r="X40" s="15" t="e">
        <f>IF(P40&gt;0,(Q40+W40),-100)</f>
        <v>#VALUE!</v>
      </c>
      <c r="Y40" s="21" t="e">
        <f>IF(AND(-99&lt;=X40,X40&lt;13),"Pas prioritaire",IF(AND(X40&gt;=13,X40&lt;19),"Priorité Moyenne",IF(AND(X40&gt;=19,X40&lt;27),"Prioritaire",IF(AND(X40&gt;=27,X40&lt;=80),"Très prioritaire",IF(AND(X40=-100,H40&lt;=8,H40&gt;=1),"Pas prioritaire",IF(AND(X40=-100,H40&gt;=9,H40&lt;=16),"Priorité Moyenne",IF(AND(X40=-100,H40&gt;=17,H40&lt;=26),"Prioritaire",IF(AND(X40=-100,H40&gt;=27),"Très prioritaire"))))))))</f>
        <v>#VALUE!</v>
      </c>
      <c r="Z40" s="36"/>
      <c r="AA40" s="17">
        <f>SITE2[[#This Row],[Colonne8]]/21</f>
        <v>0.33333333333333331</v>
      </c>
      <c r="AB40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1" spans="1:28" ht="28.8" hidden="1" customHeight="1" x14ac:dyDescent="0.3">
      <c r="A41" s="10" t="e">
        <f>IF(GLOBAL[[#This Row],[Site 2]]="x",GLOBAL[[#This Row],[Numéro de risque]],FALSE)</f>
        <v>#VALUE!</v>
      </c>
      <c r="B41" s="10" t="e">
        <f>IF(GLOBAL[[#This Row],[Site 2]]="x",GLOBAL[[#This Row],[Métiers concerné]],FALSE)</f>
        <v>#VALUE!</v>
      </c>
      <c r="C41" s="10" t="e">
        <f>IF(GLOBAL[[#This Row],[Site 2]]="x",GLOBAL[[#This Row],[Phase de travail]],FALSE)</f>
        <v>#VALUE!</v>
      </c>
      <c r="D41" s="10" t="e">
        <f>IF(GLOBAL[[#This Row],[Site 2]]="x",GLOBAL[[#This Row],[CONDITIONS]],FALSE)</f>
        <v>#VALUE!</v>
      </c>
      <c r="E41" s="10" t="e">
        <f>IF(GLOBAL[[#This Row],[Site 2]]="x",GLOBAL[[#This Row],[Type ]],FALSE)</f>
        <v>#VALUE!</v>
      </c>
      <c r="F41" s="10" t="e">
        <f>IF(GLOBAL[[#This Row],[Site 2]]="x",GLOBAL[[#This Row],[NOMBRE]],FALSE)</f>
        <v>#VALUE!</v>
      </c>
      <c r="G41" s="36">
        <v>3</v>
      </c>
      <c r="H41" s="15" t="e">
        <f>F41*G41</f>
        <v>#VALUE!</v>
      </c>
      <c r="I41" s="36"/>
      <c r="J41" s="36"/>
      <c r="K41" s="36"/>
      <c r="L41" s="36"/>
      <c r="M41" s="36" t="s">
        <v>31</v>
      </c>
      <c r="N41" s="36" t="s">
        <v>79</v>
      </c>
      <c r="O41" s="9" t="s">
        <v>26</v>
      </c>
      <c r="P41" s="1">
        <f>IF(ISBLANK(I41),"0","10")+IF(ISBLANK(J41),"0","4")+IF(ISBLANK(K41),"0","4")+IF(ISBLANK(L41),"0","3")+IF(ISBLANK(M41),"0","3")+IF(ISBLANK(N41),"0","3")+IF(ISBLANK(O41),"0","4")</f>
        <v>10</v>
      </c>
      <c r="Q41" s="15" t="e">
        <f>H41-P41</f>
        <v>#VALUE!</v>
      </c>
      <c r="R41" s="36"/>
      <c r="S41" s="36"/>
      <c r="T41" s="36"/>
      <c r="U41" s="36"/>
      <c r="V41" s="36"/>
      <c r="W41" s="1">
        <f>IF(ISBLANK(R41),"0","2")+IF(ISBLANK(S41),"0","4")+IF(ISBLANK(T41),"0","6")+IF(ISBLANK(U41),"0","10")+IF(ISBLANK(V41),"0","15")</f>
        <v>0</v>
      </c>
      <c r="X41" s="15" t="e">
        <f>IF(P41&gt;0,(Q41+W41),-100)</f>
        <v>#VALUE!</v>
      </c>
      <c r="Y41" s="21" t="e">
        <f>IF(AND(-99&lt;=X41,X41&lt;13),"Pas prioritaire",IF(AND(X41&gt;=13,X41&lt;19),"Priorité Moyenne",IF(AND(X41&gt;=19,X41&lt;27),"Prioritaire",IF(AND(X41&gt;=27,X41&lt;=80),"Très prioritaire",IF(AND(X41=-100,H41&lt;=8,H41&gt;=1),"Pas prioritaire",IF(AND(X41=-100,H41&gt;=9,H41&lt;=16),"Priorité Moyenne",IF(AND(X41=-100,H41&gt;=17,H41&lt;=26),"Prioritaire",IF(AND(X41=-100,H41&gt;=27),"Très prioritaire"))))))))</f>
        <v>#VALUE!</v>
      </c>
      <c r="Z41" s="36"/>
      <c r="AA41" s="17">
        <f>SITE2[[#This Row],[Colonne8]]/21</f>
        <v>0.47619047619047616</v>
      </c>
      <c r="AB41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2" spans="1:28" ht="28.8" hidden="1" customHeight="1" x14ac:dyDescent="0.3">
      <c r="A42" s="10" t="e">
        <f>IF(GLOBAL[[#This Row],[Site 2]]="x",GLOBAL[[#This Row],[Numéro de risque]],FALSE)</f>
        <v>#VALUE!</v>
      </c>
      <c r="B42" s="10" t="e">
        <f>IF(GLOBAL[[#This Row],[Site 2]]="x",GLOBAL[[#This Row],[Métiers concerné]],FALSE)</f>
        <v>#VALUE!</v>
      </c>
      <c r="C42" s="10" t="e">
        <f>IF(GLOBAL[[#This Row],[Site 2]]="x",GLOBAL[[#This Row],[Phase de travail]],FALSE)</f>
        <v>#VALUE!</v>
      </c>
      <c r="D42" s="10" t="e">
        <f>IF(GLOBAL[[#This Row],[Site 2]]="x",GLOBAL[[#This Row],[CONDITIONS]],FALSE)</f>
        <v>#VALUE!</v>
      </c>
      <c r="E42" s="10" t="e">
        <f>IF(GLOBAL[[#This Row],[Site 2]]="x",GLOBAL[[#This Row],[Type ]],FALSE)</f>
        <v>#VALUE!</v>
      </c>
      <c r="F42" s="10" t="e">
        <f>IF(GLOBAL[[#This Row],[Site 2]]="x",GLOBAL[[#This Row],[NOMBRE]],FALSE)</f>
        <v>#VALUE!</v>
      </c>
      <c r="G42" s="36">
        <v>3</v>
      </c>
      <c r="H42" s="15" t="e">
        <f>F42*G42</f>
        <v>#VALUE!</v>
      </c>
      <c r="I42" s="36"/>
      <c r="J42" s="36"/>
      <c r="K42" s="36"/>
      <c r="L42" s="36"/>
      <c r="M42" s="36" t="s">
        <v>81</v>
      </c>
      <c r="N42" s="36"/>
      <c r="O42" s="36"/>
      <c r="P42" s="1">
        <f>IF(ISBLANK(I42),"0","10")+IF(ISBLANK(J42),"0","4")+IF(ISBLANK(K42),"0","4")+IF(ISBLANK(L42),"0","3")+IF(ISBLANK(M42),"0","3")+IF(ISBLANK(N42),"0","3")+IF(ISBLANK(O42),"0","4")</f>
        <v>3</v>
      </c>
      <c r="Q42" s="15" t="e">
        <f>H42-P42</f>
        <v>#VALUE!</v>
      </c>
      <c r="R42" s="36"/>
      <c r="S42" s="36"/>
      <c r="T42" s="36"/>
      <c r="U42" s="36"/>
      <c r="V42" s="36"/>
      <c r="W42" s="1">
        <f>IF(ISBLANK(R42),"0","2")+IF(ISBLANK(S42),"0","4")+IF(ISBLANK(T42),"0","6")+IF(ISBLANK(U42),"0","10")+IF(ISBLANK(V42),"0","15")</f>
        <v>0</v>
      </c>
      <c r="X42" s="15" t="e">
        <f>IF(P42&gt;0,(Q42+W42),-100)</f>
        <v>#VALUE!</v>
      </c>
      <c r="Y42" s="21" t="e">
        <f>IF(AND(-99&lt;=X42,X42&lt;13),"Pas prioritaire",IF(AND(X42&gt;=13,X42&lt;19),"Priorité Moyenne",IF(AND(X42&gt;=19,X42&lt;27),"Prioritaire",IF(AND(X42&gt;=27,X42&lt;=80),"Très prioritaire",IF(AND(X42=-100,H42&lt;=8,H42&gt;=1),"Pas prioritaire",IF(AND(X42=-100,H42&gt;=9,H42&lt;=16),"Priorité Moyenne",IF(AND(X42=-100,H42&gt;=17,H42&lt;=26),"Prioritaire",IF(AND(X42=-100,H42&gt;=27),"Très prioritaire"))))))))</f>
        <v>#VALUE!</v>
      </c>
      <c r="Z42" s="36"/>
      <c r="AA42" s="37">
        <f>SITE2[[#This Row],[Colonne8]]/21</f>
        <v>0.14285714285714285</v>
      </c>
      <c r="AB42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3" spans="1:28" ht="72" hidden="1" customHeight="1" x14ac:dyDescent="0.3">
      <c r="A43" s="10" t="e">
        <f>IF(GLOBAL[[#This Row],[Site 2]]="x",GLOBAL[[#This Row],[Numéro de risque]],FALSE)</f>
        <v>#VALUE!</v>
      </c>
      <c r="B43" s="10" t="e">
        <f>IF(GLOBAL[[#This Row],[Site 2]]="x",GLOBAL[[#This Row],[Métiers concerné]],FALSE)</f>
        <v>#VALUE!</v>
      </c>
      <c r="C43" s="10" t="e">
        <f>IF(GLOBAL[[#This Row],[Site 2]]="x",GLOBAL[[#This Row],[Phase de travail]],FALSE)</f>
        <v>#VALUE!</v>
      </c>
      <c r="D43" s="10" t="e">
        <f>IF(GLOBAL[[#This Row],[Site 2]]="x",GLOBAL[[#This Row],[CONDITIONS]],FALSE)</f>
        <v>#VALUE!</v>
      </c>
      <c r="E43" s="10" t="e">
        <f>IF(GLOBAL[[#This Row],[Site 2]]="x",GLOBAL[[#This Row],[Type ]],FALSE)</f>
        <v>#VALUE!</v>
      </c>
      <c r="F43" s="10" t="e">
        <f>IF(GLOBAL[[#This Row],[Site 2]]="x",GLOBAL[[#This Row],[NOMBRE]],FALSE)</f>
        <v>#VALUE!</v>
      </c>
      <c r="G43" s="36">
        <v>3</v>
      </c>
      <c r="H43" s="15" t="e">
        <f>F43*G43</f>
        <v>#VALUE!</v>
      </c>
      <c r="I43" s="36"/>
      <c r="J43" s="36"/>
      <c r="K43" s="9" t="s">
        <v>27</v>
      </c>
      <c r="L43" s="36" t="s">
        <v>82</v>
      </c>
      <c r="M43" s="9" t="s">
        <v>45</v>
      </c>
      <c r="N43" s="36"/>
      <c r="O43" s="9" t="s">
        <v>32</v>
      </c>
      <c r="P43" s="1">
        <f>IF(ISBLANK(I43),"0","10")+IF(ISBLANK(J43),"0","4")+IF(ISBLANK(K43),"0","4")+IF(ISBLANK(L43),"0","3")+IF(ISBLANK(M43),"0","3")+IF(ISBLANK(N43),"0","3")+IF(ISBLANK(O43),"0","4")</f>
        <v>14</v>
      </c>
      <c r="Q43" s="15" t="e">
        <f>H43-P43</f>
        <v>#VALUE!</v>
      </c>
      <c r="R43" s="36"/>
      <c r="S43" s="36"/>
      <c r="T43" s="36"/>
      <c r="U43" s="36"/>
      <c r="V43" s="36"/>
      <c r="W43" s="1">
        <f>IF(ISBLANK(R43),"0","2")+IF(ISBLANK(S43),"0","4")+IF(ISBLANK(T43),"0","6")+IF(ISBLANK(U43),"0","10")+IF(ISBLANK(V43),"0","15")</f>
        <v>0</v>
      </c>
      <c r="X43" s="15" t="e">
        <f>IF(P43&gt;0,(Q43+W43),-100)</f>
        <v>#VALUE!</v>
      </c>
      <c r="Y43" s="21" t="e">
        <f>IF(AND(-99&lt;=X43,X43&lt;13),"Pas prioritaire",IF(AND(X43&gt;=13,X43&lt;19),"Priorité Moyenne",IF(AND(X43&gt;=19,X43&lt;27),"Prioritaire",IF(AND(X43&gt;=27,X43&lt;=80),"Très prioritaire",IF(AND(X43=-100,H43&lt;=8,H43&gt;=1),"Pas prioritaire",IF(AND(X43=-100,H43&gt;=9,H43&lt;=16),"Priorité Moyenne",IF(AND(X43=-100,H43&gt;=17,H43&lt;=26),"Prioritaire",IF(AND(X43=-100,H43&gt;=27),"Très prioritaire"))))))))</f>
        <v>#VALUE!</v>
      </c>
      <c r="Z43" s="36"/>
      <c r="AA43" s="17">
        <f>SITE2[[#This Row],[Colonne8]]/21</f>
        <v>0.66666666666666663</v>
      </c>
      <c r="AB43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4" spans="1:28" ht="43.2" hidden="1" customHeight="1" x14ac:dyDescent="0.3">
      <c r="A44" s="10" t="e">
        <f>IF(GLOBAL[[#This Row],[Site 2]]="x",GLOBAL[[#This Row],[Numéro de risque]],FALSE)</f>
        <v>#VALUE!</v>
      </c>
      <c r="B44" s="10" t="e">
        <f>IF(GLOBAL[[#This Row],[Site 2]]="x",GLOBAL[[#This Row],[Métiers concerné]],FALSE)</f>
        <v>#VALUE!</v>
      </c>
      <c r="C44" s="10" t="e">
        <f>IF(GLOBAL[[#This Row],[Site 2]]="x",GLOBAL[[#This Row],[Phase de travail]],FALSE)</f>
        <v>#VALUE!</v>
      </c>
      <c r="D44" s="10" t="e">
        <f>IF(GLOBAL[[#This Row],[Site 2]]="x",GLOBAL[[#This Row],[CONDITIONS]],FALSE)</f>
        <v>#VALUE!</v>
      </c>
      <c r="E44" s="10" t="e">
        <f>IF(GLOBAL[[#This Row],[Site 2]]="x",GLOBAL[[#This Row],[Type ]],FALSE)</f>
        <v>#VALUE!</v>
      </c>
      <c r="F44" s="10" t="e">
        <f>IF(GLOBAL[[#This Row],[Site 2]]="x",GLOBAL[[#This Row],[NOMBRE]],FALSE)</f>
        <v>#VALUE!</v>
      </c>
      <c r="G44" s="36">
        <v>4</v>
      </c>
      <c r="H44" s="15" t="e">
        <f>F44*G44</f>
        <v>#VALUE!</v>
      </c>
      <c r="I44" s="36"/>
      <c r="J44" s="36"/>
      <c r="K44" s="36" t="s">
        <v>37</v>
      </c>
      <c r="L44" s="36"/>
      <c r="M44" s="36" t="s">
        <v>85</v>
      </c>
      <c r="N44" s="36"/>
      <c r="O44" s="36"/>
      <c r="P44" s="1">
        <f>IF(ISBLANK(I44),"0","10")+IF(ISBLANK(J44),"0","4")+IF(ISBLANK(K44),"0","4")+IF(ISBLANK(L44),"0","3")+IF(ISBLANK(M44),"0","3")+IF(ISBLANK(N44),"0","3")+IF(ISBLANK(O44),"0","4")</f>
        <v>7</v>
      </c>
      <c r="Q44" s="15" t="e">
        <f>H44-P44</f>
        <v>#VALUE!</v>
      </c>
      <c r="R44" s="36"/>
      <c r="S44" s="36"/>
      <c r="T44" s="36"/>
      <c r="U44" s="36"/>
      <c r="V44" s="36"/>
      <c r="W44" s="1">
        <f>IF(ISBLANK(R44),"0","2")+IF(ISBLANK(S44),"0","4")+IF(ISBLANK(T44),"0","6")+IF(ISBLANK(U44),"0","10")+IF(ISBLANK(V44),"0","15")</f>
        <v>0</v>
      </c>
      <c r="X44" s="15" t="e">
        <f>IF(P44&gt;0,(Q44+W44),-100)</f>
        <v>#VALUE!</v>
      </c>
      <c r="Y44" s="21" t="e">
        <f>IF(AND(-99&lt;=X44,X44&lt;13),"Pas prioritaire",IF(AND(X44&gt;=13,X44&lt;19),"Priorité Moyenne",IF(AND(X44&gt;=19,X44&lt;27),"Prioritaire",IF(AND(X44&gt;=27,X44&lt;=80),"Très prioritaire",IF(AND(X44=-100,H44&lt;=8,H44&gt;=1),"Pas prioritaire",IF(AND(X44=-100,H44&gt;=9,H44&lt;=16),"Priorité Moyenne",IF(AND(X44=-100,H44&gt;=17,H44&lt;=26),"Prioritaire",IF(AND(X44=-100,H44&gt;=27),"Très prioritaire"))))))))</f>
        <v>#VALUE!</v>
      </c>
      <c r="Z44" s="36"/>
      <c r="AA44" s="17">
        <f>SITE2[[#This Row],[Colonne8]]/21</f>
        <v>0.33333333333333331</v>
      </c>
      <c r="AB44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5" spans="1:28" ht="43.2" hidden="1" customHeight="1" x14ac:dyDescent="0.3">
      <c r="A45" s="10" t="e">
        <f>IF(GLOBAL[[#This Row],[Site 2]]="x",GLOBAL[[#This Row],[Numéro de risque]],FALSE)</f>
        <v>#VALUE!</v>
      </c>
      <c r="B45" s="10" t="e">
        <f>IF(GLOBAL[[#This Row],[Site 2]]="x",GLOBAL[[#This Row],[Métiers concerné]],FALSE)</f>
        <v>#VALUE!</v>
      </c>
      <c r="C45" s="10" t="e">
        <f>IF(GLOBAL[[#This Row],[Site 2]]="x",GLOBAL[[#This Row],[Phase de travail]],FALSE)</f>
        <v>#VALUE!</v>
      </c>
      <c r="D45" s="10" t="e">
        <f>IF(GLOBAL[[#This Row],[Site 2]]="x",GLOBAL[[#This Row],[CONDITIONS]],FALSE)</f>
        <v>#VALUE!</v>
      </c>
      <c r="E45" s="10" t="e">
        <f>IF(GLOBAL[[#This Row],[Site 2]]="x",GLOBAL[[#This Row],[Type ]],FALSE)</f>
        <v>#VALUE!</v>
      </c>
      <c r="F45" s="10" t="e">
        <f>IF(GLOBAL[[#This Row],[Site 2]]="x",GLOBAL[[#This Row],[NOMBRE]],FALSE)</f>
        <v>#VALUE!</v>
      </c>
      <c r="G45" s="36">
        <v>4</v>
      </c>
      <c r="H45" s="15" t="e">
        <f>F45*G45</f>
        <v>#VALUE!</v>
      </c>
      <c r="I45" s="36"/>
      <c r="J45" s="36"/>
      <c r="K45" s="36"/>
      <c r="L45" s="36"/>
      <c r="M45" s="36" t="s">
        <v>39</v>
      </c>
      <c r="N45" s="36" t="s">
        <v>84</v>
      </c>
      <c r="O45" s="36"/>
      <c r="P45" s="1">
        <f>IF(ISBLANK(I45),"0","10")+IF(ISBLANK(J45),"0","4")+IF(ISBLANK(K45),"0","4")+IF(ISBLANK(L45),"0","3")+IF(ISBLANK(M45),"0","3")+IF(ISBLANK(N45),"0","3")+IF(ISBLANK(O45),"0","4")</f>
        <v>6</v>
      </c>
      <c r="Q45" s="15" t="e">
        <f>H45-P45</f>
        <v>#VALUE!</v>
      </c>
      <c r="R45" s="36"/>
      <c r="S45" s="36"/>
      <c r="T45" s="36"/>
      <c r="U45" s="36"/>
      <c r="V45" s="36"/>
      <c r="W45" s="1">
        <f>IF(ISBLANK(R45),"0","2")+IF(ISBLANK(S45),"0","4")+IF(ISBLANK(T45),"0","6")+IF(ISBLANK(U45),"0","10")+IF(ISBLANK(V45),"0","15")</f>
        <v>0</v>
      </c>
      <c r="X45" s="15" t="e">
        <f>IF(P45&gt;0,(Q45+W45),-100)</f>
        <v>#VALUE!</v>
      </c>
      <c r="Y45" s="21" t="e">
        <f>IF(AND(-99&lt;=X45,X45&lt;13),"Pas prioritaire",IF(AND(X45&gt;=13,X45&lt;19),"Priorité Moyenne",IF(AND(X45&gt;=19,X45&lt;27),"Prioritaire",IF(AND(X45&gt;=27,X45&lt;=80),"Très prioritaire",IF(AND(X45=-100,H45&lt;=8,H45&gt;=1),"Pas prioritaire",IF(AND(X45=-100,H45&gt;=9,H45&lt;=16),"Priorité Moyenne",IF(AND(X45=-100,H45&gt;=17,H45&lt;=26),"Prioritaire",IF(AND(X45=-100,H45&gt;=27),"Très prioritaire"))))))))</f>
        <v>#VALUE!</v>
      </c>
      <c r="Z45" s="36"/>
      <c r="AA45" s="17">
        <f>SITE2[[#This Row],[Colonne8]]/21</f>
        <v>0.2857142857142857</v>
      </c>
      <c r="AB45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6" spans="1:28" ht="33.6" hidden="1" customHeight="1" x14ac:dyDescent="0.3">
      <c r="A46" s="10" t="e">
        <f>IF(GLOBAL[[#This Row],[Site 2]]="x",GLOBAL[[#This Row],[Numéro de risque]],FALSE)</f>
        <v>#VALUE!</v>
      </c>
      <c r="B46" s="10" t="e">
        <f>IF(GLOBAL[[#This Row],[Site 2]]="x",GLOBAL[[#This Row],[Métiers concerné]],FALSE)</f>
        <v>#VALUE!</v>
      </c>
      <c r="C46" s="10" t="e">
        <f>IF(GLOBAL[[#This Row],[Site 2]]="x",GLOBAL[[#This Row],[Phase de travail]],FALSE)</f>
        <v>#VALUE!</v>
      </c>
      <c r="D46" s="10" t="e">
        <f>IF(GLOBAL[[#This Row],[Site 2]]="x",GLOBAL[[#This Row],[CONDITIONS]],FALSE)</f>
        <v>#VALUE!</v>
      </c>
      <c r="E46" s="10" t="e">
        <f>IF(GLOBAL[[#This Row],[Site 2]]="x",GLOBAL[[#This Row],[Type ]],FALSE)</f>
        <v>#VALUE!</v>
      </c>
      <c r="F46" s="10" t="e">
        <f>IF(GLOBAL[[#This Row],[Site 2]]="x",GLOBAL[[#This Row],[NOMBRE]],FALSE)</f>
        <v>#VALUE!</v>
      </c>
      <c r="G46" s="36">
        <v>4</v>
      </c>
      <c r="H46" s="15" t="e">
        <f>F46*G46</f>
        <v>#VALUE!</v>
      </c>
      <c r="I46" s="36"/>
      <c r="J46" s="36"/>
      <c r="K46" s="36"/>
      <c r="L46" s="36"/>
      <c r="M46" s="36"/>
      <c r="N46" s="36" t="s">
        <v>54</v>
      </c>
      <c r="O46" s="36" t="s">
        <v>53</v>
      </c>
      <c r="P46" s="1">
        <f>IF(ISBLANK(I46),"0","10")+IF(ISBLANK(J46),"0","4")+IF(ISBLANK(K46),"0","4")+IF(ISBLANK(L46),"0","3")+IF(ISBLANK(M46),"0","3")+IF(ISBLANK(N46),"0","3")+IF(ISBLANK(O46),"0","4")</f>
        <v>7</v>
      </c>
      <c r="Q46" s="15" t="e">
        <f>H46-P46</f>
        <v>#VALUE!</v>
      </c>
      <c r="R46" s="36"/>
      <c r="S46" s="36"/>
      <c r="T46" s="36"/>
      <c r="U46" s="36"/>
      <c r="V46" s="36"/>
      <c r="W46" s="1">
        <f>IF(ISBLANK(R46),"0","2")+IF(ISBLANK(S46),"0","4")+IF(ISBLANK(T46),"0","6")+IF(ISBLANK(U46),"0","10")+IF(ISBLANK(V46),"0","15")</f>
        <v>0</v>
      </c>
      <c r="X46" s="15" t="e">
        <f>IF(P46&gt;0,(Q46+W46),-100)</f>
        <v>#VALUE!</v>
      </c>
      <c r="Y46" s="21" t="e">
        <f>IF(AND(-99&lt;=X46,X46&lt;13),"Pas prioritaire",IF(AND(X46&gt;=13,X46&lt;19),"Priorité Moyenne",IF(AND(X46&gt;=19,X46&lt;27),"Prioritaire",IF(AND(X46&gt;=27,X46&lt;=80),"Très prioritaire",IF(AND(X46=-100,H46&lt;=8,H46&gt;=1),"Pas prioritaire",IF(AND(X46=-100,H46&gt;=9,H46&lt;=16),"Priorité Moyenne",IF(AND(X46=-100,H46&gt;=17,H46&lt;=26),"Prioritaire",IF(AND(X46=-100,H46&gt;=27),"Très prioritaire"))))))))</f>
        <v>#VALUE!</v>
      </c>
      <c r="Z46" s="36"/>
      <c r="AA46" s="17">
        <f>SITE2[[#This Row],[Colonne8]]/21</f>
        <v>0.33333333333333331</v>
      </c>
      <c r="AB46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7" spans="1:28" ht="28.8" hidden="1" customHeight="1" x14ac:dyDescent="0.3">
      <c r="A47" s="10" t="e">
        <f>IF(GLOBAL[[#This Row],[Site 2]]="x",GLOBAL[[#This Row],[Numéro de risque]],FALSE)</f>
        <v>#VALUE!</v>
      </c>
      <c r="B47" s="10" t="e">
        <f>IF(GLOBAL[[#This Row],[Site 2]]="x",GLOBAL[[#This Row],[Métiers concerné]],FALSE)</f>
        <v>#VALUE!</v>
      </c>
      <c r="C47" s="10" t="e">
        <f>IF(GLOBAL[[#This Row],[Site 2]]="x",GLOBAL[[#This Row],[Phase de travail]],FALSE)</f>
        <v>#VALUE!</v>
      </c>
      <c r="D47" s="10" t="e">
        <f>IF(GLOBAL[[#This Row],[Site 2]]="x",GLOBAL[[#This Row],[CONDITIONS]],FALSE)</f>
        <v>#VALUE!</v>
      </c>
      <c r="E47" s="10" t="e">
        <f>IF(GLOBAL[[#This Row],[Site 2]]="x",GLOBAL[[#This Row],[Type ]],FALSE)</f>
        <v>#VALUE!</v>
      </c>
      <c r="F47" s="10" t="e">
        <f>IF(GLOBAL[[#This Row],[Site 2]]="x",GLOBAL[[#This Row],[NOMBRE]],FALSE)</f>
        <v>#VALUE!</v>
      </c>
      <c r="G47" s="36">
        <v>4</v>
      </c>
      <c r="H47" s="15" t="e">
        <f>F47*G47</f>
        <v>#VALUE!</v>
      </c>
      <c r="I47" s="36"/>
      <c r="J47" s="36"/>
      <c r="K47" s="36"/>
      <c r="L47" s="36"/>
      <c r="M47" s="36" t="s">
        <v>86</v>
      </c>
      <c r="N47" s="36"/>
      <c r="O47" s="36"/>
      <c r="P47" s="1">
        <f>IF(ISBLANK(I47),"0","10")+IF(ISBLANK(J47),"0","4")+IF(ISBLANK(K47),"0","4")+IF(ISBLANK(L47),"0","3")+IF(ISBLANK(M47),"0","3")+IF(ISBLANK(N47),"0","3")+IF(ISBLANK(O47),"0","4")</f>
        <v>3</v>
      </c>
      <c r="Q47" s="15" t="e">
        <f>H47-P47</f>
        <v>#VALUE!</v>
      </c>
      <c r="R47" s="36"/>
      <c r="S47" s="36"/>
      <c r="T47" s="36"/>
      <c r="U47" s="36"/>
      <c r="V47" s="36"/>
      <c r="W47" s="1">
        <f>IF(ISBLANK(R47),"0","2")+IF(ISBLANK(S47),"0","4")+IF(ISBLANK(T47),"0","6")+IF(ISBLANK(U47),"0","10")+IF(ISBLANK(V47),"0","15")</f>
        <v>0</v>
      </c>
      <c r="X47" s="15" t="e">
        <f>IF(P47&gt;0,(Q47+W47),-100)</f>
        <v>#VALUE!</v>
      </c>
      <c r="Y47" s="21" t="e">
        <f>IF(AND(-99&lt;=X47,X47&lt;13),"Pas prioritaire",IF(AND(X47&gt;=13,X47&lt;19),"Priorité Moyenne",IF(AND(X47&gt;=19,X47&lt;27),"Prioritaire",IF(AND(X47&gt;=27,X47&lt;=80),"Très prioritaire",IF(AND(X47=-100,H47&lt;=8,H47&gt;=1),"Pas prioritaire",IF(AND(X47=-100,H47&gt;=9,H47&lt;=16),"Priorité Moyenne",IF(AND(X47=-100,H47&gt;=17,H47&lt;=26),"Prioritaire",IF(AND(X47=-100,H47&gt;=27),"Très prioritaire"))))))))</f>
        <v>#VALUE!</v>
      </c>
      <c r="Z47" s="36"/>
      <c r="AA47" s="17">
        <f>SITE2[[#This Row],[Colonne8]]/21</f>
        <v>0.14285714285714285</v>
      </c>
      <c r="AB47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8" spans="1:28" ht="15.6" hidden="1" customHeight="1" x14ac:dyDescent="0.3">
      <c r="A48" s="10" t="e">
        <f>IF(GLOBAL[[#This Row],[Site 2]]="x",GLOBAL[[#This Row],[Numéro de risque]],FALSE)</f>
        <v>#VALUE!</v>
      </c>
      <c r="B48" s="10" t="e">
        <f>IF(GLOBAL[[#This Row],[Site 2]]="x",GLOBAL[[#This Row],[Métiers concerné]],FALSE)</f>
        <v>#VALUE!</v>
      </c>
      <c r="C48" s="10" t="e">
        <f>IF(GLOBAL[[#This Row],[Site 2]]="x",GLOBAL[[#This Row],[Phase de travail]],FALSE)</f>
        <v>#VALUE!</v>
      </c>
      <c r="D48" s="10" t="e">
        <f>IF(GLOBAL[[#This Row],[Site 2]]="x",GLOBAL[[#This Row],[CONDITIONS]],FALSE)</f>
        <v>#VALUE!</v>
      </c>
      <c r="E48" s="10" t="e">
        <f>IF(GLOBAL[[#This Row],[Site 2]]="x",GLOBAL[[#This Row],[Type ]],FALSE)</f>
        <v>#VALUE!</v>
      </c>
      <c r="F48" s="10" t="e">
        <f>IF(GLOBAL[[#This Row],[Site 2]]="x",GLOBAL[[#This Row],[NOMBRE]],FALSE)</f>
        <v>#VALUE!</v>
      </c>
      <c r="G48" s="36">
        <v>4</v>
      </c>
      <c r="H48" s="15" t="e">
        <f>F48*G48</f>
        <v>#VALUE!</v>
      </c>
      <c r="I48" s="36"/>
      <c r="J48" s="36"/>
      <c r="K48" s="36"/>
      <c r="L48" s="36"/>
      <c r="M48" s="36" t="s">
        <v>52</v>
      </c>
      <c r="N48" s="36"/>
      <c r="O48" s="36"/>
      <c r="P48" s="1">
        <f>IF(ISBLANK(I48),"0","10")+IF(ISBLANK(J48),"0","4")+IF(ISBLANK(K48),"0","4")+IF(ISBLANK(L48),"0","3")+IF(ISBLANK(M48),"0","3")+IF(ISBLANK(N48),"0","3")+IF(ISBLANK(O48),"0","4")</f>
        <v>3</v>
      </c>
      <c r="Q48" s="15" t="e">
        <f>H48-P48</f>
        <v>#VALUE!</v>
      </c>
      <c r="R48" s="36"/>
      <c r="S48" s="36"/>
      <c r="T48" s="36"/>
      <c r="U48" s="36"/>
      <c r="V48" s="36"/>
      <c r="W48" s="1">
        <f>IF(ISBLANK(R48),"0","2")+IF(ISBLANK(S48),"0","4")+IF(ISBLANK(T48),"0","6")+IF(ISBLANK(U48),"0","10")+IF(ISBLANK(V48),"0","15")</f>
        <v>0</v>
      </c>
      <c r="X48" s="15" t="e">
        <f>IF(P48&gt;0,(Q48+W48),-100)</f>
        <v>#VALUE!</v>
      </c>
      <c r="Y48" s="21" t="e">
        <f>IF(AND(-99&lt;=X48,X48&lt;13),"Pas prioritaire",IF(AND(X48&gt;=13,X48&lt;19),"Priorité Moyenne",IF(AND(X48&gt;=19,X48&lt;27),"Prioritaire",IF(AND(X48&gt;=27,X48&lt;=80),"Très prioritaire",IF(AND(X48=-100,H48&lt;=8,H48&gt;=1),"Pas prioritaire",IF(AND(X48=-100,H48&gt;=9,H48&lt;=16),"Priorité Moyenne",IF(AND(X48=-100,H48&gt;=17,H48&lt;=26),"Prioritaire",IF(AND(X48=-100,H48&gt;=27),"Très prioritaire"))))))))</f>
        <v>#VALUE!</v>
      </c>
      <c r="Z48" s="36" t="s">
        <v>51</v>
      </c>
      <c r="AA48" s="17">
        <f>SITE2[[#This Row],[Colonne8]]/21</f>
        <v>0.14285714285714285</v>
      </c>
      <c r="AB48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49" spans="1:28" ht="28.8" hidden="1" customHeight="1" x14ac:dyDescent="0.3">
      <c r="A49" s="10" t="e">
        <f>IF(GLOBAL[[#This Row],[Site 2]]="x",GLOBAL[[#This Row],[Numéro de risque]],FALSE)</f>
        <v>#VALUE!</v>
      </c>
      <c r="B49" s="10" t="e">
        <f>IF(GLOBAL[[#This Row],[Site 2]]="x",GLOBAL[[#This Row],[Métiers concerné]],FALSE)</f>
        <v>#VALUE!</v>
      </c>
      <c r="C49" s="10" t="e">
        <f>IF(GLOBAL[[#This Row],[Site 2]]="x",GLOBAL[[#This Row],[Phase de travail]],FALSE)</f>
        <v>#VALUE!</v>
      </c>
      <c r="D49" s="10" t="e">
        <f>IF(GLOBAL[[#This Row],[Site 2]]="x",GLOBAL[[#This Row],[CONDITIONS]],FALSE)</f>
        <v>#VALUE!</v>
      </c>
      <c r="E49" s="10" t="e">
        <f>IF(GLOBAL[[#This Row],[Site 2]]="x",GLOBAL[[#This Row],[Type ]],FALSE)</f>
        <v>#VALUE!</v>
      </c>
      <c r="F49" s="10" t="e">
        <f>IF(GLOBAL[[#This Row],[Site 2]]="x",GLOBAL[[#This Row],[NOMBRE]],FALSE)</f>
        <v>#VALUE!</v>
      </c>
      <c r="G49" s="36">
        <v>4</v>
      </c>
      <c r="H49" s="15" t="e">
        <f>F49*G49</f>
        <v>#VALUE!</v>
      </c>
      <c r="I49" s="36"/>
      <c r="J49" s="36"/>
      <c r="K49" s="36"/>
      <c r="L49" s="36"/>
      <c r="M49" s="9" t="s">
        <v>21</v>
      </c>
      <c r="N49" s="36"/>
      <c r="O49" s="36"/>
      <c r="P49" s="1">
        <f>IF(ISBLANK(I49),"0","10")+IF(ISBLANK(J49),"0","4")+IF(ISBLANK(K49),"0","4")+IF(ISBLANK(L49),"0","3")+IF(ISBLANK(M49),"0","3")+IF(ISBLANK(N49),"0","3")+IF(ISBLANK(O49),"0","4")</f>
        <v>3</v>
      </c>
      <c r="Q49" s="15" t="e">
        <f>H49-P49</f>
        <v>#VALUE!</v>
      </c>
      <c r="R49" s="36"/>
      <c r="S49" s="36"/>
      <c r="T49" s="36"/>
      <c r="U49" s="36"/>
      <c r="V49" s="36"/>
      <c r="W49" s="1">
        <f>IF(ISBLANK(R49),"0","2")+IF(ISBLANK(S49),"0","4")+IF(ISBLANK(T49),"0","6")+IF(ISBLANK(U49),"0","10")+IF(ISBLANK(V49),"0","15")</f>
        <v>0</v>
      </c>
      <c r="X49" s="15" t="e">
        <f>IF(P49&gt;0,(Q49+W49),-100)</f>
        <v>#VALUE!</v>
      </c>
      <c r="Y49" s="21" t="e">
        <f>IF(AND(-99&lt;=X49,X49&lt;13),"Pas prioritaire",IF(AND(X49&gt;=13,X49&lt;19),"Priorité Moyenne",IF(AND(X49&gt;=19,X49&lt;27),"Prioritaire",IF(AND(X49&gt;=27,X49&lt;=80),"Très prioritaire",IF(AND(X49=-100,H49&lt;=8,H49&gt;=1),"Pas prioritaire",IF(AND(X49=-100,H49&gt;=9,H49&lt;=16),"Priorité Moyenne",IF(AND(X49=-100,H49&gt;=17,H49&lt;=26),"Prioritaire",IF(AND(X49=-100,H49&gt;=27),"Très prioritaire"))))))))</f>
        <v>#VALUE!</v>
      </c>
      <c r="Z49" s="36" t="s">
        <v>87</v>
      </c>
      <c r="AA49" s="17">
        <f>SITE2[[#This Row],[Colonne8]]/21</f>
        <v>0.14285714285714285</v>
      </c>
      <c r="AB49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50" spans="1:28" ht="28.8" hidden="1" customHeight="1" x14ac:dyDescent="0.3">
      <c r="A50" s="10" t="e">
        <f>IF(GLOBAL[[#This Row],[Site 2]]="x",GLOBAL[[#This Row],[Numéro de risque]],FALSE)</f>
        <v>#VALUE!</v>
      </c>
      <c r="B50" s="10" t="e">
        <f>IF(GLOBAL[[#This Row],[Site 2]]="x",GLOBAL[[#This Row],[Métiers concerné]],FALSE)</f>
        <v>#VALUE!</v>
      </c>
      <c r="C50" s="10" t="e">
        <f>IF(GLOBAL[[#This Row],[Site 2]]="x",GLOBAL[[#This Row],[Phase de travail]],FALSE)</f>
        <v>#VALUE!</v>
      </c>
      <c r="D50" s="10" t="e">
        <f>IF(GLOBAL[[#This Row],[Site 2]]="x",GLOBAL[[#This Row],[CONDITIONS]],FALSE)</f>
        <v>#VALUE!</v>
      </c>
      <c r="E50" s="10" t="e">
        <f>IF(GLOBAL[[#This Row],[Site 2]]="x",GLOBAL[[#This Row],[Type ]],FALSE)</f>
        <v>#VALUE!</v>
      </c>
      <c r="F50" s="10" t="e">
        <f>IF(GLOBAL[[#This Row],[Site 2]]="x",GLOBAL[[#This Row],[NOMBRE]],FALSE)</f>
        <v>#VALUE!</v>
      </c>
      <c r="G50" s="36">
        <v>4</v>
      </c>
      <c r="H50" s="15" t="e">
        <f>F50*G50</f>
        <v>#VALUE!</v>
      </c>
      <c r="I50" s="36"/>
      <c r="J50" s="36"/>
      <c r="K50" s="36"/>
      <c r="L50" s="36"/>
      <c r="M50" s="9"/>
      <c r="N50" s="36"/>
      <c r="O50" s="36"/>
      <c r="P50" s="1">
        <f>IF(ISBLANK(I50),"0","10")+IF(ISBLANK(J50),"0","4")+IF(ISBLANK(K50),"0","4")+IF(ISBLANK(L50),"0","3")+IF(ISBLANK(M50),"0","3")+IF(ISBLANK(N50),"0","3")+IF(ISBLANK(O50),"0","4")</f>
        <v>0</v>
      </c>
      <c r="Q50" s="15" t="e">
        <f>H50-P50</f>
        <v>#VALUE!</v>
      </c>
      <c r="R50" s="36"/>
      <c r="S50" s="36"/>
      <c r="T50" s="36"/>
      <c r="U50" s="36"/>
      <c r="V50" s="36"/>
      <c r="W50" s="1">
        <f>IF(ISBLANK(R50),"0","2")+IF(ISBLANK(S50),"0","4")+IF(ISBLANK(T50),"0","6")+IF(ISBLANK(U50),"0","10")+IF(ISBLANK(V50),"0","15")</f>
        <v>0</v>
      </c>
      <c r="X50" s="15">
        <f>IF(P50&gt;0,(Q50+W50),-100)</f>
        <v>-100</v>
      </c>
      <c r="Y50" s="21" t="e">
        <f>IF(AND(-99&lt;=X50,X50&lt;13),"Pas prioritaire",IF(AND(X50&gt;=13,X50&lt;19),"Priorité Moyenne",IF(AND(X50&gt;=19,X50&lt;27),"Prioritaire",IF(AND(X50&gt;=27,X50&lt;=80),"Très prioritaire",IF(AND(X50=-100,H50&lt;=8,H50&gt;=1),"Pas prioritaire",IF(AND(X50=-100,H50&gt;=9,H50&lt;=16),"Priorité Moyenne",IF(AND(X50=-100,H50&gt;=17,H50&lt;=26),"Prioritaire",IF(AND(X50=-100,H50&gt;=27),"Très prioritaire"))))))))</f>
        <v>#VALUE!</v>
      </c>
      <c r="Z50" s="36" t="s">
        <v>87</v>
      </c>
      <c r="AA50" s="17">
        <f>SITE2[[#This Row],[Colonne8]]/21</f>
        <v>0</v>
      </c>
      <c r="AB50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51" spans="1:28" ht="28.8" hidden="1" customHeight="1" x14ac:dyDescent="0.3">
      <c r="A51" s="10" t="e">
        <f>IF(GLOBAL[[#This Row],[Site 2]]="x",GLOBAL[[#This Row],[Numéro de risque]],FALSE)</f>
        <v>#VALUE!</v>
      </c>
      <c r="B51" s="10" t="e">
        <f>IF(GLOBAL[[#This Row],[Site 2]]="x",GLOBAL[[#This Row],[Métiers concerné]],FALSE)</f>
        <v>#VALUE!</v>
      </c>
      <c r="C51" s="10" t="e">
        <f>IF(GLOBAL[[#This Row],[Site 2]]="x",GLOBAL[[#This Row],[Phase de travail]],FALSE)</f>
        <v>#VALUE!</v>
      </c>
      <c r="D51" s="10" t="e">
        <f>IF(GLOBAL[[#This Row],[Site 2]]="x",GLOBAL[[#This Row],[CONDITIONS]],FALSE)</f>
        <v>#VALUE!</v>
      </c>
      <c r="E51" s="10" t="e">
        <f>IF(GLOBAL[[#This Row],[Site 2]]="x",GLOBAL[[#This Row],[Type ]],FALSE)</f>
        <v>#VALUE!</v>
      </c>
      <c r="F51" s="10" t="e">
        <f>IF(GLOBAL[[#This Row],[Site 2]]="x",GLOBAL[[#This Row],[NOMBRE]],FALSE)</f>
        <v>#VALUE!</v>
      </c>
      <c r="G51" s="36">
        <v>4</v>
      </c>
      <c r="H51" s="15" t="e">
        <f>F51*G51</f>
        <v>#VALUE!</v>
      </c>
      <c r="I51" s="36"/>
      <c r="J51" s="36"/>
      <c r="K51" s="36"/>
      <c r="L51" s="36"/>
      <c r="M51" s="36"/>
      <c r="N51" s="36"/>
      <c r="O51" s="36"/>
      <c r="P51" s="1">
        <f>IF(ISBLANK(I51),"0","10")+IF(ISBLANK(J51),"0","4")+IF(ISBLANK(K51),"0","4")+IF(ISBLANK(L51),"0","3")+IF(ISBLANK(M51),"0","3")+IF(ISBLANK(N51),"0","3")+IF(ISBLANK(O51),"0","4")</f>
        <v>0</v>
      </c>
      <c r="Q51" s="15" t="e">
        <f>H51-P51</f>
        <v>#VALUE!</v>
      </c>
      <c r="R51" s="36"/>
      <c r="S51" s="36"/>
      <c r="T51" s="36"/>
      <c r="U51" s="36"/>
      <c r="V51" s="36"/>
      <c r="W51" s="1">
        <f>IF(ISBLANK(R51),"0","2")+IF(ISBLANK(S51),"0","4")+IF(ISBLANK(T51),"0","6")+IF(ISBLANK(U51),"0","10")+IF(ISBLANK(V51),"0","15")</f>
        <v>0</v>
      </c>
      <c r="X51" s="15">
        <f>IF(P51&gt;0,(Q51+W51),-100)</f>
        <v>-100</v>
      </c>
      <c r="Y51" s="18" t="e">
        <f>IF(AND(-99&lt;=X51,X51&lt;13),"Pas prioritaire",IF(AND(X51&gt;=13,X51&lt;19),"Priorité Moyenne",IF(AND(X51&gt;=19,X51&lt;27),"Prioritaire",IF(AND(X51&gt;=27,X51&lt;=80),"Très prioritaire",IF(AND(X51=-100,H51&lt;=8,H51&gt;=1),"Pas prioritaire",IF(AND(X51=-100,H51&gt;=9,H51&lt;=16),"Priorité Moyenne",IF(AND(X51=-100,H51&gt;=17,H51&lt;=26),"Prioritaire",IF(AND(X51=-100,H51&gt;=27),"Très prioritaire"))))))))</f>
        <v>#VALUE!</v>
      </c>
      <c r="Z51" s="36" t="s">
        <v>87</v>
      </c>
      <c r="AA51" s="37">
        <f>SITE2[[#This Row],[Colonne8]]/21</f>
        <v>0</v>
      </c>
      <c r="AB51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52" spans="1:28" ht="28.8" hidden="1" customHeight="1" x14ac:dyDescent="0.3">
      <c r="A52" s="10" t="e">
        <f>IF(GLOBAL[[#This Row],[Site 2]]="x",GLOBAL[[#This Row],[Numéro de risque]],FALSE)</f>
        <v>#VALUE!</v>
      </c>
      <c r="B52" s="10" t="e">
        <f>IF(GLOBAL[[#This Row],[Site 2]]="x",GLOBAL[[#This Row],[Métiers concerné]],FALSE)</f>
        <v>#VALUE!</v>
      </c>
      <c r="C52" s="10" t="e">
        <f>IF(GLOBAL[[#This Row],[Site 2]]="x",GLOBAL[[#This Row],[Phase de travail]],FALSE)</f>
        <v>#VALUE!</v>
      </c>
      <c r="D52" s="10" t="e">
        <f>IF(GLOBAL[[#This Row],[Site 2]]="x",GLOBAL[[#This Row],[CONDITIONS]],FALSE)</f>
        <v>#VALUE!</v>
      </c>
      <c r="E52" s="10" t="e">
        <f>IF(GLOBAL[[#This Row],[Site 2]]="x",GLOBAL[[#This Row],[Type ]],FALSE)</f>
        <v>#VALUE!</v>
      </c>
      <c r="F52" s="10" t="e">
        <f>IF(GLOBAL[[#This Row],[Site 2]]="x",GLOBAL[[#This Row],[NOMBRE]],FALSE)</f>
        <v>#VALUE!</v>
      </c>
      <c r="G52" s="36">
        <v>4</v>
      </c>
      <c r="H52" s="15" t="e">
        <f>F52*G52</f>
        <v>#VALUE!</v>
      </c>
      <c r="I52" s="36"/>
      <c r="J52" s="36"/>
      <c r="K52" s="36"/>
      <c r="L52" s="36"/>
      <c r="M52" s="36" t="s">
        <v>88</v>
      </c>
      <c r="N52" s="36"/>
      <c r="O52" s="36"/>
      <c r="P52" s="1">
        <f>IF(ISBLANK(I52),"0","10")+IF(ISBLANK(J52),"0","4")+IF(ISBLANK(K52),"0","4")+IF(ISBLANK(L52),"0","3")+IF(ISBLANK(M52),"0","3")+IF(ISBLANK(N52),"0","3")+IF(ISBLANK(O52),"0","4")</f>
        <v>3</v>
      </c>
      <c r="Q52" s="15" t="e">
        <f>H52-P52</f>
        <v>#VALUE!</v>
      </c>
      <c r="R52" s="36"/>
      <c r="S52" s="36"/>
      <c r="T52" s="36"/>
      <c r="U52" s="36"/>
      <c r="V52" s="36"/>
      <c r="W52" s="1">
        <f>IF(ISBLANK(R52),"0","2")+IF(ISBLANK(S52),"0","4")+IF(ISBLANK(T52),"0","6")+IF(ISBLANK(U52),"0","10")+IF(ISBLANK(V52),"0","15")</f>
        <v>0</v>
      </c>
      <c r="X52" s="15" t="e">
        <f>IF(P52&gt;0,(Q52+W52),-100)</f>
        <v>#VALUE!</v>
      </c>
      <c r="Y52" s="22" t="e">
        <f>IF(AND(-99&lt;=X52,X52&lt;13),"Pas prioritaire",IF(AND(X52&gt;=13,X52&lt;19),"Priorité Moyenne",IF(AND(X52&gt;=19,X52&lt;27),"Prioritaire",IF(AND(X52&gt;=27,X52&lt;=80),"Très prioritaire",IF(AND(X52=-100,H52&lt;=8,H52&gt;=1),"Pas prioritaire",IF(AND(X52=-100,H52&gt;=9,H52&lt;=16),"Priorité Moyenne",IF(AND(X52=-100,H52&gt;=17,H52&lt;=26),"Prioritaire",IF(AND(X52=-100,H52&gt;=27),"Très prioritaire"))))))))</f>
        <v>#VALUE!</v>
      </c>
      <c r="Z52" s="36" t="s">
        <v>87</v>
      </c>
      <c r="AA52" s="37">
        <f>SITE2[[#This Row],[Colonne8]]/21</f>
        <v>0.14285714285714285</v>
      </c>
      <c r="AB52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  <row r="53" spans="1:28" ht="28.8" hidden="1" customHeight="1" x14ac:dyDescent="0.3">
      <c r="A53" s="10" t="e">
        <f>IF(GLOBAL[[#This Row],[Site 2]]="x",GLOBAL[[#This Row],[Numéro de risque]],FALSE)</f>
        <v>#VALUE!</v>
      </c>
      <c r="B53" s="10" t="e">
        <f>IF(GLOBAL[[#This Row],[Site 2]]="x",GLOBAL[[#This Row],[Métiers concerné]],FALSE)</f>
        <v>#VALUE!</v>
      </c>
      <c r="C53" s="10" t="e">
        <f>IF(GLOBAL[[#This Row],[Site 2]]="x",GLOBAL[[#This Row],[Phase de travail]],FALSE)</f>
        <v>#VALUE!</v>
      </c>
      <c r="D53" s="10" t="e">
        <f>IF(GLOBAL[[#This Row],[Site 2]]="x",GLOBAL[[#This Row],[CONDITIONS]],FALSE)</f>
        <v>#VALUE!</v>
      </c>
      <c r="E53" s="10" t="e">
        <f>IF(GLOBAL[[#This Row],[Site 2]]="x",GLOBAL[[#This Row],[Type ]],FALSE)</f>
        <v>#VALUE!</v>
      </c>
      <c r="F53" s="10" t="e">
        <f>IF(GLOBAL[[#This Row],[Site 2]]="x",GLOBAL[[#This Row],[NOMBRE]],FALSE)</f>
        <v>#VALUE!</v>
      </c>
      <c r="G53" s="36">
        <v>3</v>
      </c>
      <c r="H53" s="15" t="e">
        <f>F53*G53</f>
        <v>#VALUE!</v>
      </c>
      <c r="I53" s="36"/>
      <c r="J53" s="36"/>
      <c r="K53" s="36"/>
      <c r="L53" s="36"/>
      <c r="M53" s="36"/>
      <c r="N53" s="36"/>
      <c r="O53" s="36"/>
      <c r="P53" s="1">
        <f>IF(ISBLANK(I53),"0","10")+IF(ISBLANK(J53),"0","4")+IF(ISBLANK(K53),"0","4")+IF(ISBLANK(L53),"0","3")+IF(ISBLANK(M53),"0","3")+IF(ISBLANK(N53),"0","3")+IF(ISBLANK(O53),"0","4")</f>
        <v>0</v>
      </c>
      <c r="Q53" s="15" t="e">
        <f>H53-P53</f>
        <v>#VALUE!</v>
      </c>
      <c r="R53" s="36"/>
      <c r="S53" s="36"/>
      <c r="T53" s="36"/>
      <c r="U53" s="36"/>
      <c r="V53" s="36"/>
      <c r="W53" s="1">
        <f>IF(ISBLANK(R53),"0","2")+IF(ISBLANK(S53),"0","4")+IF(ISBLANK(T53),"0","6")+IF(ISBLANK(U53),"0","10")+IF(ISBLANK(V53),"0","15")</f>
        <v>0</v>
      </c>
      <c r="X53" s="15">
        <f>IF(P53&gt;0,(Q53+W53),-100)</f>
        <v>-100</v>
      </c>
      <c r="Y53" s="22" t="e">
        <f>IF(AND(-99&lt;=X53,X53&lt;13),"Pas prioritaire",IF(AND(X53&gt;=13,X53&lt;19),"Priorité Moyenne",IF(AND(X53&gt;=19,X53&lt;27),"Prioritaire",IF(AND(X53&gt;=27,X53&lt;=80),"Très prioritaire",IF(AND(X53=-100,H53&lt;=8,H53&gt;=1),"Pas prioritaire",IF(AND(X53=-100,H53&gt;=9,H53&lt;=16),"Priorité Moyenne",IF(AND(X53=-100,H53&gt;=17,H53&lt;=26),"Prioritaire",IF(AND(X53=-100,H53&gt;=27),"Très prioritaire"))))))))</f>
        <v>#VALUE!</v>
      </c>
      <c r="Z53" s="36" t="s">
        <v>87</v>
      </c>
      <c r="AA53" s="37">
        <f>SITE2[[#This Row],[Colonne8]]/21</f>
        <v>0</v>
      </c>
      <c r="AB53" s="36" t="e">
        <f>IF(SITE2[[#This Row],[Colonne17]]="Pas prioritaire",1)+IF(SITE2[[#This Row],[Colonne17]]="Priorité moyenne",2)+IF(SITE2[[#This Row],[Colonne17]]="Prioritaire",3)+IF(SITE2[[#This Row],[Colonne17]]="Très Prioritaire",4)</f>
        <v>#VALUE!</v>
      </c>
    </row>
  </sheetData>
  <mergeCells count="6">
    <mergeCell ref="Z4:AA4"/>
    <mergeCell ref="B4:C4"/>
    <mergeCell ref="D4:H4"/>
    <mergeCell ref="I4:Q4"/>
    <mergeCell ref="R4:W4"/>
    <mergeCell ref="X4:Y4"/>
  </mergeCells>
  <conditionalFormatting sqref="F5:F911 W10:W911 P10:P911">
    <cfRule type="notContainsBlanks" dxfId="22" priority="23">
      <formula>LEN(TRIM(F5))&gt;0</formula>
    </cfRule>
  </conditionalFormatting>
  <conditionalFormatting sqref="X4">
    <cfRule type="containsText" dxfId="21" priority="22" operator="containsText" text="Note finale">
      <formula>NOT(ISERROR(SEARCH("Note finale",X4)))</formula>
    </cfRule>
  </conditionalFormatting>
  <conditionalFormatting sqref="Y1:Y3 Y10:Y1048576">
    <cfRule type="cellIs" dxfId="20" priority="24" operator="equal">
      <formula>"Très prioritaire"</formula>
    </cfRule>
    <cfRule type="cellIs" dxfId="19" priority="25" operator="equal">
      <formula>"Prioritaire"</formula>
    </cfRule>
    <cfRule type="cellIs" dxfId="18" priority="26" operator="equal">
      <formula>"Aspect positif"</formula>
    </cfRule>
    <cfRule type="cellIs" dxfId="17" priority="27" operator="equal">
      <formula>"Priorité moyenne"</formula>
    </cfRule>
    <cfRule type="cellIs" dxfId="16" priority="28" operator="equal">
      <formula>"Pas prioritaire"</formula>
    </cfRule>
  </conditionalFormatting>
  <conditionalFormatting sqref="E5:E911">
    <cfRule type="notContainsBlanks" dxfId="15" priority="29">
      <formula>LEN(TRIM(E5))&gt;0</formula>
    </cfRule>
  </conditionalFormatting>
  <conditionalFormatting sqref="Q10:Q53 H10:H53 X10:X53">
    <cfRule type="notContainsBlanks" dxfId="14" priority="15">
      <formula>LEN(TRIM(H10))&gt;0</formula>
    </cfRule>
  </conditionalFormatting>
  <conditionalFormatting sqref="P5 W5">
    <cfRule type="notContainsBlanks" dxfId="13" priority="8">
      <formula>LEN(TRIM(P5))&gt;0</formula>
    </cfRule>
  </conditionalFormatting>
  <conditionalFormatting sqref="Y5">
    <cfRule type="cellIs" dxfId="12" priority="9" operator="equal">
      <formula>"Très prioritaire"</formula>
    </cfRule>
    <cfRule type="cellIs" dxfId="11" priority="10" operator="equal">
      <formula>"Prioritaire"</formula>
    </cfRule>
    <cfRule type="cellIs" dxfId="10" priority="11" operator="equal">
      <formula>"Aspect positif"</formula>
    </cfRule>
    <cfRule type="cellIs" dxfId="9" priority="12" operator="equal">
      <formula>"Priorité moyenne"</formula>
    </cfRule>
    <cfRule type="cellIs" dxfId="8" priority="13" operator="equal">
      <formula>"Pas prioritaire"</formula>
    </cfRule>
  </conditionalFormatting>
  <conditionalFormatting sqref="H5 Q5 X5">
    <cfRule type="notContainsBlanks" dxfId="7" priority="14">
      <formula>LEN(TRIM(H5))&gt;0</formula>
    </cfRule>
  </conditionalFormatting>
  <conditionalFormatting sqref="W6:W9 P6:P9">
    <cfRule type="notContainsBlanks" dxfId="6" priority="2">
      <formula>LEN(TRIM(P6))&gt;0</formula>
    </cfRule>
  </conditionalFormatting>
  <conditionalFormatting sqref="Q6:Q9 H6:H9 X6:X9">
    <cfRule type="notContainsBlanks" dxfId="5" priority="1">
      <formula>LEN(TRIM(H6))&gt;0</formula>
    </cfRule>
  </conditionalFormatting>
  <conditionalFormatting sqref="Y6:Y9">
    <cfRule type="cellIs" dxfId="4" priority="3" operator="equal">
      <formula>"Très prioritaire"</formula>
    </cfRule>
    <cfRule type="cellIs" dxfId="3" priority="4" operator="equal">
      <formula>"Prioritaire"</formula>
    </cfRule>
    <cfRule type="cellIs" dxfId="2" priority="5" operator="equal">
      <formula>"Aspect positif"</formula>
    </cfRule>
    <cfRule type="cellIs" dxfId="1" priority="6" operator="equal">
      <formula>"Priorité moyenne"</formula>
    </cfRule>
    <cfRule type="cellIs" dxfId="0" priority="7" operator="equal">
      <formula>"Pas prioritaire"</formula>
    </cfRule>
  </conditionalFormatting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Props1.xml><?xml version="1.0" encoding="utf-8"?>
<ds:datastoreItem xmlns:ds="http://schemas.openxmlformats.org/officeDocument/2006/customXml" ds:itemID="{DA073E69-8ED4-4CDC-8F1E-BBA306410B33}">
  <ds:schemaRefs/>
</ds:datastoreItem>
</file>

<file path=customXml/itemProps2.xml><?xml version="1.0" encoding="utf-8"?>
<ds:datastoreItem xmlns:ds="http://schemas.openxmlformats.org/officeDocument/2006/customXml" ds:itemID="{3649CCDC-5BA5-4FFB-8195-AA57F5F35BF9}">
  <ds:schemaRefs/>
</ds:datastoreItem>
</file>

<file path=customXml/itemProps3.xml><?xml version="1.0" encoding="utf-8"?>
<ds:datastoreItem xmlns:ds="http://schemas.openxmlformats.org/officeDocument/2006/customXml" ds:itemID="{0FED4059-E29E-4F6B-A60D-CC87449BB6D0}">
  <ds:schemaRefs/>
</ds:datastoreItem>
</file>

<file path=customXml/itemProps4.xml><?xml version="1.0" encoding="utf-8"?>
<ds:datastoreItem xmlns:ds="http://schemas.openxmlformats.org/officeDocument/2006/customXml" ds:itemID="{3B397D75-8F3D-43C3-BF59-F49CCDBB1B80}">
  <ds:schemaRefs/>
</ds:datastoreItem>
</file>

<file path=customXml/itemProps5.xml><?xml version="1.0" encoding="utf-8"?>
<ds:datastoreItem xmlns:ds="http://schemas.openxmlformats.org/officeDocument/2006/customXml" ds:itemID="{9F612904-B9F4-44D4-BECB-D57A3C3D4E23}">
  <ds:schemaRefs/>
</ds:datastoreItem>
</file>

<file path=customXml/itemProps6.xml><?xml version="1.0" encoding="utf-8"?>
<ds:datastoreItem xmlns:ds="http://schemas.openxmlformats.org/officeDocument/2006/customXml" ds:itemID="{ED3572F7-6FC2-4648-BDB7-6FBA3967E8A8}">
  <ds:schemaRefs/>
</ds:datastoreItem>
</file>

<file path=customXml/itemProps7.xml><?xml version="1.0" encoding="utf-8"?>
<ds:datastoreItem xmlns:ds="http://schemas.openxmlformats.org/officeDocument/2006/customXml" ds:itemID="{BC6FC6B1-7D06-4652-BA12-88ED105073BA}">
  <ds:schemaRefs/>
</ds:datastoreItem>
</file>

<file path=customXml/itemProps8.xml><?xml version="1.0" encoding="utf-8"?>
<ds:datastoreItem xmlns:ds="http://schemas.openxmlformats.org/officeDocument/2006/customXml" ds:itemID="{24270017-2E61-444F-B60C-B9B3358F93B7}">
  <ds:schemaRefs/>
</ds:datastoreItem>
</file>

<file path=customXml/itemProps9.xml><?xml version="1.0" encoding="utf-8"?>
<ds:datastoreItem xmlns:ds="http://schemas.openxmlformats.org/officeDocument/2006/customXml" ds:itemID="{4CEB1170-99A2-45FF-9D29-7AA922DAD898}">
  <ds:schemaRefs/>
</ds:datastoreItem>
</file>

<file path=customXml/itemProps10.xml><?xml version="1.0" encoding="utf-8"?>
<ds:datastoreItem xmlns:ds="http://schemas.openxmlformats.org/officeDocument/2006/customXml" ds:itemID="{F2DF6AE5-2658-4183-9DD0-81DA27899D76}">
  <ds:schemaRefs/>
</ds:datastoreItem>
</file>

<file path=customXml/itemProps11.xml><?xml version="1.0" encoding="utf-8"?>
<ds:datastoreItem xmlns:ds="http://schemas.openxmlformats.org/officeDocument/2006/customXml" ds:itemID="{458DEB0A-A231-4518-864E-B19D819204D1}">
  <ds:schemaRefs/>
</ds:datastoreItem>
</file>

<file path=customXml/itemProps12.xml><?xml version="1.0" encoding="utf-8"?>
<ds:datastoreItem xmlns:ds="http://schemas.openxmlformats.org/officeDocument/2006/customXml" ds:itemID="{C6788BE8-B0CB-4730-BA0F-62AB02D4D64D}">
  <ds:schemaRefs/>
</ds:datastoreItem>
</file>

<file path=customXml/itemProps13.xml><?xml version="1.0" encoding="utf-8"?>
<ds:datastoreItem xmlns:ds="http://schemas.openxmlformats.org/officeDocument/2006/customXml" ds:itemID="{1859C456-FF92-4191-B846-764C66EB0F9E}">
  <ds:schemaRefs/>
</ds:datastoreItem>
</file>

<file path=customXml/itemProps14.xml><?xml version="1.0" encoding="utf-8"?>
<ds:datastoreItem xmlns:ds="http://schemas.openxmlformats.org/officeDocument/2006/customXml" ds:itemID="{38BF340C-201C-4D0A-96A2-64AA3F09539E}">
  <ds:schemaRefs/>
</ds:datastoreItem>
</file>

<file path=customXml/itemProps15.xml><?xml version="1.0" encoding="utf-8"?>
<ds:datastoreItem xmlns:ds="http://schemas.openxmlformats.org/officeDocument/2006/customXml" ds:itemID="{0B49892C-B381-4CD3-9930-3E180BA72DCD}">
  <ds:schemaRefs/>
</ds:datastoreItem>
</file>

<file path=customXml/itemProps16.xml><?xml version="1.0" encoding="utf-8"?>
<ds:datastoreItem xmlns:ds="http://schemas.openxmlformats.org/officeDocument/2006/customXml" ds:itemID="{7259B255-858E-4A5F-A9C9-DEE99DA2A27E}">
  <ds:schemaRefs/>
</ds:datastoreItem>
</file>

<file path=customXml/itemProps17.xml><?xml version="1.0" encoding="utf-8"?>
<ds:datastoreItem xmlns:ds="http://schemas.openxmlformats.org/officeDocument/2006/customXml" ds:itemID="{4C8EA938-087A-49A2-9934-FDDFA88867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GLOBAL</vt:lpstr>
      <vt:lpstr>Site1</vt:lpstr>
      <vt:lpstr>Site2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 oss</dc:creator>
  <cp:lastModifiedBy>Etienne FELIZOT</cp:lastModifiedBy>
  <dcterms:created xsi:type="dcterms:W3CDTF">2015-06-05T18:19:34Z</dcterms:created>
  <dcterms:modified xsi:type="dcterms:W3CDTF">2022-02-09T15:13:33Z</dcterms:modified>
</cp:coreProperties>
</file>