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tienne.felizot\Desktop\"/>
    </mc:Choice>
  </mc:AlternateContent>
  <xr:revisionPtr revIDLastSave="0" documentId="13_ncr:1_{BD6834A3-FFA1-48F5-A5B0-0841AE74D2CF}" xr6:coauthVersionLast="47" xr6:coauthVersionMax="47" xr10:uidLastSave="{00000000-0000-0000-0000-000000000000}"/>
  <bookViews>
    <workbookView xWindow="828" yWindow="-108" windowWidth="22320" windowHeight="13176" xr2:uid="{00000000-000D-0000-FFFF-FFFF00000000}"/>
  </bookViews>
  <sheets>
    <sheet name="CR" sheetId="25" r:id="rId1"/>
  </sheets>
  <externalReferences>
    <externalReference r:id="rId2"/>
  </externalReferences>
  <definedNames>
    <definedName name="_xlcn.WorksheetConnection_EVRPModifiéV18.xlsxTableauCR2T1" hidden="1">TableauCR2T</definedName>
    <definedName name="_xlcn.WorksheetConnection_EVRPModifiéV18.xlsxTableauICPE1" hidden="1">TableauICPE</definedName>
    <definedName name="Activité_physique">#REF!</definedName>
    <definedName name="Ambiance_de_travail">#REF!</definedName>
    <definedName name="Autre">#REF!</definedName>
    <definedName name="Biologique">#REF!</definedName>
    <definedName name="Circulation">#REF!</definedName>
    <definedName name="Équipements_de_travail_déchets">#REF!</definedName>
    <definedName name="L_1">OFFSET('[1]List 1, 2, 3'!$C$4,,,COUNTA('[1]List 1, 2, 3'!$C:$C)-1)</definedName>
    <definedName name="L_2">OFFSET('[1]List 1, 2, 3'!$D$4,,,COUNTA('[1]List 1, 2, 3'!$D:$D)-1)</definedName>
    <definedName name="L_3">OFFSET('[1]List 1, 2, 3'!$E$4,MATCH([1]E_Analyse!$J1,L_2,0)-1,,COUNTIF(L_2,[1]E_Analyse!$J1))</definedName>
    <definedName name="List_0">[1]PRC02!$B$7</definedName>
    <definedName name="List_E_NM">OFFSET([1]PRC03!$N$7,,,COUNTA([1]PRC03!$N:$N)-3)</definedName>
    <definedName name="List_E_Type">OFFSET([1]E_Graph!$C$16,,,COUNTA([1]E_Graph!$C:$C)-5)</definedName>
    <definedName name="List_GAcc">OFFSET([1]PRC02!$G$7,,,COUNTA([1]PRC02!$G:$G)-1)</definedName>
    <definedName name="List_HS_Type">OFFSET(#REF!,,,COUNTA(#REF!)-5)</definedName>
    <definedName name="List_Phases">[1]PRC03!$C$7:$C$10</definedName>
    <definedName name="List_PO">OFFSET([1]PRC02!$C$7,,,COUNTA([1]PRC02!$C:$C))</definedName>
    <definedName name="List_REP">OFFSET([1]PRC01!$I$7,,,COUNTA([1]PRC01!$I:$I))</definedName>
    <definedName name="List_Sensi">[1]PRC01!$U$16:$U$18</definedName>
    <definedName name="List_SER">OFFSET([1]PRC01!$AB$7,,,COUNTA([1]PRC01!$AB:$AB))</definedName>
    <definedName name="Mécanique">#REF!</definedName>
    <definedName name="Produits_Éléments">#REF!</definedName>
    <definedName name="Psychosocia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ICPE" name="TableauICPE" connection="WorksheetConnection_EVRP Modifié V18.xlsx!TableauICPE"/>
          <x15:modelTable id="TableauCR2T" name="TableauCR2T" connection="WorksheetConnection_EVRP Modifié V18.xlsx!TableauCR2T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25" l="1"/>
  <c r="H10" i="25"/>
  <c r="H7" i="25"/>
  <c r="H8" i="25"/>
  <c r="H5" i="25"/>
  <c r="H6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70D3EBF-EE14-4D55-9999-79AD1C5B7376}" keepAlive="1" name="Requête - CR2T" description="Connexion à la requête « CR2T » dans le classeur." type="5" refreshedVersion="7" background="1" saveData="1">
    <dbPr connection="Provider=Microsoft.Mashup.OleDb.1;Data Source=$Workbook$;Location=CR2T;Extended Properties=&quot;&quot;" command="SELECT * FROM [CR2T]"/>
  </connection>
  <connection id="2" xr16:uid="{2FB9B98F-2C1B-44D2-BEAE-5530B1A6B8D9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500C6A97-A969-486D-AC45-073B338AE81B}" name="WorksheetConnection_EVRP Modifié V18.xlsx!TableauCR2T" type="102" refreshedVersion="7" minRefreshableVersion="5">
    <extLst>
      <ext xmlns:x15="http://schemas.microsoft.com/office/spreadsheetml/2010/11/main" uri="{DE250136-89BD-433C-8126-D09CA5730AF9}">
        <x15:connection id="TableauCR2T">
          <x15:rangePr sourceName="_xlcn.WorksheetConnection_EVRPModifiéV18.xlsxTableauCR2T1"/>
        </x15:connection>
      </ext>
    </extLst>
  </connection>
  <connection id="4" xr16:uid="{45DCD300-85D7-4ED8-9CA4-E17267D1BC84}" name="WorksheetConnection_EVRP Modifié V18.xlsx!TableauICPE" type="102" refreshedVersion="7" minRefreshableVersion="5">
    <extLst>
      <ext xmlns:x15="http://schemas.microsoft.com/office/spreadsheetml/2010/11/main" uri="{DE250136-89BD-433C-8126-D09CA5730AF9}">
        <x15:connection id="TableauICPE">
          <x15:rangePr sourceName="_xlcn.WorksheetConnection_EVRPModifiéV18.xlsxTableauICPE1"/>
        </x15:connection>
      </ext>
    </extLst>
  </connection>
</connections>
</file>

<file path=xl/sharedStrings.xml><?xml version="1.0" encoding="utf-8"?>
<sst xmlns="http://schemas.openxmlformats.org/spreadsheetml/2006/main" count="64" uniqueCount="60">
  <si>
    <t>D</t>
  </si>
  <si>
    <t>A</t>
  </si>
  <si>
    <t>B</t>
  </si>
  <si>
    <t>C</t>
  </si>
  <si>
    <t>JEAN</t>
  </si>
  <si>
    <t>MARC</t>
  </si>
  <si>
    <t>PAUL</t>
  </si>
  <si>
    <t>BERTRAND</t>
  </si>
  <si>
    <t>EDOUARD</t>
  </si>
  <si>
    <t>CEDRIC</t>
  </si>
  <si>
    <t>AGENT</t>
  </si>
  <si>
    <t>ACCUEIL</t>
  </si>
  <si>
    <t>PRENOM</t>
  </si>
  <si>
    <t>CONDUCTEUR</t>
  </si>
  <si>
    <t>BANQUIER</t>
  </si>
  <si>
    <t>POMPIER</t>
  </si>
  <si>
    <t>POLICIER</t>
  </si>
  <si>
    <t>A1</t>
  </si>
  <si>
    <t>A5</t>
  </si>
  <si>
    <t>A10</t>
  </si>
  <si>
    <t>A3</t>
  </si>
  <si>
    <t>PHASE</t>
  </si>
  <si>
    <t>A4</t>
  </si>
  <si>
    <t>A12</t>
  </si>
  <si>
    <t>METIER</t>
  </si>
  <si>
    <t>AUTRE</t>
  </si>
  <si>
    <t>HEURE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</si>
  <si>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</si>
  <si>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</si>
  <si>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</si>
  <si>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</si>
  <si>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</si>
  <si>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</si>
  <si>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</si>
  <si>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</si>
  <si>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</si>
  <si>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</si>
  <si>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</si>
  <si>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</si>
  <si>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</si>
  <si>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</si>
  <si>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</si>
  <si>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</si>
  <si>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</si>
  <si>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</si>
  <si>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</si>
  <si>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</si>
  <si>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EQUIPEMENT 1</t>
  </si>
  <si>
    <t>EQUIPEMENT 2</t>
  </si>
  <si>
    <t>EQUIPEMENT 4</t>
  </si>
  <si>
    <t>EQUIPEMENT 5</t>
  </si>
  <si>
    <t>EQUIPEMENT 10</t>
  </si>
  <si>
    <t>PERMIS A</t>
  </si>
  <si>
    <t>PERMIS B</t>
  </si>
  <si>
    <t>PERMIS C</t>
  </si>
  <si>
    <t>E</t>
  </si>
  <si>
    <t>F</t>
  </si>
  <si>
    <t>Nombre</t>
  </si>
  <si>
    <t>Numéro de situation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</si>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</sst>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0"/>
      <name val="MS Sans Serif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rgb="FF000000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9" fontId="5" fillId="0" borderId="0" applyFont="0" applyFill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2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quotePrefix="1" applyNumberFormat="1" applyAlignment="1">
      <alignment horizontal="center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9" fontId="0" fillId="0" borderId="0" xfId="3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3" borderId="0" xfId="0" applyNumberFormat="1" applyFill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9" fontId="0" fillId="0" borderId="0" xfId="3" applyNumberFormat="1" applyFont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</cellXfs>
  <cellStyles count="4">
    <cellStyle name="Milliers 2 2 15" xfId="1" xr:uid="{BA0EB30E-2190-443B-BAD2-877BFAAF40F1}"/>
    <cellStyle name="Normal" xfId="0" builtinId="0"/>
    <cellStyle name="Normal 2" xfId="2" xr:uid="{58C4CC87-4E6F-406A-B77A-05151D8554D7}"/>
    <cellStyle name="Pourcentage" xfId="3" builtinId="5"/>
  </cellStyles>
  <dxfs count="42">
    <dxf>
      <fill>
        <patternFill>
          <bgColor theme="7" tint="0.39994506668294322"/>
        </patternFill>
      </fill>
    </dxf>
    <dxf>
      <fill>
        <patternFill>
          <bgColor theme="0" tint="-0.14996795556505021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9900"/>
        </patternFill>
      </fill>
    </dxf>
    <dxf>
      <font>
        <b/>
        <i val="0"/>
        <color rgb="FF000000"/>
      </font>
      <fill>
        <patternFill>
          <bgColor rgb="FFFC928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numFmt numFmtId="0" formatCode="General"/>
      <alignment horizontal="center" vertical="center" textRotation="0" wrapText="1" indent="0" justifyLastLine="0" shrinkToFit="0" readingOrder="0"/>
    </dxf>
    <dxf>
      <numFmt numFmtId="13" formatCode="0%"/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z val="12"/>
        <color rgb="FF000000"/>
        <charset val="1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numFmt numFmtId="0" formatCode="General"/>
      <fill>
        <patternFill patternType="solid">
          <fgColor indexed="64"/>
          <bgColor rgb="FFFF0000"/>
        </patternFill>
      </fill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7" tint="0.3999755851924192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border>
        <bottom style="medium">
          <color rgb="FF000000"/>
        </bottom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tien/Desktop/ANALYSES%20HSE_CDT%20Thiverval-Grignon%20(pour%20maj%202019)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_Analyse"/>
      <sheetName val="E_Analyse"/>
      <sheetName val="HS_Graph"/>
      <sheetName val="SOMMAIRE"/>
      <sheetName val="E_Graph"/>
      <sheetName val="E_CdV_Diagramme"/>
      <sheetName val="PRC02"/>
      <sheetName val="PRC01"/>
      <sheetName val="PRC03"/>
      <sheetName val="PLAN"/>
      <sheetName val="List 1, 2,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ANALYSE ENVIRONNEMANTALE ET TABLEAU DE SYNTHESE</v>
          </cell>
        </row>
        <row r="6">
          <cell r="C6" t="str">
            <v>47/MAN-E-506_M</v>
          </cell>
        </row>
        <row r="7">
          <cell r="C7">
            <v>43901</v>
          </cell>
        </row>
        <row r="13">
          <cell r="C13" t="str">
            <v>Nombre d'aspects identifiés</v>
          </cell>
        </row>
        <row r="14">
          <cell r="C14">
            <v>117</v>
          </cell>
        </row>
        <row r="16">
          <cell r="C16" t="str">
            <v>Consommations</v>
          </cell>
        </row>
        <row r="17">
          <cell r="C17" t="str">
            <v>Déchets</v>
          </cell>
        </row>
        <row r="18">
          <cell r="C18" t="str">
            <v>Effluents liquides</v>
          </cell>
        </row>
        <row r="19">
          <cell r="C19" t="str">
            <v>Nuisances</v>
          </cell>
        </row>
        <row r="20">
          <cell r="C20" t="str">
            <v>Rejets atmosphériques</v>
          </cell>
        </row>
        <row r="21">
          <cell r="C21" t="str">
            <v>Production / Valorisation</v>
          </cell>
        </row>
      </sheetData>
      <sheetData sheetId="5" refreshError="1"/>
      <sheetData sheetId="6" refreshError="1">
        <row r="3">
          <cell r="G3" t="str">
            <v>ENV. : Niveau de gravité en phase accidentelle</v>
          </cell>
        </row>
        <row r="7">
          <cell r="C7" t="str">
            <v>négligeable</v>
          </cell>
          <cell r="G7" t="str">
            <v>négligeable</v>
          </cell>
        </row>
        <row r="8">
          <cell r="C8" t="str">
            <v>peu vraissemblable</v>
          </cell>
          <cell r="G8" t="str">
            <v>mineur</v>
          </cell>
        </row>
        <row r="9">
          <cell r="C9" t="str">
            <v>improbable</v>
          </cell>
          <cell r="G9" t="str">
            <v>majeur</v>
          </cell>
        </row>
        <row r="10">
          <cell r="C10" t="str">
            <v>probable</v>
          </cell>
          <cell r="G10" t="str">
            <v>critique</v>
          </cell>
        </row>
        <row r="11">
          <cell r="C11" t="str">
            <v>courant</v>
          </cell>
          <cell r="G11" t="str">
            <v>catastrophique</v>
          </cell>
        </row>
      </sheetData>
      <sheetData sheetId="7" refreshError="1">
        <row r="7">
          <cell r="I7" t="str">
            <v>Quotidien</v>
          </cell>
          <cell r="AB7" t="str">
            <v>Bénin</v>
          </cell>
        </row>
        <row r="8">
          <cell r="I8" t="str">
            <v>Hebdomadaire</v>
          </cell>
          <cell r="AB8" t="str">
            <v>Sérieux</v>
          </cell>
        </row>
        <row r="9">
          <cell r="I9" t="str">
            <v>Mensuel</v>
          </cell>
          <cell r="AB9" t="str">
            <v>Grave</v>
          </cell>
        </row>
        <row r="10">
          <cell r="I10" t="str">
            <v>Annuel</v>
          </cell>
          <cell r="AB10" t="str">
            <v>Très grave</v>
          </cell>
        </row>
        <row r="14">
          <cell r="I14" t="str">
            <v>Répétitivité</v>
          </cell>
        </row>
        <row r="15">
          <cell r="I15" t="str">
            <v>Quotidien</v>
          </cell>
        </row>
        <row r="16">
          <cell r="I16" t="str">
            <v>Hebdomadaire</v>
          </cell>
          <cell r="U16" t="str">
            <v>Faible</v>
          </cell>
        </row>
        <row r="17">
          <cell r="I17" t="str">
            <v>Mensuel</v>
          </cell>
          <cell r="U17" t="str">
            <v>Moyenne</v>
          </cell>
        </row>
        <row r="18">
          <cell r="I18" t="str">
            <v>Annuel</v>
          </cell>
          <cell r="U18" t="str">
            <v>Forte</v>
          </cell>
        </row>
      </sheetData>
      <sheetData sheetId="8" refreshError="1">
        <row r="3">
          <cell r="N3" t="str">
            <v>E_Niveau de Maîtrise</v>
          </cell>
        </row>
        <row r="5">
          <cell r="N5" t="str">
            <v>&gt; Le niveau de contrôle permet de juger si l'impact environnemental est maitrisé par des mesures de prévention et/ou des mesures de protection.
&gt; Il est possible d'écrire dans l'analyse environnementale d'autres pourcentages que ceux faisant l'objet d'une définition (paliers), mais il faut veiller à rester cohérent.</v>
          </cell>
        </row>
        <row r="6">
          <cell r="N6" t="str">
            <v>Notation</v>
          </cell>
        </row>
        <row r="7">
          <cell r="C7" t="str">
            <v>N</v>
          </cell>
          <cell r="N7">
            <v>0.95</v>
          </cell>
        </row>
        <row r="8">
          <cell r="C8" t="str">
            <v>D</v>
          </cell>
          <cell r="N8">
            <v>0.8</v>
          </cell>
        </row>
        <row r="9">
          <cell r="C9" t="str">
            <v>ACC</v>
          </cell>
          <cell r="N9">
            <v>0.7</v>
          </cell>
        </row>
        <row r="10">
          <cell r="C10" t="str">
            <v>AT</v>
          </cell>
          <cell r="N10">
            <v>0.6</v>
          </cell>
        </row>
        <row r="11">
          <cell r="N11">
            <v>0.5</v>
          </cell>
        </row>
        <row r="12">
          <cell r="N12">
            <v>0.3</v>
          </cell>
        </row>
        <row r="13">
          <cell r="N13">
            <v>0.15</v>
          </cell>
        </row>
        <row r="14">
          <cell r="N14">
            <v>0</v>
          </cell>
        </row>
      </sheetData>
      <sheetData sheetId="9" refreshError="1"/>
      <sheetData sheetId="10" refreshError="1">
        <row r="3">
          <cell r="C3" t="str">
            <v>L1</v>
          </cell>
          <cell r="D3" t="str">
            <v>L2</v>
          </cell>
        </row>
        <row r="4">
          <cell r="C4" t="str">
            <v>ACC</v>
          </cell>
          <cell r="D4" t="str">
            <v>ACC</v>
          </cell>
          <cell r="E4" t="str">
            <v>négligeable</v>
          </cell>
        </row>
        <row r="5">
          <cell r="C5" t="str">
            <v>N</v>
          </cell>
          <cell r="D5" t="str">
            <v>ACC</v>
          </cell>
        </row>
        <row r="6">
          <cell r="C6" t="str">
            <v>D</v>
          </cell>
          <cell r="D6" t="str">
            <v>ACC</v>
          </cell>
        </row>
        <row r="7">
          <cell r="C7" t="str">
            <v>AT</v>
          </cell>
          <cell r="D7" t="str">
            <v>ACC</v>
          </cell>
        </row>
        <row r="8">
          <cell r="D8" t="str">
            <v>ACC</v>
          </cell>
        </row>
        <row r="9">
          <cell r="D9" t="str">
            <v>N</v>
          </cell>
        </row>
        <row r="10">
          <cell r="D10" t="str">
            <v>N</v>
          </cell>
        </row>
        <row r="11">
          <cell r="D11" t="str">
            <v>N</v>
          </cell>
        </row>
        <row r="12">
          <cell r="D12" t="str">
            <v>N</v>
          </cell>
        </row>
        <row r="13">
          <cell r="D13" t="str">
            <v>D</v>
          </cell>
        </row>
        <row r="14">
          <cell r="D14" t="str">
            <v>D</v>
          </cell>
        </row>
        <row r="15">
          <cell r="D15" t="str">
            <v>D</v>
          </cell>
        </row>
        <row r="16">
          <cell r="D16" t="str">
            <v>D</v>
          </cell>
        </row>
        <row r="17">
          <cell r="D17" t="str">
            <v>AT</v>
          </cell>
        </row>
        <row r="18">
          <cell r="D18" t="str">
            <v>AT</v>
          </cell>
        </row>
        <row r="19">
          <cell r="D19" t="str">
            <v>AT</v>
          </cell>
        </row>
        <row r="20">
          <cell r="D20" t="str">
            <v>AT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639D780-E855-45BB-B81E-3C6D0F04B197}" name="TABLEAU2" displayName="TABLEAU2" ref="G4:AB10" insertRowShift="1" totalsRowShown="0" headerRowDxfId="41" dataDxfId="40" headerRowBorderDxfId="39">
  <autoFilter ref="G4:AB10" xr:uid="{A77E1709-BA46-42C7-B7DF-60F72B705859}"/>
  <sortState xmlns:xlrd2="http://schemas.microsoft.com/office/spreadsheetml/2017/richdata2" ref="A5:AB141">
    <sortCondition descending="1" ref="H4:H141"/>
  </sortState>
  <tableColumns count="22">
    <tableColumn id="7" xr3:uid="{1954F996-31E3-4EDE-805D-1E0A8ED39C8B}" name="HEURE" dataDxfId="38"/>
    <tableColumn id="8" xr3:uid="{FF694D24-1F07-4B62-A882-4441D418F3E0}" name="Total" dataDxfId="37">
      <calculatedColumnFormula>F5*G5</calculatedColumnFormula>
    </tableColumn>
    <tableColumn id="9" xr3:uid="{E6E3FE17-477E-47F7-8270-A0134766C1E9}" name="Colonne1" dataDxfId="36"/>
    <tableColumn id="10" xr3:uid="{4C39FB17-AC3E-4BCF-B4A0-5FC70431FD2A}" name="Colonne2" dataDxfId="35"/>
    <tableColumn id="11" xr3:uid="{3D746CA1-954D-4128-9AB0-FD6212FF27C8}" name="Colonne3" dataDxfId="34"/>
    <tableColumn id="12" xr3:uid="{725A6B0E-D8C1-4CB0-A86D-973E32ED420D}" name="Colonne4" dataDxfId="33"/>
    <tableColumn id="26" xr3:uid="{1039541F-6BE5-4AF7-8356-0EE7F13EF4BA}" name="Colonne5" dataDxfId="32"/>
    <tableColumn id="13" xr3:uid="{C1A3FBE7-D50D-4E7A-B671-17A64B8483DF}" name="Colonne6" dataDxfId="31"/>
    <tableColumn id="14" xr3:uid="{FD76C98A-5B7F-41F8-B6DE-3F130C345533}" name="Colonne7" dataDxfId="30"/>
    <tableColumn id="15" xr3:uid="{80EA8635-1180-4CF8-9E30-F0FBFD9645EE}" name="Colonne8" dataDxfId="29"/>
    <tableColumn id="16" xr3:uid="{1F08577E-D11A-40C5-9D9F-D724D70CB716}" name="Colonne9" dataDxfId="28"/>
    <tableColumn id="17" xr3:uid="{61F9B48F-93B0-47D8-9CFA-E885C4C8D749}" name="Colonne10" dataDxfId="27"/>
    <tableColumn id="18" xr3:uid="{A600730A-90C9-4683-9E35-6A9A0BB4BC5D}" name="Colonne11" dataDxfId="26"/>
    <tableColumn id="19" xr3:uid="{08C677D1-0D71-4FFF-B092-ACA24FE42920}" name="Colonne12" dataDxfId="25"/>
    <tableColumn id="20" xr3:uid="{8A98054C-BFCC-4DA9-B8B3-578E6F198D47}" name="Colonne13" dataDxfId="24"/>
    <tableColumn id="21" xr3:uid="{EF0F9EBD-DF58-44E0-B3EC-3039EBC3CF5C}" name="Colonne14" dataDxfId="23"/>
    <tableColumn id="22" xr3:uid="{9FED543F-10C2-4406-9AC5-2BC17983B690}" name="Colonne15" dataDxfId="22"/>
    <tableColumn id="23" xr3:uid="{F1C7C5E6-3789-4F0A-9127-E1D4C8C5E51F}" name="Colonne16" dataDxfId="21"/>
    <tableColumn id="24" xr3:uid="{B43636BE-D85E-435F-AC14-FCE71BAEF6EB}" name="Colonne17" dataDxfId="20" dataCellStyle="Milliers 2 2 15"/>
    <tableColumn id="25" xr3:uid="{1B07B8FF-768D-47B0-AFD3-909AEB0EA67B}" name="Colonne18" dataDxfId="19"/>
    <tableColumn id="4" xr3:uid="{E2CB0450-B977-4C20-8FEB-1C1416A70FBB}" name="Colonne19" dataDxfId="18" dataCellStyle="Pourcentage"/>
    <tableColumn id="28" xr3:uid="{F4311786-92E8-491A-8FEF-423B41841CCC}" name="Colonne20" dataDxfId="1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06F884E-3CDB-4C01-9AEA-A26F9DB81D7A}" name="TABLEAU1" displayName="TABLEAU1" ref="A4:F10" totalsRowShown="0" dataDxfId="9" headerRowBorderDxfId="16">
  <autoFilter ref="A4:F10" xr:uid="{706F884E-3CDB-4C01-9AEA-A26F9DB81D7A}"/>
  <tableColumns count="6">
    <tableColumn id="1" xr3:uid="{1D818883-AA0F-4C20-A331-00DEC06ADA56}" name="Numéro de situation" dataDxfId="15">
      <calculatedColumnFormula>IF(#REF!="x",#REF!,FALSE)</calculatedColumnFormula>
    </tableColumn>
    <tableColumn id="2" xr3:uid="{9D26D360-CBA7-4689-A23C-13A6CF35FB76}" name="PRENOM" dataDxfId="14">
      <calculatedColumnFormula>IF(#REF!="x",#REF!,FALSE)</calculatedColumnFormula>
    </tableColumn>
    <tableColumn id="3" xr3:uid="{A1498923-5054-4BC4-8421-A57213A9A63F}" name="METIER" dataDxfId="13">
      <calculatedColumnFormula>IF(#REF!="x",#REF!,FALSE)</calculatedColumnFormula>
    </tableColumn>
    <tableColumn id="4" xr3:uid="{47DA3C4E-20E6-4445-8258-F0A89C52D670}" name="PHASE" dataDxfId="12">
      <calculatedColumnFormula>IF(#REF!="x",#REF!,FALSE)</calculatedColumnFormula>
    </tableColumn>
    <tableColumn id="5" xr3:uid="{3005C726-F1B7-4284-AB23-7E1B74C5CF56}" name="AUTRE" dataDxfId="11"/>
    <tableColumn id="6" xr3:uid="{541223D7-28DA-4D30-BD23-9051D19C595E}" name="Nombre" dataDxfId="10">
      <calculatedColumnFormula>IF(#REF!="x",#REF!,FALSE)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C76B7-C9FF-4174-9E17-FCDD2FBF176C}">
  <sheetPr codeName="Feuil6"/>
  <dimension ref="A1:AB10"/>
  <sheetViews>
    <sheetView tabSelected="1" topLeftCell="A2" zoomScale="70" zoomScaleNormal="70" workbookViewId="0">
      <selection activeCell="H5" sqref="H5"/>
    </sheetView>
  </sheetViews>
  <sheetFormatPr baseColWidth="10" defaultRowHeight="14.4" x14ac:dyDescent="0.3"/>
  <cols>
    <col min="1" max="1" width="18.88671875" style="26" customWidth="1"/>
    <col min="2" max="2" width="26.6640625" style="26" bestFit="1" customWidth="1"/>
    <col min="3" max="3" width="54.44140625" style="26" bestFit="1" customWidth="1"/>
    <col min="4" max="4" width="43.77734375" style="26" bestFit="1" customWidth="1"/>
    <col min="5" max="5" width="28" style="8" bestFit="1" customWidth="1"/>
    <col min="6" max="6" width="14" style="26" customWidth="1"/>
    <col min="7" max="7" width="10.77734375" style="4" customWidth="1"/>
    <col min="8" max="8" width="8" style="8" customWidth="1"/>
    <col min="9" max="11" width="30" style="26" customWidth="1"/>
    <col min="12" max="13" width="40.77734375" style="26" customWidth="1"/>
    <col min="14" max="15" width="30" style="26" customWidth="1"/>
    <col min="16" max="17" width="8" style="26" customWidth="1"/>
    <col min="18" max="22" width="13" style="26" customWidth="1"/>
    <col min="23" max="24" width="8" style="26" customWidth="1"/>
    <col min="25" max="25" width="22.5546875" style="26" customWidth="1"/>
    <col min="26" max="26" width="71.88671875" style="26" customWidth="1"/>
    <col min="27" max="16384" width="11.5546875" style="26"/>
  </cols>
  <sheetData>
    <row r="1" spans="1:28" x14ac:dyDescent="0.3">
      <c r="Z1" s="9"/>
      <c r="AA1" s="9"/>
      <c r="AB1" s="6"/>
    </row>
    <row r="2" spans="1:28" x14ac:dyDescent="0.3">
      <c r="Z2" s="9"/>
      <c r="AA2" s="9"/>
      <c r="AB2" s="6"/>
    </row>
    <row r="3" spans="1:28" ht="15" thickBot="1" x14ac:dyDescent="0.35">
      <c r="I3" s="5"/>
      <c r="J3" s="5"/>
      <c r="K3" s="5"/>
      <c r="L3" s="5"/>
      <c r="M3" s="5"/>
      <c r="N3" s="5"/>
      <c r="O3" s="5"/>
      <c r="P3" s="4"/>
      <c r="Q3" s="4"/>
      <c r="R3" s="4"/>
      <c r="S3" s="4"/>
      <c r="T3" s="4"/>
      <c r="Z3" s="9"/>
      <c r="AA3" s="9"/>
    </row>
    <row r="4" spans="1:28" ht="74.400000000000006" customHeight="1" thickBot="1" x14ac:dyDescent="0.35">
      <c r="A4" s="23" t="s">
        <v>58</v>
      </c>
      <c r="B4" s="24" t="s">
        <v>12</v>
      </c>
      <c r="C4" s="23" t="s">
        <v>24</v>
      </c>
      <c r="D4" s="23" t="s">
        <v>21</v>
      </c>
      <c r="E4" s="22" t="s">
        <v>25</v>
      </c>
      <c r="F4" s="19" t="s">
        <v>57</v>
      </c>
      <c r="G4" s="20" t="s">
        <v>26</v>
      </c>
      <c r="H4" s="21" t="s">
        <v>59</v>
      </c>
      <c r="I4" s="20" t="s">
        <v>27</v>
      </c>
      <c r="J4" s="17" t="s">
        <v>28</v>
      </c>
      <c r="K4" s="17" t="s">
        <v>29</v>
      </c>
      <c r="L4" s="17" t="s">
        <v>30</v>
      </c>
      <c r="M4" s="17" t="s">
        <v>31</v>
      </c>
      <c r="N4" s="17" t="s">
        <v>32</v>
      </c>
      <c r="O4" s="17" t="s">
        <v>33</v>
      </c>
      <c r="P4" s="19" t="s">
        <v>34</v>
      </c>
      <c r="Q4" s="18" t="s">
        <v>35</v>
      </c>
      <c r="R4" s="17" t="s">
        <v>36</v>
      </c>
      <c r="S4" s="17" t="s">
        <v>37</v>
      </c>
      <c r="T4" s="17" t="s">
        <v>38</v>
      </c>
      <c r="U4" s="17" t="s">
        <v>39</v>
      </c>
      <c r="V4" s="17" t="s">
        <v>40</v>
      </c>
      <c r="W4" s="19" t="s">
        <v>41</v>
      </c>
      <c r="X4" s="18" t="s">
        <v>42</v>
      </c>
      <c r="Y4" s="17" t="s">
        <v>43</v>
      </c>
      <c r="Z4" s="17" t="s">
        <v>44</v>
      </c>
      <c r="AA4" s="17" t="s">
        <v>45</v>
      </c>
      <c r="AB4" s="25" t="s">
        <v>46</v>
      </c>
    </row>
    <row r="5" spans="1:28" ht="15.6" x14ac:dyDescent="0.3">
      <c r="A5" s="7">
        <v>1</v>
      </c>
      <c r="B5" s="7" t="s">
        <v>4</v>
      </c>
      <c r="C5" s="7" t="s">
        <v>10</v>
      </c>
      <c r="D5" s="7" t="s">
        <v>17</v>
      </c>
      <c r="E5" s="7"/>
      <c r="F5" s="7">
        <v>5</v>
      </c>
      <c r="G5" s="4">
        <v>1</v>
      </c>
      <c r="H5" s="10">
        <f>F5*G5</f>
        <v>5</v>
      </c>
      <c r="I5" s="4" t="s">
        <v>47</v>
      </c>
      <c r="J5" s="26" t="s">
        <v>52</v>
      </c>
      <c r="K5" s="26" t="s">
        <v>1</v>
      </c>
      <c r="L5" s="26">
        <v>100</v>
      </c>
      <c r="P5" s="1"/>
      <c r="Q5" s="11"/>
      <c r="W5" s="3"/>
      <c r="X5" s="14"/>
      <c r="Y5" s="27"/>
      <c r="AA5" s="16"/>
    </row>
    <row r="6" spans="1:28" ht="15.6" x14ac:dyDescent="0.3">
      <c r="A6" s="7">
        <v>2</v>
      </c>
      <c r="B6" s="7" t="s">
        <v>5</v>
      </c>
      <c r="C6" s="7" t="s">
        <v>11</v>
      </c>
      <c r="D6" s="7" t="s">
        <v>18</v>
      </c>
      <c r="E6" s="7"/>
      <c r="F6" s="7">
        <v>6</v>
      </c>
      <c r="G6" s="4">
        <v>2</v>
      </c>
      <c r="H6" s="10">
        <f>F6*G6</f>
        <v>12</v>
      </c>
      <c r="I6" s="4" t="s">
        <v>48</v>
      </c>
      <c r="J6" s="26" t="s">
        <v>53</v>
      </c>
      <c r="K6" s="26" t="s">
        <v>2</v>
      </c>
      <c r="L6" s="26">
        <v>110</v>
      </c>
      <c r="P6" s="1"/>
      <c r="Q6" s="11"/>
      <c r="W6" s="3"/>
      <c r="X6" s="14"/>
      <c r="Y6" s="15"/>
      <c r="AA6" s="16"/>
    </row>
    <row r="7" spans="1:28" ht="15.6" x14ac:dyDescent="0.3">
      <c r="A7" s="7">
        <v>3</v>
      </c>
      <c r="B7" s="7" t="s">
        <v>6</v>
      </c>
      <c r="C7" s="7" t="s">
        <v>13</v>
      </c>
      <c r="D7" s="7" t="s">
        <v>19</v>
      </c>
      <c r="E7" s="7"/>
      <c r="F7" s="7">
        <v>8</v>
      </c>
      <c r="G7" s="4">
        <v>3</v>
      </c>
      <c r="H7" s="10">
        <f>F7*G7</f>
        <v>24</v>
      </c>
      <c r="I7" s="4" t="s">
        <v>49</v>
      </c>
      <c r="J7" s="26" t="s">
        <v>53</v>
      </c>
      <c r="K7" s="26" t="s">
        <v>3</v>
      </c>
      <c r="L7" s="2">
        <v>150</v>
      </c>
      <c r="P7" s="1"/>
      <c r="Q7" s="11"/>
      <c r="W7" s="1"/>
      <c r="X7" s="14"/>
      <c r="Y7" s="13"/>
      <c r="AA7" s="12"/>
    </row>
    <row r="8" spans="1:28" ht="15.6" x14ac:dyDescent="0.3">
      <c r="A8" s="7">
        <v>4</v>
      </c>
      <c r="B8" s="7" t="s">
        <v>7</v>
      </c>
      <c r="C8" s="7" t="s">
        <v>14</v>
      </c>
      <c r="D8" s="7" t="s">
        <v>20</v>
      </c>
      <c r="E8" s="7"/>
      <c r="F8" s="7">
        <v>1</v>
      </c>
      <c r="G8" s="4">
        <v>4</v>
      </c>
      <c r="H8" s="10">
        <f>F8*G8</f>
        <v>4</v>
      </c>
      <c r="I8" s="4" t="s">
        <v>48</v>
      </c>
      <c r="J8" s="26" t="s">
        <v>53</v>
      </c>
      <c r="K8" s="26" t="s">
        <v>0</v>
      </c>
      <c r="L8" s="26">
        <v>130</v>
      </c>
      <c r="P8" s="1"/>
      <c r="Q8" s="11"/>
      <c r="W8" s="3"/>
      <c r="X8" s="14"/>
      <c r="Y8" s="15"/>
      <c r="AA8" s="12"/>
    </row>
    <row r="9" spans="1:28" ht="28.2" customHeight="1" x14ac:dyDescent="0.3">
      <c r="A9" s="7">
        <v>5</v>
      </c>
      <c r="B9" s="7" t="s">
        <v>8</v>
      </c>
      <c r="C9" s="7" t="s">
        <v>15</v>
      </c>
      <c r="D9" s="7" t="s">
        <v>22</v>
      </c>
      <c r="E9" s="7"/>
      <c r="F9" s="7">
        <v>6</v>
      </c>
      <c r="G9" s="4">
        <v>5</v>
      </c>
      <c r="H9" s="10">
        <f>F9*G9</f>
        <v>30</v>
      </c>
      <c r="I9" s="4" t="s">
        <v>50</v>
      </c>
      <c r="J9" s="26" t="s">
        <v>52</v>
      </c>
      <c r="K9" s="26" t="s">
        <v>55</v>
      </c>
      <c r="L9" s="26">
        <v>140</v>
      </c>
      <c r="P9" s="1"/>
      <c r="Q9" s="11"/>
      <c r="W9" s="3"/>
      <c r="X9" s="14"/>
      <c r="Y9" s="15"/>
      <c r="AA9" s="12"/>
    </row>
    <row r="10" spans="1:28" ht="15.6" x14ac:dyDescent="0.3">
      <c r="A10" s="7">
        <v>6</v>
      </c>
      <c r="B10" s="7" t="s">
        <v>9</v>
      </c>
      <c r="C10" s="7" t="s">
        <v>16</v>
      </c>
      <c r="D10" s="7" t="s">
        <v>23</v>
      </c>
      <c r="E10" s="7"/>
      <c r="F10" s="7">
        <v>3</v>
      </c>
      <c r="G10" s="4">
        <v>6</v>
      </c>
      <c r="H10" s="10">
        <f>F10*G10</f>
        <v>18</v>
      </c>
      <c r="I10" s="4" t="s">
        <v>51</v>
      </c>
      <c r="J10" s="26" t="s">
        <v>54</v>
      </c>
      <c r="K10" s="26" t="s">
        <v>56</v>
      </c>
      <c r="L10" s="26">
        <v>160</v>
      </c>
      <c r="P10" s="1"/>
      <c r="Q10" s="11"/>
      <c r="W10" s="3"/>
      <c r="X10" s="14"/>
      <c r="Y10" s="15"/>
      <c r="AA10" s="12"/>
    </row>
  </sheetData>
  <dataConsolidate/>
  <conditionalFormatting sqref="P4:P868 F4:F868 W4:W868">
    <cfRule type="notContainsBlanks" dxfId="8" priority="5">
      <formula>LEN(TRIM(F4))&gt;0</formula>
    </cfRule>
  </conditionalFormatting>
  <conditionalFormatting sqref="Y1:Y1048576">
    <cfRule type="cellIs" dxfId="6" priority="6" operator="equal">
      <formula>"Très prioritaire"</formula>
    </cfRule>
    <cfRule type="cellIs" dxfId="5" priority="7" operator="equal">
      <formula>"Prioritaire"</formula>
    </cfRule>
    <cfRule type="cellIs" dxfId="4" priority="8" operator="equal">
      <formula>"Aspect positif"</formula>
    </cfRule>
    <cfRule type="cellIs" dxfId="3" priority="9" operator="equal">
      <formula>"Priorité moyenne"</formula>
    </cfRule>
    <cfRule type="cellIs" dxfId="2" priority="10" operator="equal">
      <formula>"Pas prioritaire"</formula>
    </cfRule>
  </conditionalFormatting>
  <conditionalFormatting sqref="E4:E868">
    <cfRule type="notContainsBlanks" dxfId="1" priority="12">
      <formula>LEN(TRIM(E4))&gt;0</formula>
    </cfRule>
  </conditionalFormatting>
  <conditionalFormatting sqref="H4:H868 Q4:Q868 X4:X868">
    <cfRule type="notContainsBlanks" dxfId="0" priority="12">
      <formula>LEN(TRIM(H4))&gt;0</formula>
    </cfRule>
  </conditionalFormatting>
  <pageMargins left="0.7" right="0.7" top="0.75" bottom="0.75" header="0.3" footer="0.3"/>
  <pageSetup paperSize="9" orientation="portrait" horizontalDpi="1200" verticalDpi="1200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B89E2E54-54B7-400A-830F-7611CABFE4B4}">
  <ds:schemaRefs/>
</ds:datastoreItem>
</file>

<file path=customXml/itemProps2.xml><?xml version="1.0" encoding="utf-8"?>
<ds:datastoreItem xmlns:ds="http://schemas.openxmlformats.org/officeDocument/2006/customXml" ds:itemID="{41648FAB-14B2-4B69-8F18-88CBE15F44B8}">
  <ds:schemaRefs/>
</ds:datastoreItem>
</file>

<file path=customXml/itemProps3.xml><?xml version="1.0" encoding="utf-8"?>
<ds:datastoreItem xmlns:ds="http://schemas.openxmlformats.org/officeDocument/2006/customXml" ds:itemID="{25389D6D-8EF3-4D44-846C-DE61804C5466}">
  <ds:schemaRefs/>
</ds:datastoreItem>
</file>

<file path=customXml/itemProps4.xml><?xml version="1.0" encoding="utf-8"?>
<ds:datastoreItem xmlns:ds="http://schemas.openxmlformats.org/officeDocument/2006/customXml" ds:itemID="{C17D088C-73F1-415B-B74E-7F5668AC725E}">
  <ds:schemaRefs/>
</ds:datastoreItem>
</file>

<file path=customXml/itemProps5.xml><?xml version="1.0" encoding="utf-8"?>
<ds:datastoreItem xmlns:ds="http://schemas.openxmlformats.org/officeDocument/2006/customXml" ds:itemID="{378E75AD-268F-4D69-ADE5-7A668A073D21}">
  <ds:schemaRefs/>
</ds:datastoreItem>
</file>

<file path=customXml/itemProps6.xml><?xml version="1.0" encoding="utf-8"?>
<ds:datastoreItem xmlns:ds="http://schemas.openxmlformats.org/officeDocument/2006/customXml" ds:itemID="{9347CF02-0957-4927-ADFB-D8964AD208F1}">
  <ds:schemaRefs/>
</ds:datastoreItem>
</file>

<file path=customXml/itemProps7.xml><?xml version="1.0" encoding="utf-8"?>
<ds:datastoreItem xmlns:ds="http://schemas.openxmlformats.org/officeDocument/2006/customXml" ds:itemID="{A1BAA041-95C9-4BEF-8E09-6701F1D1EBB6}">
  <ds:schemaRefs/>
</ds:datastoreItem>
</file>

<file path=customXml/itemProps8.xml><?xml version="1.0" encoding="utf-8"?>
<ds:datastoreItem xmlns:ds="http://schemas.openxmlformats.org/officeDocument/2006/customXml" ds:itemID="{1EA259E6-61F7-4F4E-8BA9-7A70B0C3ACF6}">
  <ds:schemaRefs>
    <ds:schemaRef ds:uri="http://schemas.microsoft.com/DataMashup"/>
  </ds:schemaRefs>
</ds:datastoreItem>
</file>

<file path=customXml/itemProps9.xml><?xml version="1.0" encoding="utf-8"?>
<ds:datastoreItem xmlns:ds="http://schemas.openxmlformats.org/officeDocument/2006/customXml" ds:itemID="{77203AC7-3A0C-4F48-89F5-C26D339E7F24}">
  <ds:schemaRefs/>
</ds:datastoreItem>
</file>

<file path=customXml/itemProps10.xml><?xml version="1.0" encoding="utf-8"?>
<ds:datastoreItem xmlns:ds="http://schemas.openxmlformats.org/officeDocument/2006/customXml" ds:itemID="{ED654AD6-A79E-4E20-AD6A-0FF28FD7BBAE}">
  <ds:schemaRefs/>
</ds:datastoreItem>
</file>

<file path=customXml/itemProps11.xml><?xml version="1.0" encoding="utf-8"?>
<ds:datastoreItem xmlns:ds="http://schemas.openxmlformats.org/officeDocument/2006/customXml" ds:itemID="{3359B4AB-C355-4D81-B06D-F697EF14ED95}">
  <ds:schemaRefs/>
</ds:datastoreItem>
</file>

<file path=customXml/itemProps12.xml><?xml version="1.0" encoding="utf-8"?>
<ds:datastoreItem xmlns:ds="http://schemas.openxmlformats.org/officeDocument/2006/customXml" ds:itemID="{B76B9900-0610-4526-B004-D3606014A2E2}">
  <ds:schemaRefs/>
</ds:datastoreItem>
</file>

<file path=customXml/itemProps13.xml><?xml version="1.0" encoding="utf-8"?>
<ds:datastoreItem xmlns:ds="http://schemas.openxmlformats.org/officeDocument/2006/customXml" ds:itemID="{73D8EC6E-D6E5-4C4B-B115-E04DC9259882}">
  <ds:schemaRefs/>
</ds:datastoreItem>
</file>

<file path=customXml/itemProps14.xml><?xml version="1.0" encoding="utf-8"?>
<ds:datastoreItem xmlns:ds="http://schemas.openxmlformats.org/officeDocument/2006/customXml" ds:itemID="{F3A994D9-AB46-4C06-A45E-E2C85B0B9E55}">
  <ds:schemaRefs/>
</ds:datastoreItem>
</file>

<file path=customXml/itemProps15.xml><?xml version="1.0" encoding="utf-8"?>
<ds:datastoreItem xmlns:ds="http://schemas.openxmlformats.org/officeDocument/2006/customXml" ds:itemID="{FF02C86B-5B29-45B7-8518-A3BCB8E10D1B}">
  <ds:schemaRefs/>
</ds:datastoreItem>
</file>

<file path=customXml/itemProps16.xml><?xml version="1.0" encoding="utf-8"?>
<ds:datastoreItem xmlns:ds="http://schemas.openxmlformats.org/officeDocument/2006/customXml" ds:itemID="{A98259E9-D914-428F-BA31-43EA40EA79E6}">
  <ds:schemaRefs/>
</ds:datastoreItem>
</file>

<file path=customXml/itemProps17.xml><?xml version="1.0" encoding="utf-8"?>
<ds:datastoreItem xmlns:ds="http://schemas.openxmlformats.org/officeDocument/2006/customXml" ds:itemID="{A1ABBADA-4529-4C53-BF13-F275486D1D40}">
  <ds:schemaRefs/>
</ds:datastoreItem>
</file>

<file path=customXml/itemProps18.xml><?xml version="1.0" encoding="utf-8"?>
<ds:datastoreItem xmlns:ds="http://schemas.openxmlformats.org/officeDocument/2006/customXml" ds:itemID="{634AD171-1C4C-4E32-80E0-BD2D5D156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 oss</dc:creator>
  <cp:lastModifiedBy>Etienne FELIZOT</cp:lastModifiedBy>
  <dcterms:created xsi:type="dcterms:W3CDTF">2015-06-05T18:19:34Z</dcterms:created>
  <dcterms:modified xsi:type="dcterms:W3CDTF">2022-02-09T11:23:19Z</dcterms:modified>
</cp:coreProperties>
</file>